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pfgovbr-my.sharepoint.com/personal/levi_lms_pf_gov_br/Documents/CPL - CONTRATOS/2026/_ Licitações/1. Pregões/Serviços de Limpeza, Copeiragem e Lavador veículos/1. Peças/"/>
    </mc:Choice>
  </mc:AlternateContent>
  <xr:revisionPtr revIDLastSave="339" documentId="8_{2787C5E9-3102-4547-97FC-B6C3E7E1CBF4}" xr6:coauthVersionLast="47" xr6:coauthVersionMax="47" xr10:uidLastSave="{328E96DF-5F70-404F-A352-CEF58AFA084D}"/>
  <bookViews>
    <workbookView xWindow="-90" yWindow="-90" windowWidth="28980" windowHeight="15660" tabRatio="883" activeTab="10" xr2:uid="{00000000-000D-0000-FFFF-FFFF00000000}"/>
  </bookViews>
  <sheets>
    <sheet name="INSERÇÃO DE DADOS" sheetId="21" r:id="rId1"/>
    <sheet name="Proposta Global" sheetId="2" r:id="rId2"/>
    <sheet name="Postos Limpeza" sheetId="20" r:id="rId3"/>
    <sheet name="CG" sheetId="5" r:id="rId4"/>
    <sheet name="CRA" sheetId="6" r:id="rId5"/>
    <sheet name="DRS" sheetId="7" r:id="rId6"/>
    <sheet name="NVI" sheetId="8" r:id="rId7"/>
    <sheet name="TLS" sheetId="9" r:id="rId8"/>
    <sheet name="PPA" sheetId="10" r:id="rId9"/>
    <sheet name="COPEIRA" sheetId="4" r:id="rId10"/>
    <sheet name="LAVADOR" sheetId="12" r:id="rId11"/>
    <sheet name="Serv. APOIO" sheetId="22" r:id="rId12"/>
    <sheet name="Mat- Limp-Copeira" sheetId="24" r:id="rId13"/>
    <sheet name="Equip Limpeza" sheetId="25" r:id="rId14"/>
    <sheet name="Mat-Eq Lavador" sheetId="15" r:id="rId15"/>
    <sheet name="UNIFORME-EPI" sheetId="13" r:id="rId16"/>
    <sheet name="ÁreaxProdxFunc" sheetId="19" r:id="rId17"/>
  </sheets>
  <definedNames>
    <definedName name="_xlnm._FilterDatabase" localSheetId="9" hidden="1">COPEIRA!#REF!</definedName>
    <definedName name="_xlnm.Print_Area" localSheetId="0">'INSERÇÃO DE DADOS'!$A$1:$K$70</definedName>
    <definedName name="ARMAM." localSheetId="16">!#REF!</definedName>
    <definedName name="ARMAM." localSheetId="9">!#REF!</definedName>
    <definedName name="ARMAM." localSheetId="10">!#REF!</definedName>
    <definedName name="ARMAM." localSheetId="6">!#REF!</definedName>
    <definedName name="ARMAM." localSheetId="8">!#REF!</definedName>
    <definedName name="ARMAM." localSheetId="7">!#REF!</definedName>
    <definedName name="ARMAM.">!#REF!</definedName>
    <definedName name="EQUIP" localSheetId="16">!#REF!</definedName>
    <definedName name="EQUIP" localSheetId="9">!#REF!</definedName>
    <definedName name="EQUIP" localSheetId="10">!#REF!</definedName>
    <definedName name="EQUIP" localSheetId="6">!#REF!</definedName>
    <definedName name="EQUIP" localSheetId="8">!#REF!</definedName>
    <definedName name="EQUIP" localSheetId="7">!#REF!</definedName>
    <definedName name="EQUIP">!#REF!</definedName>
    <definedName name="Nova">!#REF!</definedName>
    <definedName name="Periodo">#REF!</definedName>
    <definedName name="UNIF" localSheetId="16">!#REF!</definedName>
    <definedName name="UNIF" localSheetId="9">!#REF!</definedName>
    <definedName name="UNIF" localSheetId="10">!#REF!</definedName>
    <definedName name="UNIF" localSheetId="6">!#REF!</definedName>
    <definedName name="UNIF" localSheetId="8">!#REF!</definedName>
    <definedName name="UNIF" localSheetId="7">!#REF!</definedName>
    <definedName name="UNI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2" i="4" l="1"/>
  <c r="K119" i="5"/>
  <c r="I53" i="9"/>
  <c r="I53" i="10"/>
  <c r="F132" i="8"/>
  <c r="K79" i="19" l="1"/>
  <c r="J79" i="19"/>
  <c r="K51" i="2"/>
  <c r="K57" i="2"/>
  <c r="K59" i="2"/>
  <c r="K47" i="2"/>
  <c r="E25" i="22"/>
  <c r="F29" i="22"/>
  <c r="E29" i="22"/>
  <c r="E28" i="22"/>
  <c r="G28" i="22" s="1"/>
  <c r="E27" i="22"/>
  <c r="F27" i="22" s="1"/>
  <c r="G26" i="22"/>
  <c r="E26" i="22"/>
  <c r="F26" i="22" s="1"/>
  <c r="G23" i="22"/>
  <c r="AB18" i="19"/>
  <c r="D137" i="10"/>
  <c r="S76" i="12"/>
  <c r="Q76" i="12"/>
  <c r="O76" i="12"/>
  <c r="M76" i="12"/>
  <c r="K76" i="12"/>
  <c r="I76" i="12"/>
  <c r="I76" i="4"/>
  <c r="I77" i="4"/>
  <c r="I78" i="4"/>
  <c r="I65" i="4"/>
  <c r="I66" i="4"/>
  <c r="I67" i="4"/>
  <c r="I68" i="4"/>
  <c r="I69" i="4"/>
  <c r="G29" i="22" l="1"/>
  <c r="F28" i="22"/>
  <c r="G27" i="22"/>
  <c r="Y16" i="19" l="1"/>
  <c r="X16" i="19"/>
  <c r="D137" i="9" s="1"/>
  <c r="W16" i="19"/>
  <c r="D136" i="9" s="1"/>
  <c r="K138" i="9"/>
  <c r="S10" i="5"/>
  <c r="Q10" i="5"/>
  <c r="O10" i="5"/>
  <c r="M10" i="5"/>
  <c r="K10" i="5"/>
  <c r="I50" i="12"/>
  <c r="K7" i="12"/>
  <c r="R50" i="12"/>
  <c r="S50" i="12" s="1"/>
  <c r="S7" i="12"/>
  <c r="M7" i="12"/>
  <c r="M18" i="12" s="1"/>
  <c r="K59" i="19"/>
  <c r="K58" i="19"/>
  <c r="S18" i="12"/>
  <c r="Q18" i="12"/>
  <c r="P50" i="12"/>
  <c r="Q50" i="12" s="1"/>
  <c r="N50" i="12"/>
  <c r="O50" i="12" s="1"/>
  <c r="L50" i="12"/>
  <c r="M50" i="12" s="1"/>
  <c r="J50" i="12"/>
  <c r="K50" i="12" s="1"/>
  <c r="R48" i="12"/>
  <c r="P48" i="12"/>
  <c r="N48" i="12"/>
  <c r="L48" i="12"/>
  <c r="J48" i="12"/>
  <c r="H48" i="12"/>
  <c r="R51" i="12"/>
  <c r="S51" i="12" s="1"/>
  <c r="P51" i="12"/>
  <c r="Q51" i="12" s="1"/>
  <c r="N51" i="12"/>
  <c r="O51" i="12" s="1"/>
  <c r="L51" i="12"/>
  <c r="M51" i="12" s="1"/>
  <c r="J51" i="12"/>
  <c r="H51" i="12"/>
  <c r="I51" i="12" s="1"/>
  <c r="H50" i="12"/>
  <c r="O7" i="12"/>
  <c r="O18" i="12" s="1"/>
  <c r="I7" i="12"/>
  <c r="I18" i="12" s="1"/>
  <c r="K76" i="19"/>
  <c r="M76" i="19"/>
  <c r="Q7" i="12"/>
  <c r="M74" i="19"/>
  <c r="M66" i="19"/>
  <c r="M58" i="19"/>
  <c r="R73" i="19"/>
  <c r="R69" i="19"/>
  <c r="R67" i="19"/>
  <c r="R63" i="19"/>
  <c r="R60" i="19"/>
  <c r="R55" i="19"/>
  <c r="Z16" i="19" l="1"/>
  <c r="AB16" i="19" s="1"/>
  <c r="D138" i="9"/>
  <c r="F136" i="9"/>
  <c r="H5" i="12"/>
  <c r="D139" i="9" l="1"/>
  <c r="W8" i="19"/>
  <c r="AA50" i="19"/>
  <c r="Q14" i="19"/>
  <c r="Q79" i="19"/>
  <c r="R79" i="19"/>
  <c r="P79" i="19"/>
  <c r="A22" i="19"/>
  <c r="L12" i="19"/>
  <c r="F131" i="8"/>
  <c r="G131" i="8" s="1"/>
  <c r="F130" i="8"/>
  <c r="G130" i="8" s="1"/>
  <c r="K66" i="19"/>
  <c r="K13" i="19" s="1"/>
  <c r="K74" i="19"/>
  <c r="K19" i="19" s="1"/>
  <c r="F143" i="5"/>
  <c r="G143" i="5" s="1"/>
  <c r="M59" i="19"/>
  <c r="S14" i="5"/>
  <c r="H112" i="12"/>
  <c r="J112" i="12" s="1"/>
  <c r="H112" i="4"/>
  <c r="R112" i="12" l="1"/>
  <c r="F137" i="9"/>
  <c r="P112" i="12"/>
  <c r="N112" i="12"/>
  <c r="L112" i="12"/>
  <c r="T104" i="24"/>
  <c r="G132" i="8"/>
  <c r="E21" i="19"/>
  <c r="E22" i="19" s="1"/>
  <c r="F21" i="19"/>
  <c r="F22" i="19" s="1"/>
  <c r="G21" i="19"/>
  <c r="G22" i="19" s="1"/>
  <c r="H21" i="19"/>
  <c r="H22" i="19" s="1"/>
  <c r="L21" i="19"/>
  <c r="L22" i="19" s="1"/>
  <c r="N21" i="19"/>
  <c r="N22" i="19" s="1"/>
  <c r="O21" i="19"/>
  <c r="O22" i="19" s="1"/>
  <c r="P21" i="19"/>
  <c r="P22" i="19" s="1"/>
  <c r="Q21" i="19"/>
  <c r="Q22" i="19" s="1"/>
  <c r="R21" i="19"/>
  <c r="R22" i="19" s="1"/>
  <c r="V21" i="19"/>
  <c r="V22" i="19" s="1"/>
  <c r="C21" i="19"/>
  <c r="C22" i="19" s="1"/>
  <c r="F138" i="9" l="1"/>
  <c r="K51" i="12"/>
  <c r="G35" i="21"/>
  <c r="AG40" i="19"/>
  <c r="I34" i="22"/>
  <c r="G34" i="22"/>
  <c r="E34" i="22"/>
  <c r="D34" i="22"/>
  <c r="F33" i="22"/>
  <c r="E33" i="22"/>
  <c r="I56" i="19"/>
  <c r="I57" i="19"/>
  <c r="I58" i="19"/>
  <c r="I7" i="22" s="1"/>
  <c r="I59" i="19"/>
  <c r="I8" i="22" s="1"/>
  <c r="I60" i="19"/>
  <c r="I9" i="22" s="1"/>
  <c r="I62" i="19"/>
  <c r="I11" i="22" s="1"/>
  <c r="I63" i="19"/>
  <c r="I64" i="19"/>
  <c r="I65" i="19"/>
  <c r="I66" i="19"/>
  <c r="I13" i="22" s="1"/>
  <c r="I67" i="19"/>
  <c r="I68" i="19"/>
  <c r="I69" i="19"/>
  <c r="I70" i="19"/>
  <c r="I71" i="19"/>
  <c r="I73" i="19"/>
  <c r="I16" i="22" s="1"/>
  <c r="I74" i="19"/>
  <c r="I17" i="22" s="1"/>
  <c r="I75" i="19"/>
  <c r="I18" i="22" s="1"/>
  <c r="I76" i="19"/>
  <c r="I77" i="19"/>
  <c r="I78" i="19"/>
  <c r="I55" i="19"/>
  <c r="H79" i="19"/>
  <c r="G79" i="19"/>
  <c r="M79" i="19"/>
  <c r="I19" i="22" l="1"/>
  <c r="K19" i="22" s="1"/>
  <c r="I5" i="22"/>
  <c r="I15" i="22"/>
  <c r="I14" i="22"/>
  <c r="I12" i="22"/>
  <c r="J34" i="22"/>
  <c r="J33" i="22"/>
  <c r="I79" i="19"/>
  <c r="F22" i="20"/>
  <c r="K5" i="9"/>
  <c r="F19" i="20"/>
  <c r="E55" i="2" s="1"/>
  <c r="F20" i="20"/>
  <c r="F18" i="20"/>
  <c r="D55" i="2" s="1"/>
  <c r="H28" i="5"/>
  <c r="Q3" i="9"/>
  <c r="O3" i="9"/>
  <c r="Q3" i="7"/>
  <c r="O3" i="7"/>
  <c r="Q3" i="8"/>
  <c r="O3" i="8"/>
  <c r="X56" i="24"/>
  <c r="X55" i="24"/>
  <c r="X54" i="24"/>
  <c r="X53" i="24"/>
  <c r="X52" i="24"/>
  <c r="X46" i="24"/>
  <c r="X43" i="24"/>
  <c r="X41" i="24"/>
  <c r="F21" i="20" l="1"/>
  <c r="D131" i="6"/>
  <c r="P103" i="24"/>
  <c r="N103" i="24"/>
  <c r="I15" i="15"/>
  <c r="H15" i="15"/>
  <c r="M15" i="15" s="1"/>
  <c r="T33" i="25"/>
  <c r="U33" i="25" s="1"/>
  <c r="T32" i="25"/>
  <c r="U32" i="25" s="1"/>
  <c r="T31" i="25"/>
  <c r="U31" i="25" s="1"/>
  <c r="T30" i="25"/>
  <c r="U30" i="25" s="1"/>
  <c r="T29" i="25"/>
  <c r="U29" i="25" s="1"/>
  <c r="T28" i="25"/>
  <c r="U28" i="25" s="1"/>
  <c r="T27" i="25"/>
  <c r="U27" i="25" s="1"/>
  <c r="T26" i="25"/>
  <c r="U26" i="25" s="1"/>
  <c r="T25" i="25"/>
  <c r="U25" i="25" s="1"/>
  <c r="T24" i="25"/>
  <c r="U24" i="25" s="1"/>
  <c r="T23" i="25"/>
  <c r="U23" i="25" s="1"/>
  <c r="T22" i="25"/>
  <c r="U22" i="25" s="1"/>
  <c r="T21" i="25"/>
  <c r="U21" i="25" s="1"/>
  <c r="T20" i="25"/>
  <c r="U20" i="25" s="1"/>
  <c r="T19" i="25"/>
  <c r="U19" i="25" s="1"/>
  <c r="T18" i="25"/>
  <c r="U18" i="25" s="1"/>
  <c r="T17" i="25"/>
  <c r="U17" i="25" s="1"/>
  <c r="T16" i="25"/>
  <c r="U16" i="25" s="1"/>
  <c r="T15" i="25"/>
  <c r="U15" i="25" s="1"/>
  <c r="T14" i="25"/>
  <c r="U14" i="25" s="1"/>
  <c r="T13" i="25"/>
  <c r="U13" i="25" s="1"/>
  <c r="T12" i="25"/>
  <c r="U12" i="25" s="1"/>
  <c r="T11" i="25"/>
  <c r="U11" i="25" s="1"/>
  <c r="T10" i="25"/>
  <c r="U10" i="25" s="1"/>
  <c r="T9" i="25"/>
  <c r="U9" i="25" s="1"/>
  <c r="T8" i="25"/>
  <c r="U8" i="25" s="1"/>
  <c r="T7" i="25"/>
  <c r="U7" i="25" s="1"/>
  <c r="T6" i="25"/>
  <c r="U6" i="25" s="1"/>
  <c r="T5" i="25"/>
  <c r="U5" i="25" s="1"/>
  <c r="U98" i="24"/>
  <c r="V98" i="24" s="1"/>
  <c r="Y97" i="24"/>
  <c r="U97" i="24"/>
  <c r="V97" i="24" s="1"/>
  <c r="Y96" i="24"/>
  <c r="U96" i="24"/>
  <c r="V96" i="24" s="1"/>
  <c r="U95" i="24"/>
  <c r="V95" i="24" s="1"/>
  <c r="U94" i="24"/>
  <c r="V94" i="24" s="1"/>
  <c r="U93" i="24"/>
  <c r="V93" i="24" s="1"/>
  <c r="U92" i="24"/>
  <c r="V92" i="24" s="1"/>
  <c r="U91" i="24"/>
  <c r="V91" i="24" s="1"/>
  <c r="U90" i="24"/>
  <c r="V90" i="24" s="1"/>
  <c r="U89" i="24"/>
  <c r="V89" i="24" s="1"/>
  <c r="U88" i="24"/>
  <c r="V88" i="24" s="1"/>
  <c r="U87" i="24"/>
  <c r="V87" i="24" s="1"/>
  <c r="U86" i="24"/>
  <c r="V86" i="24" s="1"/>
  <c r="U85" i="24"/>
  <c r="V85" i="24" s="1"/>
  <c r="U84" i="24"/>
  <c r="V84" i="24" s="1"/>
  <c r="U83" i="24"/>
  <c r="V83" i="24" s="1"/>
  <c r="U82" i="24"/>
  <c r="V82" i="24" s="1"/>
  <c r="Y81" i="24"/>
  <c r="U81" i="24"/>
  <c r="V81" i="24" s="1"/>
  <c r="U80" i="24"/>
  <c r="V80" i="24" s="1"/>
  <c r="U34" i="25" l="1"/>
  <c r="T103" i="24"/>
  <c r="U36" i="25" l="1"/>
  <c r="U35" i="25"/>
  <c r="U37" i="25" l="1"/>
  <c r="Y56" i="24"/>
  <c r="Y55" i="24"/>
  <c r="Y54" i="24"/>
  <c r="Y53" i="24"/>
  <c r="Y52" i="24"/>
  <c r="U51" i="24"/>
  <c r="V51" i="24" s="1"/>
  <c r="U50" i="24"/>
  <c r="V50" i="24" s="1"/>
  <c r="U49" i="24"/>
  <c r="V49" i="24" s="1"/>
  <c r="U48" i="24"/>
  <c r="V48" i="24" s="1"/>
  <c r="U47" i="24"/>
  <c r="V47" i="24" s="1"/>
  <c r="Y46" i="24"/>
  <c r="U46" i="24"/>
  <c r="V46" i="24" s="1"/>
  <c r="U45" i="24"/>
  <c r="V45" i="24" s="1"/>
  <c r="U44" i="24"/>
  <c r="V44" i="24" s="1"/>
  <c r="Y43" i="24"/>
  <c r="U43" i="24"/>
  <c r="V43" i="24" s="1"/>
  <c r="U42" i="24"/>
  <c r="V42" i="24" s="1"/>
  <c r="Y41" i="24"/>
  <c r="U41" i="24"/>
  <c r="V41" i="24" s="1"/>
  <c r="L13" i="15" l="1"/>
  <c r="N13" i="15" s="1"/>
  <c r="O20" i="5"/>
  <c r="Q20" i="5"/>
  <c r="S20" i="5"/>
  <c r="J9" i="13"/>
  <c r="H9" i="13"/>
  <c r="H67" i="12" l="1"/>
  <c r="H67" i="4"/>
  <c r="H67" i="10"/>
  <c r="H67" i="9"/>
  <c r="H67" i="8"/>
  <c r="H67" i="7"/>
  <c r="H67" i="6"/>
  <c r="H67" i="5"/>
  <c r="H30" i="22" l="1"/>
  <c r="H111" i="12" l="1"/>
  <c r="H109" i="12"/>
  <c r="H108" i="12"/>
  <c r="R105" i="12"/>
  <c r="P105" i="12"/>
  <c r="N105" i="12"/>
  <c r="L105" i="12"/>
  <c r="J105" i="12"/>
  <c r="H105" i="12"/>
  <c r="R104" i="12"/>
  <c r="P104" i="12"/>
  <c r="N104" i="12"/>
  <c r="L104" i="12"/>
  <c r="J104" i="12"/>
  <c r="H104" i="12"/>
  <c r="H111" i="4"/>
  <c r="H109" i="4"/>
  <c r="H108" i="4"/>
  <c r="H105" i="4"/>
  <c r="H104" i="4"/>
  <c r="H112" i="10"/>
  <c r="H111" i="10"/>
  <c r="H109" i="10"/>
  <c r="H108" i="10"/>
  <c r="N105" i="10"/>
  <c r="L105" i="10"/>
  <c r="J105" i="10"/>
  <c r="H105" i="10"/>
  <c r="N104" i="10"/>
  <c r="L104" i="10"/>
  <c r="J104" i="10"/>
  <c r="H104" i="10"/>
  <c r="H112" i="9"/>
  <c r="H111" i="9"/>
  <c r="H109" i="9"/>
  <c r="H108" i="9"/>
  <c r="P105" i="9"/>
  <c r="N105" i="9"/>
  <c r="L105" i="9"/>
  <c r="J105" i="9"/>
  <c r="H105" i="9"/>
  <c r="P104" i="9"/>
  <c r="N104" i="9"/>
  <c r="L104" i="9"/>
  <c r="J104" i="9"/>
  <c r="H104" i="9"/>
  <c r="P104" i="8"/>
  <c r="H112" i="8"/>
  <c r="H111" i="8"/>
  <c r="H109" i="8"/>
  <c r="H108" i="8"/>
  <c r="P105" i="8"/>
  <c r="N105" i="8"/>
  <c r="L105" i="8"/>
  <c r="J105" i="8"/>
  <c r="H105" i="8"/>
  <c r="N104" i="8"/>
  <c r="L104" i="8"/>
  <c r="J104" i="8"/>
  <c r="H104" i="8"/>
  <c r="H112" i="7"/>
  <c r="H111" i="7"/>
  <c r="H109" i="7"/>
  <c r="H108" i="7"/>
  <c r="P105" i="7"/>
  <c r="N105" i="7"/>
  <c r="L105" i="7"/>
  <c r="J105" i="7"/>
  <c r="H105" i="7"/>
  <c r="P104" i="7"/>
  <c r="N104" i="7"/>
  <c r="L104" i="7"/>
  <c r="J104" i="7"/>
  <c r="H104" i="7"/>
  <c r="H112" i="6"/>
  <c r="H111" i="6"/>
  <c r="H109" i="6"/>
  <c r="H108" i="6"/>
  <c r="P105" i="6"/>
  <c r="N105" i="6"/>
  <c r="L105" i="6"/>
  <c r="J105" i="6"/>
  <c r="H105" i="6"/>
  <c r="P104" i="6"/>
  <c r="N104" i="6"/>
  <c r="L104" i="6"/>
  <c r="J104" i="6"/>
  <c r="H104" i="6"/>
  <c r="J105" i="5"/>
  <c r="H106" i="12" l="1"/>
  <c r="H106" i="10"/>
  <c r="H106" i="4"/>
  <c r="H106" i="9"/>
  <c r="H106" i="8"/>
  <c r="H106" i="7"/>
  <c r="H106" i="6"/>
  <c r="H28" i="12" l="1"/>
  <c r="H28" i="4"/>
  <c r="H28" i="10"/>
  <c r="H28" i="9"/>
  <c r="H28" i="8"/>
  <c r="H28" i="7"/>
  <c r="H28" i="6"/>
  <c r="H79" i="12" l="1"/>
  <c r="H79" i="4"/>
  <c r="H79" i="10"/>
  <c r="H79" i="9"/>
  <c r="H79" i="8"/>
  <c r="H79" i="7"/>
  <c r="H79" i="6"/>
  <c r="H79" i="5"/>
  <c r="H65" i="4"/>
  <c r="X17" i="19"/>
  <c r="D136" i="10"/>
  <c r="F130" i="6"/>
  <c r="G130" i="6" s="1"/>
  <c r="D133" i="8"/>
  <c r="F131" i="6"/>
  <c r="K5" i="19"/>
  <c r="O32" i="19"/>
  <c r="P32" i="19"/>
  <c r="Q32" i="19"/>
  <c r="S32" i="19"/>
  <c r="T32" i="19"/>
  <c r="U32" i="19"/>
  <c r="V32" i="19"/>
  <c r="R32" i="19"/>
  <c r="C32" i="19"/>
  <c r="C45" i="19" s="1"/>
  <c r="J32" i="19"/>
  <c r="J45" i="19" s="1"/>
  <c r="I32" i="19"/>
  <c r="I45" i="19" s="1"/>
  <c r="H32" i="19"/>
  <c r="H45" i="19" s="1"/>
  <c r="K32" i="19"/>
  <c r="K45" i="19" s="1"/>
  <c r="G32" i="19"/>
  <c r="G45" i="19" s="1"/>
  <c r="D32" i="19"/>
  <c r="D45" i="19" s="1"/>
  <c r="L32" i="19"/>
  <c r="U79" i="24"/>
  <c r="V79" i="24" s="1"/>
  <c r="Y78" i="24"/>
  <c r="J58" i="2"/>
  <c r="J56" i="2"/>
  <c r="J55" i="2"/>
  <c r="J53" i="2"/>
  <c r="J50" i="2"/>
  <c r="J46" i="2"/>
  <c r="I46" i="2"/>
  <c r="H46" i="2"/>
  <c r="M5" i="5"/>
  <c r="O5" i="6"/>
  <c r="M5" i="6"/>
  <c r="K5" i="6"/>
  <c r="O5" i="7"/>
  <c r="M5" i="7"/>
  <c r="K5" i="7"/>
  <c r="I5" i="7"/>
  <c r="M5" i="8"/>
  <c r="K5" i="8"/>
  <c r="M5" i="9"/>
  <c r="M5" i="10"/>
  <c r="K5" i="10"/>
  <c r="I5" i="10"/>
  <c r="G52" i="12"/>
  <c r="H52" i="12"/>
  <c r="J52" i="12" s="1"/>
  <c r="H53" i="4"/>
  <c r="G53" i="4"/>
  <c r="H53" i="10"/>
  <c r="L53" i="10" s="1"/>
  <c r="G53" i="10"/>
  <c r="H53" i="9"/>
  <c r="G53" i="9"/>
  <c r="H53" i="8"/>
  <c r="G53" i="8"/>
  <c r="G53" i="5"/>
  <c r="H53" i="5"/>
  <c r="G53" i="7"/>
  <c r="H53" i="7"/>
  <c r="G53" i="6"/>
  <c r="H53" i="6"/>
  <c r="P53" i="6" s="1"/>
  <c r="D138" i="10" l="1"/>
  <c r="H62" i="2"/>
  <c r="I62" i="2"/>
  <c r="J62" i="2"/>
  <c r="F136" i="10"/>
  <c r="F133" i="8"/>
  <c r="Q53" i="6"/>
  <c r="J53" i="5"/>
  <c r="K53" i="5" s="1"/>
  <c r="P53" i="7"/>
  <c r="Q53" i="7" s="1"/>
  <c r="P53" i="9"/>
  <c r="Q53" i="9" s="1"/>
  <c r="I53" i="8"/>
  <c r="I53" i="7"/>
  <c r="K52" i="12"/>
  <c r="I52" i="12"/>
  <c r="J53" i="9"/>
  <c r="K53" i="9" s="1"/>
  <c r="L53" i="9"/>
  <c r="M53" i="9" s="1"/>
  <c r="N53" i="5"/>
  <c r="O53" i="5" s="1"/>
  <c r="J53" i="10"/>
  <c r="K53" i="10" s="1"/>
  <c r="P53" i="8"/>
  <c r="Q53" i="8" s="1"/>
  <c r="J53" i="6"/>
  <c r="K53" i="6" s="1"/>
  <c r="I53" i="4"/>
  <c r="M53" i="10"/>
  <c r="N52" i="12"/>
  <c r="O52" i="12" s="1"/>
  <c r="I53" i="5"/>
  <c r="P52" i="12"/>
  <c r="Q52" i="12" s="1"/>
  <c r="L53" i="5"/>
  <c r="M53" i="5" s="1"/>
  <c r="N53" i="8"/>
  <c r="O53" i="8" s="1"/>
  <c r="N53" i="10"/>
  <c r="O53" i="10" s="1"/>
  <c r="L52" i="12"/>
  <c r="M52" i="12" s="1"/>
  <c r="L53" i="6"/>
  <c r="M53" i="6" s="1"/>
  <c r="P53" i="5"/>
  <c r="Q53" i="5" s="1"/>
  <c r="J53" i="7"/>
  <c r="K53" i="7" s="1"/>
  <c r="R52" i="12"/>
  <c r="S52" i="12" s="1"/>
  <c r="I53" i="6"/>
  <c r="R53" i="5"/>
  <c r="S53" i="5" s="1"/>
  <c r="L53" i="7"/>
  <c r="M53" i="7" s="1"/>
  <c r="N53" i="9"/>
  <c r="O53" i="9" s="1"/>
  <c r="N53" i="6"/>
  <c r="O53" i="6" s="1"/>
  <c r="J53" i="8"/>
  <c r="K53" i="8" s="1"/>
  <c r="N53" i="7"/>
  <c r="O53" i="7" s="1"/>
  <c r="L53" i="8"/>
  <c r="M53" i="8" s="1"/>
  <c r="Y6" i="24"/>
  <c r="Y11" i="24"/>
  <c r="Y13" i="24"/>
  <c r="Y14" i="24"/>
  <c r="Y15" i="24"/>
  <c r="Y18" i="24"/>
  <c r="Y22" i="24"/>
  <c r="Y24" i="24"/>
  <c r="Y25" i="24"/>
  <c r="Y30" i="24"/>
  <c r="Y32" i="24"/>
  <c r="Y36" i="24"/>
  <c r="Y70" i="24"/>
  <c r="Y72" i="24"/>
  <c r="Y76" i="24"/>
  <c r="Y77" i="24"/>
  <c r="Y5" i="24"/>
  <c r="P4" i="13"/>
  <c r="K94" i="5"/>
  <c r="H26" i="13"/>
  <c r="H27" i="13"/>
  <c r="H28" i="13"/>
  <c r="H29" i="13"/>
  <c r="H30" i="13"/>
  <c r="H31" i="13"/>
  <c r="H32" i="13"/>
  <c r="H33" i="13"/>
  <c r="H25" i="13"/>
  <c r="P7" i="13"/>
  <c r="P8" i="13"/>
  <c r="P10" i="13"/>
  <c r="P14" i="13"/>
  <c r="P15" i="13"/>
  <c r="N7" i="13"/>
  <c r="N12" i="13"/>
  <c r="N13" i="13"/>
  <c r="N16" i="13"/>
  <c r="N17" i="13"/>
  <c r="N18" i="13"/>
  <c r="L7" i="13"/>
  <c r="L11" i="13"/>
  <c r="L12" i="13"/>
  <c r="L13" i="13"/>
  <c r="H5" i="13"/>
  <c r="H6" i="13"/>
  <c r="H7" i="13"/>
  <c r="H8" i="13"/>
  <c r="J5" i="13"/>
  <c r="J6" i="13"/>
  <c r="J7" i="13"/>
  <c r="J8" i="13"/>
  <c r="J10" i="13"/>
  <c r="N4" i="13"/>
  <c r="J26" i="13"/>
  <c r="J27" i="13"/>
  <c r="J28" i="13"/>
  <c r="L4" i="13"/>
  <c r="J4" i="13"/>
  <c r="Y57" i="24" l="1"/>
  <c r="Y59" i="24" s="1"/>
  <c r="Y99" i="24"/>
  <c r="J19" i="13"/>
  <c r="K8" i="22"/>
  <c r="K17" i="22"/>
  <c r="K5" i="22"/>
  <c r="K18" i="22"/>
  <c r="K15" i="22"/>
  <c r="K14" i="22"/>
  <c r="K7" i="22"/>
  <c r="K13" i="22"/>
  <c r="K11" i="22"/>
  <c r="K12" i="22"/>
  <c r="K9" i="22"/>
  <c r="K16" i="22"/>
  <c r="H34" i="13"/>
  <c r="N19" i="13"/>
  <c r="N20" i="13" s="1"/>
  <c r="I91" i="4" s="1"/>
  <c r="E35" i="21"/>
  <c r="F23" i="20"/>
  <c r="F56" i="2" s="1"/>
  <c r="E56" i="2"/>
  <c r="G56" i="2" l="1"/>
  <c r="K56" i="2" s="1"/>
  <c r="Y100" i="24"/>
  <c r="Y102" i="24" s="1"/>
  <c r="I35" i="21"/>
  <c r="H35" i="21"/>
  <c r="J35" i="21" s="1"/>
  <c r="K20" i="22"/>
  <c r="F24" i="20"/>
  <c r="L19" i="13"/>
  <c r="L20" i="13" s="1"/>
  <c r="S91" i="5" s="1"/>
  <c r="S96" i="5" s="1"/>
  <c r="K132" i="5"/>
  <c r="F6" i="20"/>
  <c r="Z29" i="19"/>
  <c r="F130" i="10"/>
  <c r="F144" i="6"/>
  <c r="K132" i="6"/>
  <c r="Y18" i="19"/>
  <c r="X18" i="19"/>
  <c r="D16" i="22" s="1"/>
  <c r="W18" i="19"/>
  <c r="K138" i="10"/>
  <c r="L138" i="10"/>
  <c r="K7" i="19"/>
  <c r="K36" i="19" s="1"/>
  <c r="V45" i="19" l="1"/>
  <c r="L46" i="19"/>
  <c r="Q44" i="19"/>
  <c r="S45" i="19"/>
  <c r="R45" i="19"/>
  <c r="L47" i="19"/>
  <c r="E136" i="10" s="1"/>
  <c r="O45" i="19"/>
  <c r="L45" i="19"/>
  <c r="U45" i="19"/>
  <c r="T45" i="19"/>
  <c r="Q45" i="19"/>
  <c r="P45" i="19"/>
  <c r="F137" i="10"/>
  <c r="Y103" i="24"/>
  <c r="Y104" i="24" s="1"/>
  <c r="L42" i="19"/>
  <c r="L41" i="19"/>
  <c r="L40" i="19"/>
  <c r="L44" i="19"/>
  <c r="L38" i="19"/>
  <c r="L49" i="19"/>
  <c r="L39" i="19"/>
  <c r="L35" i="19"/>
  <c r="L36" i="19"/>
  <c r="L48" i="19"/>
  <c r="L43" i="19"/>
  <c r="L37" i="19"/>
  <c r="O38" i="19"/>
  <c r="Q38" i="19"/>
  <c r="E131" i="6" s="1"/>
  <c r="P38" i="19"/>
  <c r="F46" i="2"/>
  <c r="G144" i="6"/>
  <c r="G130" i="10"/>
  <c r="Z18" i="19"/>
  <c r="D139" i="10" s="1"/>
  <c r="I6" i="10"/>
  <c r="H65" i="10" s="1"/>
  <c r="I6" i="9"/>
  <c r="I6" i="8"/>
  <c r="H65" i="8" s="1"/>
  <c r="I6" i="7"/>
  <c r="I6" i="6"/>
  <c r="I6" i="5"/>
  <c r="I6" i="12"/>
  <c r="H65" i="12" s="1"/>
  <c r="U75" i="24"/>
  <c r="V75" i="24" s="1"/>
  <c r="U74" i="24"/>
  <c r="V74" i="24" s="1"/>
  <c r="U73" i="24"/>
  <c r="V73" i="24" s="1"/>
  <c r="U72" i="24"/>
  <c r="V72" i="24" s="1"/>
  <c r="U71" i="24"/>
  <c r="V71" i="24" s="1"/>
  <c r="U70" i="24"/>
  <c r="V70" i="24" s="1"/>
  <c r="U68" i="24"/>
  <c r="V68" i="24" s="1"/>
  <c r="U67" i="24"/>
  <c r="V67" i="24" s="1"/>
  <c r="U69" i="24"/>
  <c r="V69" i="24" s="1"/>
  <c r="U66" i="24"/>
  <c r="V66" i="24" s="1"/>
  <c r="U40" i="24"/>
  <c r="V40" i="24" s="1"/>
  <c r="U39" i="24"/>
  <c r="V39" i="24" s="1"/>
  <c r="U38" i="24"/>
  <c r="V38" i="24" s="1"/>
  <c r="U37" i="24"/>
  <c r="V37" i="24" s="1"/>
  <c r="U36" i="24"/>
  <c r="V36" i="24" s="1"/>
  <c r="U35" i="24"/>
  <c r="V35" i="24" s="1"/>
  <c r="U34" i="24"/>
  <c r="V34" i="24" s="1"/>
  <c r="U33" i="24"/>
  <c r="V33" i="24" s="1"/>
  <c r="U32" i="24"/>
  <c r="V32" i="24" s="1"/>
  <c r="U31" i="24"/>
  <c r="V31" i="24" s="1"/>
  <c r="U30" i="24"/>
  <c r="V30" i="24" s="1"/>
  <c r="U29" i="24"/>
  <c r="V29" i="24" s="1"/>
  <c r="U28" i="24"/>
  <c r="V28" i="24" s="1"/>
  <c r="U27" i="24"/>
  <c r="V27" i="24" s="1"/>
  <c r="U26" i="24"/>
  <c r="V26" i="24" s="1"/>
  <c r="U25" i="24"/>
  <c r="V25" i="24" s="1"/>
  <c r="U24" i="24"/>
  <c r="V24" i="24" s="1"/>
  <c r="U23" i="24"/>
  <c r="V23" i="24" s="1"/>
  <c r="U22" i="24"/>
  <c r="V22" i="24" s="1"/>
  <c r="U21" i="24"/>
  <c r="V21" i="24" s="1"/>
  <c r="U20" i="24"/>
  <c r="V20" i="24" s="1"/>
  <c r="U19" i="24"/>
  <c r="V19" i="24" s="1"/>
  <c r="U18" i="24"/>
  <c r="V18" i="24" s="1"/>
  <c r="U17" i="24"/>
  <c r="V17" i="24" s="1"/>
  <c r="U16" i="24"/>
  <c r="V16" i="24" s="1"/>
  <c r="U15" i="24"/>
  <c r="V15" i="24" s="1"/>
  <c r="U14" i="24"/>
  <c r="V14" i="24" s="1"/>
  <c r="U13" i="24"/>
  <c r="V13" i="24" s="1"/>
  <c r="U12" i="24"/>
  <c r="V12" i="24" s="1"/>
  <c r="U11" i="24"/>
  <c r="V11" i="24" s="1"/>
  <c r="U10" i="24"/>
  <c r="V10" i="24" s="1"/>
  <c r="U9" i="24"/>
  <c r="V9" i="24" s="1"/>
  <c r="U8" i="24"/>
  <c r="V8" i="24" s="1"/>
  <c r="U7" i="24"/>
  <c r="V7" i="24" s="1"/>
  <c r="U6" i="24"/>
  <c r="V6" i="24" s="1"/>
  <c r="U5" i="24"/>
  <c r="V5" i="24" s="1"/>
  <c r="F138" i="10" l="1"/>
  <c r="Y45" i="19"/>
  <c r="V59" i="24"/>
  <c r="X105" i="24"/>
  <c r="H36" i="2" s="1"/>
  <c r="V99" i="24"/>
  <c r="V100" i="24" s="1"/>
  <c r="H65" i="5"/>
  <c r="H65" i="7"/>
  <c r="H65" i="9"/>
  <c r="O6" i="6"/>
  <c r="H65" i="6"/>
  <c r="Q6" i="5"/>
  <c r="S6" i="5"/>
  <c r="O6" i="5"/>
  <c r="Q6" i="6"/>
  <c r="K6" i="6"/>
  <c r="M6" i="6"/>
  <c r="J36" i="2" l="1"/>
  <c r="I36" i="2"/>
  <c r="V102" i="24"/>
  <c r="V103" i="24" l="1"/>
  <c r="H5" i="8"/>
  <c r="H5" i="9"/>
  <c r="O5" i="5"/>
  <c r="K5" i="5"/>
  <c r="I5" i="5"/>
  <c r="V104" i="24" l="1"/>
  <c r="U105" i="24" s="1"/>
  <c r="H5" i="7"/>
  <c r="H5" i="6"/>
  <c r="H5" i="10"/>
  <c r="H5" i="5"/>
  <c r="H33" i="2" l="1"/>
  <c r="J33" i="2" s="1"/>
  <c r="F150" i="5"/>
  <c r="F137" i="7"/>
  <c r="S6" i="12"/>
  <c r="Q6" i="12"/>
  <c r="O6" i="12"/>
  <c r="M6" i="12"/>
  <c r="K6" i="12"/>
  <c r="I33" i="2" l="1"/>
  <c r="G150" i="5"/>
  <c r="F27" i="20"/>
  <c r="F26" i="20"/>
  <c r="F58" i="2" s="1"/>
  <c r="F25" i="20"/>
  <c r="E58" i="2" s="1"/>
  <c r="O20" i="10"/>
  <c r="M20" i="10"/>
  <c r="K20" i="10"/>
  <c r="I20" i="10"/>
  <c r="F150" i="10"/>
  <c r="O6" i="10"/>
  <c r="M6" i="10"/>
  <c r="K6" i="10"/>
  <c r="Q20" i="9"/>
  <c r="Q20" i="8"/>
  <c r="M20" i="9"/>
  <c r="Q6" i="9"/>
  <c r="O6" i="9"/>
  <c r="M6" i="9"/>
  <c r="K6" i="9"/>
  <c r="F55" i="2"/>
  <c r="O20" i="8"/>
  <c r="M20" i="8"/>
  <c r="Q6" i="8"/>
  <c r="O6" i="8"/>
  <c r="M6" i="8"/>
  <c r="K6" i="8"/>
  <c r="F16" i="20"/>
  <c r="E54" i="2" s="1"/>
  <c r="G54" i="2" s="1"/>
  <c r="K54" i="2" s="1"/>
  <c r="F15" i="20"/>
  <c r="F53" i="2" s="1"/>
  <c r="F14" i="20"/>
  <c r="E53" i="2" s="1"/>
  <c r="F13" i="20"/>
  <c r="D53" i="2" s="1"/>
  <c r="F11" i="20"/>
  <c r="E52" i="2" s="1"/>
  <c r="G52" i="2" s="1"/>
  <c r="K52" i="2" s="1"/>
  <c r="F10" i="20"/>
  <c r="F50" i="2" s="1"/>
  <c r="F9" i="20"/>
  <c r="E50" i="2" s="1"/>
  <c r="F7" i="20"/>
  <c r="F5" i="20"/>
  <c r="E46" i="2" s="1"/>
  <c r="F4" i="20"/>
  <c r="D46" i="2" s="1"/>
  <c r="G137" i="7"/>
  <c r="Q20" i="7"/>
  <c r="K139" i="7"/>
  <c r="S13" i="5"/>
  <c r="Q13" i="5"/>
  <c r="O13" i="5"/>
  <c r="M13" i="5"/>
  <c r="K13" i="5"/>
  <c r="O20" i="7"/>
  <c r="M20" i="7"/>
  <c r="Q13" i="7"/>
  <c r="O13" i="7"/>
  <c r="M13" i="7"/>
  <c r="K13" i="7"/>
  <c r="M6" i="7"/>
  <c r="Q6" i="7"/>
  <c r="M6" i="5"/>
  <c r="Q20" i="6"/>
  <c r="O20" i="6"/>
  <c r="M20" i="6"/>
  <c r="M20" i="5"/>
  <c r="K152" i="5"/>
  <c r="D33" i="19"/>
  <c r="E33" i="19"/>
  <c r="F33" i="19"/>
  <c r="G33" i="19"/>
  <c r="H33" i="19"/>
  <c r="I33" i="19"/>
  <c r="J33" i="19"/>
  <c r="K33" i="19"/>
  <c r="L33" i="19"/>
  <c r="M33" i="19"/>
  <c r="N33" i="19"/>
  <c r="O33" i="19"/>
  <c r="P33" i="19"/>
  <c r="Q33" i="19"/>
  <c r="R33" i="19"/>
  <c r="S33" i="19"/>
  <c r="T33" i="19"/>
  <c r="U33" i="19"/>
  <c r="V33" i="19"/>
  <c r="C33" i="19"/>
  <c r="F55" i="19"/>
  <c r="F79" i="19" s="1"/>
  <c r="E55" i="19"/>
  <c r="E79" i="19" s="1"/>
  <c r="D55" i="19"/>
  <c r="D79" i="19" s="1"/>
  <c r="C55" i="19"/>
  <c r="N32" i="19"/>
  <c r="N45" i="19" s="1"/>
  <c r="M32" i="19"/>
  <c r="M45" i="19" s="1"/>
  <c r="F32" i="19"/>
  <c r="F45" i="19" s="1"/>
  <c r="E32" i="19"/>
  <c r="E45" i="19" s="1"/>
  <c r="Y20" i="19"/>
  <c r="X20" i="19"/>
  <c r="W20" i="19"/>
  <c r="W19" i="19"/>
  <c r="U19" i="19"/>
  <c r="U21" i="19" s="1"/>
  <c r="U22" i="19" s="1"/>
  <c r="Y17" i="19"/>
  <c r="D130" i="10" s="1"/>
  <c r="W17" i="19"/>
  <c r="C16" i="22" s="1"/>
  <c r="Y15" i="19"/>
  <c r="X15" i="19"/>
  <c r="W15" i="19"/>
  <c r="Y14" i="19"/>
  <c r="X14" i="19"/>
  <c r="W14" i="19"/>
  <c r="D130" i="8" s="1"/>
  <c r="Y13" i="19"/>
  <c r="W13" i="19"/>
  <c r="M13" i="19"/>
  <c r="Y12" i="19"/>
  <c r="K12" i="19"/>
  <c r="J12" i="19"/>
  <c r="J21" i="19" s="1"/>
  <c r="J22" i="19" s="1"/>
  <c r="D12" i="19"/>
  <c r="D21" i="19" s="1"/>
  <c r="Y11" i="19"/>
  <c r="X11" i="19"/>
  <c r="W11" i="19"/>
  <c r="Y10" i="19"/>
  <c r="X10" i="19"/>
  <c r="W10" i="19"/>
  <c r="Y9" i="19"/>
  <c r="X9" i="19"/>
  <c r="W9" i="19"/>
  <c r="Y8" i="19"/>
  <c r="Y7" i="19"/>
  <c r="W7" i="19"/>
  <c r="X7" i="19"/>
  <c r="Y6" i="19"/>
  <c r="X6" i="19"/>
  <c r="W6" i="19"/>
  <c r="C6" i="22" s="1"/>
  <c r="Y5" i="19"/>
  <c r="X5" i="19"/>
  <c r="I5" i="19"/>
  <c r="C15" i="22" l="1"/>
  <c r="D129" i="9"/>
  <c r="D130" i="9"/>
  <c r="D15" i="22"/>
  <c r="X45" i="19"/>
  <c r="E137" i="9" s="1"/>
  <c r="G137" i="9" s="1"/>
  <c r="W45" i="19"/>
  <c r="E136" i="9" s="1"/>
  <c r="E138" i="9" s="1"/>
  <c r="D131" i="9"/>
  <c r="D130" i="6"/>
  <c r="E49" i="2"/>
  <c r="G49" i="2" s="1"/>
  <c r="K49" i="2" s="1"/>
  <c r="E48" i="2"/>
  <c r="G48" i="2" s="1"/>
  <c r="K48" i="2" s="1"/>
  <c r="G58" i="2"/>
  <c r="K58" i="2" s="1"/>
  <c r="G55" i="2"/>
  <c r="K55" i="2" s="1"/>
  <c r="G50" i="2"/>
  <c r="K50" i="2" s="1"/>
  <c r="G53" i="2"/>
  <c r="K53" i="2" s="1"/>
  <c r="G46" i="2"/>
  <c r="K46" i="2" s="1"/>
  <c r="N38" i="19"/>
  <c r="D22" i="19"/>
  <c r="W5" i="19"/>
  <c r="C5" i="22" s="1"/>
  <c r="I21" i="19"/>
  <c r="I22" i="19" s="1"/>
  <c r="M42" i="19"/>
  <c r="M21" i="19"/>
  <c r="M22" i="19" s="1"/>
  <c r="E37" i="19"/>
  <c r="E46" i="19"/>
  <c r="E39" i="19"/>
  <c r="E41" i="19"/>
  <c r="E38" i="19"/>
  <c r="E47" i="19"/>
  <c r="E48" i="19"/>
  <c r="E43" i="19"/>
  <c r="E40" i="19"/>
  <c r="E49" i="19"/>
  <c r="E42" i="19"/>
  <c r="E36" i="19"/>
  <c r="E44" i="19"/>
  <c r="E35" i="19"/>
  <c r="F43" i="19"/>
  <c r="F37" i="19"/>
  <c r="F35" i="19"/>
  <c r="F44" i="19"/>
  <c r="F38" i="19"/>
  <c r="F46" i="19"/>
  <c r="F47" i="19"/>
  <c r="F40" i="19"/>
  <c r="F48" i="19"/>
  <c r="F49" i="19"/>
  <c r="F34" i="19"/>
  <c r="F42" i="19"/>
  <c r="F36" i="19"/>
  <c r="F39" i="19"/>
  <c r="F41" i="19"/>
  <c r="M40" i="19"/>
  <c r="M49" i="19"/>
  <c r="M41" i="19"/>
  <c r="M35" i="19"/>
  <c r="M43" i="19"/>
  <c r="M44" i="19"/>
  <c r="M36" i="19"/>
  <c r="M37" i="19"/>
  <c r="M46" i="19"/>
  <c r="M38" i="19"/>
  <c r="M39" i="19"/>
  <c r="M48" i="19"/>
  <c r="M47" i="19"/>
  <c r="F129" i="9"/>
  <c r="E60" i="2"/>
  <c r="G60" i="2" s="1"/>
  <c r="K60" i="2" s="1"/>
  <c r="E61" i="2"/>
  <c r="G61" i="2" s="1"/>
  <c r="K61" i="2" s="1"/>
  <c r="D5" i="22"/>
  <c r="D11" i="22"/>
  <c r="C11" i="22"/>
  <c r="D129" i="6"/>
  <c r="C9" i="22"/>
  <c r="C14" i="22"/>
  <c r="D6" i="22"/>
  <c r="E6" i="22" s="1"/>
  <c r="D9" i="22"/>
  <c r="D132" i="8"/>
  <c r="D14" i="22"/>
  <c r="C17" i="22"/>
  <c r="C8" i="22"/>
  <c r="C18" i="22"/>
  <c r="D7" i="22"/>
  <c r="C10" i="22"/>
  <c r="D18" i="22"/>
  <c r="C13" i="22"/>
  <c r="C7" i="22"/>
  <c r="D10" i="22"/>
  <c r="C79" i="19"/>
  <c r="G150" i="10"/>
  <c r="D131" i="5"/>
  <c r="W12" i="19"/>
  <c r="D129" i="7" s="1"/>
  <c r="D41" i="19"/>
  <c r="F8" i="20"/>
  <c r="Q40" i="19"/>
  <c r="Q49" i="19"/>
  <c r="Q41" i="19"/>
  <c r="Q42" i="19"/>
  <c r="Q34" i="19"/>
  <c r="Q37" i="19"/>
  <c r="Q48" i="19"/>
  <c r="Q35" i="19"/>
  <c r="Q43" i="19"/>
  <c r="G133" i="8" s="1"/>
  <c r="Q39" i="19"/>
  <c r="Q36" i="19"/>
  <c r="Q46" i="19"/>
  <c r="Q47" i="19"/>
  <c r="E137" i="10" s="1"/>
  <c r="E138" i="10" s="1"/>
  <c r="R40" i="19"/>
  <c r="R49" i="19"/>
  <c r="R41" i="19"/>
  <c r="R48" i="19"/>
  <c r="R42" i="19"/>
  <c r="R34" i="19"/>
  <c r="R37" i="19"/>
  <c r="R47" i="19"/>
  <c r="R35" i="19"/>
  <c r="R43" i="19"/>
  <c r="R36" i="19"/>
  <c r="R44" i="19"/>
  <c r="R46" i="19"/>
  <c r="R38" i="19"/>
  <c r="R39" i="19"/>
  <c r="S19" i="19"/>
  <c r="U48" i="19"/>
  <c r="T40" i="19"/>
  <c r="T49" i="19"/>
  <c r="T41" i="19"/>
  <c r="T39" i="19"/>
  <c r="T42" i="19"/>
  <c r="T34" i="19"/>
  <c r="T46" i="19"/>
  <c r="T35" i="19"/>
  <c r="T43" i="19"/>
  <c r="T47" i="19"/>
  <c r="T36" i="19"/>
  <c r="T44" i="19"/>
  <c r="T37" i="19"/>
  <c r="T38" i="19"/>
  <c r="M34" i="19"/>
  <c r="U40" i="19"/>
  <c r="U49" i="19"/>
  <c r="U41" i="19"/>
  <c r="U38" i="19"/>
  <c r="U39" i="19"/>
  <c r="U42" i="19"/>
  <c r="U34" i="19"/>
  <c r="U46" i="19"/>
  <c r="U47" i="19"/>
  <c r="U35" i="19"/>
  <c r="U43" i="19"/>
  <c r="U37" i="19"/>
  <c r="U36" i="19"/>
  <c r="U44" i="19"/>
  <c r="N40" i="19"/>
  <c r="N49" i="19"/>
  <c r="N41" i="19"/>
  <c r="N47" i="19"/>
  <c r="N42" i="19"/>
  <c r="N34" i="19"/>
  <c r="N37" i="19"/>
  <c r="N39" i="19"/>
  <c r="N35" i="19"/>
  <c r="N43" i="19"/>
  <c r="N36" i="19"/>
  <c r="N44" i="19"/>
  <c r="N46" i="19"/>
  <c r="N48" i="19"/>
  <c r="V40" i="19"/>
  <c r="V49" i="19"/>
  <c r="V41" i="19"/>
  <c r="V42" i="19"/>
  <c r="V34" i="19"/>
  <c r="V38" i="19"/>
  <c r="V48" i="19"/>
  <c r="V35" i="19"/>
  <c r="V43" i="19"/>
  <c r="V47" i="19"/>
  <c r="V39" i="19"/>
  <c r="V36" i="19"/>
  <c r="V44" i="19"/>
  <c r="V37" i="19"/>
  <c r="V46" i="19"/>
  <c r="S40" i="19"/>
  <c r="S49" i="19"/>
  <c r="S41" i="19"/>
  <c r="S39" i="19"/>
  <c r="S42" i="19"/>
  <c r="S34" i="19"/>
  <c r="S46" i="19"/>
  <c r="S38" i="19"/>
  <c r="S35" i="19"/>
  <c r="S43" i="19"/>
  <c r="S47" i="19"/>
  <c r="S36" i="19"/>
  <c r="S44" i="19"/>
  <c r="S37" i="19"/>
  <c r="O40" i="19"/>
  <c r="O49" i="19"/>
  <c r="O41" i="19"/>
  <c r="O48" i="19"/>
  <c r="O42" i="19"/>
  <c r="O34" i="19"/>
  <c r="O37" i="19"/>
  <c r="O47" i="19"/>
  <c r="O35" i="19"/>
  <c r="O43" i="19"/>
  <c r="O39" i="19"/>
  <c r="O36" i="19"/>
  <c r="O44" i="19"/>
  <c r="O46" i="19"/>
  <c r="L34" i="19"/>
  <c r="G136" i="10"/>
  <c r="P40" i="19"/>
  <c r="P49" i="19"/>
  <c r="P41" i="19"/>
  <c r="P39" i="19"/>
  <c r="P42" i="19"/>
  <c r="P34" i="19"/>
  <c r="P35" i="19"/>
  <c r="P43" i="19"/>
  <c r="P37" i="19"/>
  <c r="P47" i="19"/>
  <c r="P36" i="19"/>
  <c r="P44" i="19"/>
  <c r="P46" i="19"/>
  <c r="P48" i="19"/>
  <c r="D143" i="10"/>
  <c r="D150" i="10"/>
  <c r="D144" i="6"/>
  <c r="D129" i="10"/>
  <c r="D137" i="5"/>
  <c r="F137" i="5" s="1"/>
  <c r="D151" i="10"/>
  <c r="I43" i="19"/>
  <c r="I47" i="19"/>
  <c r="K38" i="19"/>
  <c r="K47" i="19"/>
  <c r="D49" i="19"/>
  <c r="D47" i="19"/>
  <c r="J49" i="19"/>
  <c r="J47" i="19"/>
  <c r="C44" i="19"/>
  <c r="C47" i="19"/>
  <c r="H43" i="19"/>
  <c r="H47" i="19"/>
  <c r="G38" i="19"/>
  <c r="G47" i="19"/>
  <c r="X12" i="19"/>
  <c r="K35" i="19"/>
  <c r="D145" i="6"/>
  <c r="I36" i="19"/>
  <c r="D144" i="5"/>
  <c r="Z10" i="19"/>
  <c r="AB10" i="19" s="1"/>
  <c r="D138" i="6"/>
  <c r="K6" i="7"/>
  <c r="K6" i="5"/>
  <c r="D37" i="19"/>
  <c r="K42" i="19"/>
  <c r="D137" i="6"/>
  <c r="D137" i="7"/>
  <c r="C38" i="19"/>
  <c r="K44" i="19"/>
  <c r="K48" i="19"/>
  <c r="D34" i="19"/>
  <c r="J39" i="19"/>
  <c r="J48" i="19"/>
  <c r="J41" i="19"/>
  <c r="I40" i="19"/>
  <c r="D143" i="5"/>
  <c r="J46" i="19"/>
  <c r="D150" i="5"/>
  <c r="Z14" i="19"/>
  <c r="AB14" i="19" s="1"/>
  <c r="Z17" i="19"/>
  <c r="AB17" i="19" s="1"/>
  <c r="AC17" i="19" s="1"/>
  <c r="Z7" i="19"/>
  <c r="AB7" i="19" s="1"/>
  <c r="I35" i="19"/>
  <c r="F129" i="10"/>
  <c r="Z6" i="19"/>
  <c r="AB6" i="19" s="1"/>
  <c r="Z9" i="19"/>
  <c r="AB9" i="19" s="1"/>
  <c r="J35" i="19"/>
  <c r="C37" i="19"/>
  <c r="I39" i="19"/>
  <c r="F28" i="20"/>
  <c r="F17" i="20"/>
  <c r="F12" i="20"/>
  <c r="O6" i="7"/>
  <c r="X19" i="19"/>
  <c r="I37" i="19"/>
  <c r="K41" i="19"/>
  <c r="J42" i="19"/>
  <c r="X13" i="19"/>
  <c r="J34" i="19"/>
  <c r="J38" i="19"/>
  <c r="K34" i="19"/>
  <c r="J43" i="19"/>
  <c r="D40" i="19"/>
  <c r="D36" i="19"/>
  <c r="G46" i="19"/>
  <c r="I41" i="19"/>
  <c r="I34" i="19"/>
  <c r="I49" i="19"/>
  <c r="I46" i="19"/>
  <c r="I38" i="19"/>
  <c r="I44" i="19"/>
  <c r="G37" i="19"/>
  <c r="C41" i="19"/>
  <c r="H42" i="19"/>
  <c r="H35" i="19"/>
  <c r="H41" i="19"/>
  <c r="H34" i="19"/>
  <c r="H48" i="19"/>
  <c r="H39" i="19"/>
  <c r="H46" i="19"/>
  <c r="C34" i="19"/>
  <c r="C35" i="19"/>
  <c r="Z11" i="19"/>
  <c r="AB11" i="19" s="1"/>
  <c r="H36" i="19"/>
  <c r="H37" i="19"/>
  <c r="I42" i="19"/>
  <c r="I48" i="19"/>
  <c r="G43" i="19"/>
  <c r="G36" i="19"/>
  <c r="G42" i="19"/>
  <c r="G35" i="19"/>
  <c r="G49" i="19"/>
  <c r="G40" i="19"/>
  <c r="G48" i="19"/>
  <c r="C49" i="19"/>
  <c r="C40" i="19"/>
  <c r="C48" i="19"/>
  <c r="C39" i="19"/>
  <c r="C46" i="19"/>
  <c r="C43" i="19"/>
  <c r="C36" i="19"/>
  <c r="C42" i="19"/>
  <c r="K49" i="19"/>
  <c r="K40" i="19"/>
  <c r="K39" i="19"/>
  <c r="K46" i="19"/>
  <c r="K43" i="19"/>
  <c r="G34" i="19"/>
  <c r="H38" i="19"/>
  <c r="G44" i="19"/>
  <c r="Z15" i="19"/>
  <c r="AB15" i="19" s="1"/>
  <c r="AC16" i="19" s="1"/>
  <c r="Z20" i="19"/>
  <c r="AB20" i="19" s="1"/>
  <c r="D48" i="19"/>
  <c r="D39" i="19"/>
  <c r="D46" i="19"/>
  <c r="D38" i="19"/>
  <c r="D44" i="19"/>
  <c r="D42" i="19"/>
  <c r="D35" i="19"/>
  <c r="J36" i="19"/>
  <c r="G39" i="19"/>
  <c r="H40" i="19"/>
  <c r="G41" i="19"/>
  <c r="D43" i="19"/>
  <c r="H44" i="19"/>
  <c r="H49" i="19"/>
  <c r="E34" i="19"/>
  <c r="J44" i="19"/>
  <c r="J40" i="19"/>
  <c r="F131" i="10" l="1"/>
  <c r="F31" i="20"/>
  <c r="Z45" i="19"/>
  <c r="G136" i="9"/>
  <c r="D132" i="9"/>
  <c r="D140" i="9"/>
  <c r="E139" i="9"/>
  <c r="D131" i="10"/>
  <c r="D62" i="2"/>
  <c r="F144" i="5"/>
  <c r="F145" i="5" s="1"/>
  <c r="F143" i="10"/>
  <c r="F145" i="6"/>
  <c r="F146" i="6" s="1"/>
  <c r="F130" i="9"/>
  <c r="Z5" i="19"/>
  <c r="AB5" i="19" s="1"/>
  <c r="D129" i="5"/>
  <c r="F129" i="5" s="1"/>
  <c r="S48" i="19"/>
  <c r="S21" i="19"/>
  <c r="S22" i="19" s="1"/>
  <c r="K37" i="19"/>
  <c r="K21" i="19"/>
  <c r="K22" i="19" s="1"/>
  <c r="E133" i="8"/>
  <c r="D132" i="6"/>
  <c r="D133" i="6" s="1"/>
  <c r="F129" i="6"/>
  <c r="D134" i="8"/>
  <c r="D135" i="8" s="1"/>
  <c r="E18" i="22"/>
  <c r="W21" i="19"/>
  <c r="T19" i="19"/>
  <c r="E11" i="22"/>
  <c r="E10" i="22"/>
  <c r="E15" i="22"/>
  <c r="D13" i="22"/>
  <c r="E13" i="22" s="1"/>
  <c r="D131" i="7"/>
  <c r="D12" i="22"/>
  <c r="D17" i="22"/>
  <c r="E17" i="22" s="1"/>
  <c r="C12" i="22"/>
  <c r="C20" i="22" s="1"/>
  <c r="E16" i="22"/>
  <c r="F131" i="5"/>
  <c r="Z12" i="19"/>
  <c r="AB12" i="19" s="1"/>
  <c r="F129" i="7"/>
  <c r="F130" i="7"/>
  <c r="E7" i="22"/>
  <c r="F138" i="5"/>
  <c r="G129" i="10"/>
  <c r="E14" i="22"/>
  <c r="E9" i="22"/>
  <c r="AA10" i="19"/>
  <c r="E5" i="22"/>
  <c r="Y47" i="19"/>
  <c r="X47" i="19"/>
  <c r="D146" i="6"/>
  <c r="D147" i="6" s="1"/>
  <c r="Y40" i="19"/>
  <c r="X34" i="19"/>
  <c r="X36" i="19"/>
  <c r="X35" i="19"/>
  <c r="Z13" i="19"/>
  <c r="AB13" i="19" s="1"/>
  <c r="X42" i="19"/>
  <c r="X46" i="19"/>
  <c r="W37" i="19"/>
  <c r="X49" i="19"/>
  <c r="AA7" i="19"/>
  <c r="AA11" i="19"/>
  <c r="AA14" i="19"/>
  <c r="AA9" i="19"/>
  <c r="AA15" i="19"/>
  <c r="D138" i="7"/>
  <c r="AA6" i="19"/>
  <c r="AA17" i="19"/>
  <c r="AA20" i="19"/>
  <c r="Y35" i="19"/>
  <c r="X38" i="19"/>
  <c r="X41" i="19"/>
  <c r="X48" i="19"/>
  <c r="Y41" i="19"/>
  <c r="X39" i="19"/>
  <c r="Y44" i="19"/>
  <c r="Y38" i="19"/>
  <c r="X40" i="19"/>
  <c r="Y39" i="19"/>
  <c r="W38" i="19"/>
  <c r="Y49" i="19"/>
  <c r="W36" i="19"/>
  <c r="Y34" i="19"/>
  <c r="W35" i="19"/>
  <c r="Y37" i="19"/>
  <c r="Y42" i="19"/>
  <c r="X44" i="19"/>
  <c r="W34" i="19"/>
  <c r="Y46" i="19"/>
  <c r="Y36" i="19"/>
  <c r="X43" i="19"/>
  <c r="Y43" i="19"/>
  <c r="W39" i="19"/>
  <c r="X8" i="19"/>
  <c r="J37" i="19"/>
  <c r="G138" i="9" l="1"/>
  <c r="F131" i="9"/>
  <c r="F140" i="9" s="1"/>
  <c r="E130" i="10"/>
  <c r="E130" i="9"/>
  <c r="G130" i="9" s="1"/>
  <c r="G131" i="10"/>
  <c r="E130" i="6"/>
  <c r="K62" i="2"/>
  <c r="F130" i="5"/>
  <c r="AA5" i="19"/>
  <c r="X37" i="19"/>
  <c r="E151" i="5" s="1"/>
  <c r="F131" i="7"/>
  <c r="L20" i="22"/>
  <c r="E129" i="6"/>
  <c r="T48" i="19"/>
  <c r="Y48" i="19" s="1"/>
  <c r="T21" i="19"/>
  <c r="U38" i="25" a="1"/>
  <c r="U38" i="25" s="1"/>
  <c r="E132" i="8"/>
  <c r="G131" i="6"/>
  <c r="F132" i="6"/>
  <c r="Y19" i="19"/>
  <c r="Y21" i="19" s="1"/>
  <c r="AA12" i="19"/>
  <c r="E12" i="22"/>
  <c r="G13" i="22"/>
  <c r="G14" i="22"/>
  <c r="G11" i="22"/>
  <c r="G18" i="22"/>
  <c r="D8" i="22"/>
  <c r="D20" i="22" s="1"/>
  <c r="X21" i="19"/>
  <c r="X22" i="19" s="1"/>
  <c r="Y22" i="19" s="1"/>
  <c r="G5" i="22"/>
  <c r="G6" i="22"/>
  <c r="E131" i="5"/>
  <c r="G131" i="5" s="1"/>
  <c r="E137" i="6"/>
  <c r="E143" i="5"/>
  <c r="E129" i="5"/>
  <c r="E150" i="5"/>
  <c r="E137" i="5"/>
  <c r="G137" i="5" s="1"/>
  <c r="E151" i="10"/>
  <c r="AA13" i="19"/>
  <c r="E138" i="7"/>
  <c r="G138" i="7" s="1"/>
  <c r="E131" i="7"/>
  <c r="G131" i="7" s="1"/>
  <c r="E144" i="5"/>
  <c r="E145" i="6"/>
  <c r="G145" i="6" s="1"/>
  <c r="F138" i="7"/>
  <c r="D139" i="7"/>
  <c r="D140" i="7" s="1"/>
  <c r="E138" i="6"/>
  <c r="D151" i="5"/>
  <c r="Z35" i="19"/>
  <c r="Z34" i="19"/>
  <c r="Z39" i="19"/>
  <c r="AB39" i="19" s="1"/>
  <c r="Z38" i="19"/>
  <c r="Z36" i="19"/>
  <c r="Z8" i="19"/>
  <c r="AB8" i="19" s="1"/>
  <c r="D138" i="5"/>
  <c r="D139" i="5" s="1"/>
  <c r="X50" i="19" l="1"/>
  <c r="E132" i="6"/>
  <c r="W41" i="19"/>
  <c r="E129" i="7" s="1"/>
  <c r="G130" i="7" s="1"/>
  <c r="AB36" i="19"/>
  <c r="W40" i="19"/>
  <c r="E144" i="6" s="1"/>
  <c r="E146" i="6" s="1"/>
  <c r="AB35" i="19"/>
  <c r="W43" i="19"/>
  <c r="AB38" i="19"/>
  <c r="F132" i="7"/>
  <c r="Y50" i="19"/>
  <c r="Z37" i="19"/>
  <c r="E144" i="10"/>
  <c r="T22" i="19"/>
  <c r="W22" i="19" s="1"/>
  <c r="Z22" i="19"/>
  <c r="M20" i="22"/>
  <c r="W47" i="19"/>
  <c r="W44" i="19"/>
  <c r="E129" i="9" s="1"/>
  <c r="E131" i="9" s="1"/>
  <c r="E140" i="9" s="1"/>
  <c r="U39" i="25"/>
  <c r="Z19" i="19"/>
  <c r="AB19" i="19" s="1"/>
  <c r="AB21" i="19" s="1"/>
  <c r="F139" i="7"/>
  <c r="D144" i="10"/>
  <c r="G7" i="22"/>
  <c r="G16" i="22"/>
  <c r="G15" i="22"/>
  <c r="G10" i="22"/>
  <c r="G12" i="22"/>
  <c r="G17" i="22"/>
  <c r="G9" i="22"/>
  <c r="G129" i="5"/>
  <c r="G130" i="5"/>
  <c r="G139" i="7"/>
  <c r="G138" i="5"/>
  <c r="E8" i="22"/>
  <c r="E20" i="22" s="1"/>
  <c r="E138" i="5"/>
  <c r="E139" i="5" s="1"/>
  <c r="AA8" i="19"/>
  <c r="G146" i="6"/>
  <c r="AB34" i="19"/>
  <c r="F151" i="5"/>
  <c r="D152" i="5"/>
  <c r="D153" i="5" s="1"/>
  <c r="G151" i="5"/>
  <c r="E152" i="5"/>
  <c r="R105" i="5"/>
  <c r="R104" i="5"/>
  <c r="S7" i="5"/>
  <c r="S18" i="5" s="1"/>
  <c r="E153" i="5" l="1"/>
  <c r="E133" i="6"/>
  <c r="E130" i="8"/>
  <c r="E134" i="8" s="1"/>
  <c r="Z40" i="19"/>
  <c r="E147" i="6" s="1"/>
  <c r="Z41" i="19"/>
  <c r="AB41" i="19" s="1"/>
  <c r="W46" i="19"/>
  <c r="E129" i="10" s="1"/>
  <c r="E131" i="10" s="1"/>
  <c r="Z43" i="19"/>
  <c r="AB43" i="19" s="1"/>
  <c r="W42" i="19"/>
  <c r="AB37" i="19"/>
  <c r="G129" i="7"/>
  <c r="Z44" i="19"/>
  <c r="AB44" i="19" s="1"/>
  <c r="Z47" i="19"/>
  <c r="AB47" i="19" s="1"/>
  <c r="I93" i="7"/>
  <c r="I93" i="5"/>
  <c r="I93" i="10"/>
  <c r="I93" i="6"/>
  <c r="I93" i="8"/>
  <c r="I93" i="9"/>
  <c r="Z21" i="19"/>
  <c r="AA19" i="19"/>
  <c r="F152" i="5"/>
  <c r="G152" i="5"/>
  <c r="S47" i="5"/>
  <c r="S19" i="5"/>
  <c r="S22" i="5" s="1"/>
  <c r="E135" i="8" l="1"/>
  <c r="AB40" i="19"/>
  <c r="Z42" i="19"/>
  <c r="E137" i="7"/>
  <c r="E139" i="7" s="1"/>
  <c r="Z46" i="19"/>
  <c r="AB46" i="19" s="1"/>
  <c r="W49" i="19"/>
  <c r="G129" i="9"/>
  <c r="S28" i="5"/>
  <c r="G8" i="22"/>
  <c r="G20" i="22" s="1"/>
  <c r="S67" i="5"/>
  <c r="S65" i="5"/>
  <c r="S69" i="5"/>
  <c r="S30" i="5"/>
  <c r="S72" i="5"/>
  <c r="S76" i="5" s="1"/>
  <c r="S117" i="5"/>
  <c r="G131" i="9" l="1"/>
  <c r="G140" i="9" s="1"/>
  <c r="E140" i="7"/>
  <c r="W48" i="19"/>
  <c r="W50" i="19" s="1"/>
  <c r="AB42" i="19"/>
  <c r="E150" i="10"/>
  <c r="Z49" i="19"/>
  <c r="G137" i="10"/>
  <c r="E139" i="10"/>
  <c r="S78" i="5"/>
  <c r="S77" i="5"/>
  <c r="G138" i="10" l="1"/>
  <c r="AB49" i="19"/>
  <c r="E143" i="10"/>
  <c r="G143" i="10" s="1"/>
  <c r="Z48" i="19"/>
  <c r="AB48" i="19" s="1"/>
  <c r="S79" i="5"/>
  <c r="S80" i="5" s="1"/>
  <c r="S81" i="5" s="1"/>
  <c r="Z50" i="19" l="1"/>
  <c r="J25" i="13"/>
  <c r="J34" i="13" s="1"/>
  <c r="H35" i="13" l="1"/>
  <c r="J35" i="13"/>
  <c r="M94" i="5" l="1"/>
  <c r="M94" i="6"/>
  <c r="H94" i="12"/>
  <c r="O94" i="10"/>
  <c r="Q94" i="7"/>
  <c r="K94" i="10"/>
  <c r="M94" i="8"/>
  <c r="Q94" i="5"/>
  <c r="Q94" i="8"/>
  <c r="M94" i="7"/>
  <c r="Q94" i="6"/>
  <c r="M94" i="9"/>
  <c r="Q94" i="9"/>
  <c r="Q95" i="9"/>
  <c r="Q95" i="8"/>
  <c r="Q95" i="7"/>
  <c r="P105" i="5" l="1"/>
  <c r="N105" i="5"/>
  <c r="L105" i="5"/>
  <c r="P104" i="5"/>
  <c r="N104" i="5"/>
  <c r="L104" i="5"/>
  <c r="J104" i="5"/>
  <c r="H105" i="5"/>
  <c r="H104" i="5"/>
  <c r="H112" i="5" l="1"/>
  <c r="H109" i="5"/>
  <c r="H108" i="5"/>
  <c r="H52" i="10"/>
  <c r="H51" i="10"/>
  <c r="H50" i="10"/>
  <c r="H48" i="10"/>
  <c r="H52" i="9"/>
  <c r="H51" i="9"/>
  <c r="H50" i="9"/>
  <c r="H48" i="9"/>
  <c r="H52" i="8"/>
  <c r="H51" i="8"/>
  <c r="H50" i="8"/>
  <c r="H48" i="8"/>
  <c r="H52" i="7"/>
  <c r="H51" i="7"/>
  <c r="H50" i="7"/>
  <c r="H48" i="7"/>
  <c r="H52" i="6"/>
  <c r="H51" i="6"/>
  <c r="H50" i="6"/>
  <c r="H48" i="6"/>
  <c r="S54" i="5"/>
  <c r="H52" i="5"/>
  <c r="H51" i="5"/>
  <c r="H50" i="5"/>
  <c r="H49" i="5"/>
  <c r="H48" i="5"/>
  <c r="H52" i="4"/>
  <c r="H51" i="4"/>
  <c r="H50" i="4"/>
  <c r="H48" i="4"/>
  <c r="I14" i="4"/>
  <c r="F46" i="4" s="1"/>
  <c r="I7" i="4"/>
  <c r="Q14" i="5"/>
  <c r="O14" i="5"/>
  <c r="M14" i="5"/>
  <c r="K14" i="5"/>
  <c r="I14" i="5"/>
  <c r="F46" i="5" s="1"/>
  <c r="Q7" i="5"/>
  <c r="O7" i="5"/>
  <c r="M7" i="5"/>
  <c r="K7" i="5"/>
  <c r="I7" i="5"/>
  <c r="Q14" i="6"/>
  <c r="O14" i="6"/>
  <c r="M14" i="6"/>
  <c r="K14" i="6"/>
  <c r="I14" i="6"/>
  <c r="F46" i="6" s="1"/>
  <c r="Q7" i="6"/>
  <c r="O7" i="6"/>
  <c r="M7" i="6"/>
  <c r="K7" i="6"/>
  <c r="I7" i="6"/>
  <c r="Q14" i="7"/>
  <c r="O14" i="7"/>
  <c r="M14" i="7"/>
  <c r="K14" i="7"/>
  <c r="I14" i="7"/>
  <c r="F46" i="7" s="1"/>
  <c r="Q7" i="7"/>
  <c r="O7" i="7"/>
  <c r="M7" i="7"/>
  <c r="K7" i="7"/>
  <c r="I7" i="7"/>
  <c r="Q14" i="8"/>
  <c r="O14" i="8"/>
  <c r="M14" i="8"/>
  <c r="K14" i="8"/>
  <c r="I14" i="8"/>
  <c r="F46" i="8" s="1"/>
  <c r="Q7" i="8"/>
  <c r="O7" i="8"/>
  <c r="M7" i="8"/>
  <c r="K7" i="8"/>
  <c r="I7" i="8"/>
  <c r="Q14" i="9"/>
  <c r="O14" i="9"/>
  <c r="M14" i="9"/>
  <c r="K14" i="9"/>
  <c r="I14" i="9"/>
  <c r="F46" i="9" s="1"/>
  <c r="Q7" i="9"/>
  <c r="O7" i="9"/>
  <c r="M7" i="9"/>
  <c r="K7" i="9"/>
  <c r="I7" i="9"/>
  <c r="O7" i="10"/>
  <c r="M7" i="10"/>
  <c r="K7" i="10"/>
  <c r="I7" i="10"/>
  <c r="O14" i="10"/>
  <c r="M14" i="10"/>
  <c r="K14" i="10"/>
  <c r="I14" i="10"/>
  <c r="F46" i="10" s="1"/>
  <c r="S14" i="12"/>
  <c r="Q14" i="12"/>
  <c r="O14" i="12"/>
  <c r="M14" i="12"/>
  <c r="K14" i="12"/>
  <c r="I14" i="12"/>
  <c r="G48" i="12" s="1"/>
  <c r="M48" i="12" s="1"/>
  <c r="K18" i="12"/>
  <c r="K20" i="9"/>
  <c r="K20" i="8"/>
  <c r="K20" i="7"/>
  <c r="K20" i="6"/>
  <c r="K20" i="5"/>
  <c r="I20" i="4"/>
  <c r="S50" i="5" l="1"/>
  <c r="S51" i="5"/>
  <c r="S52" i="5"/>
  <c r="S48" i="5"/>
  <c r="S49" i="5" s="1"/>
  <c r="K48" i="12"/>
  <c r="O48" i="12"/>
  <c r="S48" i="12"/>
  <c r="Q48" i="12"/>
  <c r="F46" i="12"/>
  <c r="O3" i="10"/>
  <c r="M3" i="10"/>
  <c r="K3" i="10"/>
  <c r="K3" i="9"/>
  <c r="M3" i="9" s="1"/>
  <c r="K3" i="8"/>
  <c r="M3" i="8" s="1"/>
  <c r="K3" i="7"/>
  <c r="M3" i="7" s="1"/>
  <c r="Q3" i="6"/>
  <c r="O3" i="6"/>
  <c r="M3" i="6"/>
  <c r="K3" i="6"/>
  <c r="H46" i="10" l="1"/>
  <c r="H46" i="9"/>
  <c r="H46" i="8"/>
  <c r="M46" i="8" s="1"/>
  <c r="H46" i="7"/>
  <c r="H46" i="6"/>
  <c r="R46" i="12"/>
  <c r="P46" i="12"/>
  <c r="L46" i="12"/>
  <c r="J46" i="12"/>
  <c r="H46" i="12"/>
  <c r="H36" i="12"/>
  <c r="H38" i="12"/>
  <c r="H39" i="12"/>
  <c r="H40" i="12"/>
  <c r="H41" i="12"/>
  <c r="H42" i="12"/>
  <c r="H66" i="12" l="1"/>
  <c r="K46" i="8"/>
  <c r="I46" i="8"/>
  <c r="Q46" i="8"/>
  <c r="O46" i="8"/>
  <c r="G14" i="21"/>
  <c r="H111" i="5" l="1"/>
  <c r="H106" i="5" s="1"/>
  <c r="H35" i="12"/>
  <c r="H55" i="21"/>
  <c r="M16" i="15" s="1"/>
  <c r="H36" i="4" l="1"/>
  <c r="H38" i="4"/>
  <c r="H39" i="4"/>
  <c r="H40" i="4"/>
  <c r="H41" i="4"/>
  <c r="H42" i="4"/>
  <c r="H36" i="5"/>
  <c r="H38" i="5"/>
  <c r="H39" i="5"/>
  <c r="H40" i="5"/>
  <c r="H41" i="5"/>
  <c r="H42" i="5"/>
  <c r="H36" i="6"/>
  <c r="H38" i="6"/>
  <c r="H39" i="6"/>
  <c r="H40" i="6"/>
  <c r="H41" i="6"/>
  <c r="H42" i="6"/>
  <c r="H36" i="7"/>
  <c r="H38" i="7"/>
  <c r="H39" i="7"/>
  <c r="H40" i="7"/>
  <c r="H41" i="7"/>
  <c r="H42" i="7"/>
  <c r="H36" i="8"/>
  <c r="H38" i="8"/>
  <c r="H39" i="8"/>
  <c r="H40" i="8"/>
  <c r="H41" i="8"/>
  <c r="H42" i="8"/>
  <c r="H36" i="9"/>
  <c r="H38" i="9"/>
  <c r="H39" i="9"/>
  <c r="H40" i="9"/>
  <c r="H41" i="9"/>
  <c r="H42" i="9"/>
  <c r="H36" i="10"/>
  <c r="H38" i="10"/>
  <c r="H39" i="10"/>
  <c r="H40" i="10"/>
  <c r="H41" i="10"/>
  <c r="H42" i="10"/>
  <c r="H46" i="5"/>
  <c r="H46" i="4"/>
  <c r="S46" i="5" l="1"/>
  <c r="S55" i="5" s="1"/>
  <c r="S60" i="5" s="1"/>
  <c r="H66" i="10"/>
  <c r="H66" i="9"/>
  <c r="H66" i="8"/>
  <c r="H66" i="7"/>
  <c r="H66" i="4"/>
  <c r="H66" i="6"/>
  <c r="G16" i="21"/>
  <c r="G22" i="21" s="1"/>
  <c r="H37" i="12" l="1"/>
  <c r="H43" i="12" s="1"/>
  <c r="H35" i="8"/>
  <c r="H35" i="10"/>
  <c r="H35" i="9"/>
  <c r="H35" i="6"/>
  <c r="H35" i="4"/>
  <c r="H35" i="5"/>
  <c r="H35" i="7"/>
  <c r="H37" i="4"/>
  <c r="H37" i="5"/>
  <c r="H37" i="6"/>
  <c r="H37" i="7"/>
  <c r="H37" i="8"/>
  <c r="H37" i="9"/>
  <c r="H37" i="10"/>
  <c r="K145" i="5" l="1"/>
  <c r="K152" i="10"/>
  <c r="K145" i="10"/>
  <c r="K131" i="10"/>
  <c r="K131" i="9"/>
  <c r="K134" i="8"/>
  <c r="K132" i="7" l="1"/>
  <c r="F137" i="6" l="1"/>
  <c r="F138" i="6" l="1"/>
  <c r="D145" i="5"/>
  <c r="D146" i="5" s="1"/>
  <c r="F151" i="10"/>
  <c r="F152" i="10" l="1"/>
  <c r="F134" i="8"/>
  <c r="D152" i="10"/>
  <c r="D153" i="10" s="1"/>
  <c r="D139" i="6"/>
  <c r="D140" i="6" s="1"/>
  <c r="F139" i="6"/>
  <c r="F144" i="10"/>
  <c r="D145" i="10"/>
  <c r="D132" i="7"/>
  <c r="D146" i="10" l="1"/>
  <c r="D133" i="7"/>
  <c r="F145" i="10"/>
  <c r="G151" i="10"/>
  <c r="G144" i="10"/>
  <c r="G134" i="8"/>
  <c r="G137" i="6"/>
  <c r="G129" i="6"/>
  <c r="D132" i="5"/>
  <c r="D133" i="5" s="1"/>
  <c r="I46" i="4"/>
  <c r="E152" i="10" l="1"/>
  <c r="E153" i="10" s="1"/>
  <c r="G152" i="10"/>
  <c r="E139" i="6"/>
  <c r="E140" i="6" s="1"/>
  <c r="G138" i="6"/>
  <c r="E145" i="5"/>
  <c r="E146" i="5" s="1"/>
  <c r="G144" i="5"/>
  <c r="E132" i="5"/>
  <c r="E133" i="5" s="1"/>
  <c r="G132" i="6"/>
  <c r="E132" i="7"/>
  <c r="F132" i="5"/>
  <c r="F153" i="5" s="1"/>
  <c r="E133" i="7" l="1"/>
  <c r="G132" i="7"/>
  <c r="G132" i="5"/>
  <c r="G145" i="5"/>
  <c r="G139" i="6"/>
  <c r="G140" i="6" s="1"/>
  <c r="E145" i="10"/>
  <c r="K48" i="15"/>
  <c r="J47" i="15"/>
  <c r="I47" i="15"/>
  <c r="H47" i="15"/>
  <c r="G47" i="15"/>
  <c r="F47" i="15"/>
  <c r="E47" i="15"/>
  <c r="K46" i="15"/>
  <c r="K45" i="15"/>
  <c r="K44" i="15"/>
  <c r="K43" i="15"/>
  <c r="K42" i="15"/>
  <c r="K41" i="15"/>
  <c r="L28" i="15"/>
  <c r="N28" i="15" s="1"/>
  <c r="L27" i="15"/>
  <c r="N27" i="15" s="1"/>
  <c r="L26" i="15"/>
  <c r="N26" i="15" s="1"/>
  <c r="L25" i="15"/>
  <c r="N25" i="15" s="1"/>
  <c r="L24" i="15"/>
  <c r="N24" i="15" s="1"/>
  <c r="L23" i="15"/>
  <c r="N23" i="15" s="1"/>
  <c r="L12" i="15"/>
  <c r="N12" i="15" s="1"/>
  <c r="L11" i="15"/>
  <c r="N11" i="15" s="1"/>
  <c r="L10" i="15"/>
  <c r="N10" i="15" s="1"/>
  <c r="L9" i="15"/>
  <c r="N9" i="15" s="1"/>
  <c r="L8" i="15"/>
  <c r="N8" i="15" s="1"/>
  <c r="L7" i="15"/>
  <c r="N7" i="15" s="1"/>
  <c r="L6" i="15"/>
  <c r="N6" i="15" s="1"/>
  <c r="L5" i="15"/>
  <c r="N5" i="15" s="1"/>
  <c r="L4" i="15"/>
  <c r="N4" i="15" s="1"/>
  <c r="H4" i="13"/>
  <c r="H19" i="13" s="1"/>
  <c r="I20" i="13" s="1"/>
  <c r="H37" i="13" s="1"/>
  <c r="T126" i="12"/>
  <c r="S95" i="12"/>
  <c r="Q95" i="12"/>
  <c r="O95" i="12"/>
  <c r="M95" i="12"/>
  <c r="K95" i="12"/>
  <c r="I95" i="12"/>
  <c r="S54" i="12"/>
  <c r="Q54" i="12"/>
  <c r="O54" i="12"/>
  <c r="M54" i="12"/>
  <c r="K54" i="12"/>
  <c r="I54" i="12"/>
  <c r="S49" i="12"/>
  <c r="Q49" i="12"/>
  <c r="O49" i="12"/>
  <c r="M49" i="12"/>
  <c r="K49" i="12"/>
  <c r="I48" i="12"/>
  <c r="I49" i="12" s="1"/>
  <c r="S46" i="12"/>
  <c r="Q46" i="12"/>
  <c r="M46" i="12"/>
  <c r="K46" i="12"/>
  <c r="I46" i="12"/>
  <c r="H27" i="12"/>
  <c r="H29" i="12" s="1"/>
  <c r="S19" i="12"/>
  <c r="S22" i="12" s="1"/>
  <c r="S28" i="12" s="1"/>
  <c r="Q19" i="12"/>
  <c r="O19" i="12"/>
  <c r="M19" i="12"/>
  <c r="K47" i="12"/>
  <c r="I47" i="12"/>
  <c r="Q8" i="12"/>
  <c r="O8" i="12"/>
  <c r="M8" i="12"/>
  <c r="K8" i="12"/>
  <c r="S8" i="12" s="1"/>
  <c r="O54" i="10"/>
  <c r="M54" i="10"/>
  <c r="K54" i="10"/>
  <c r="I54" i="10"/>
  <c r="O52" i="10"/>
  <c r="M52" i="10"/>
  <c r="K52" i="10"/>
  <c r="I52" i="10"/>
  <c r="O51" i="10"/>
  <c r="M51" i="10"/>
  <c r="K51" i="10"/>
  <c r="I51" i="10"/>
  <c r="O50" i="10"/>
  <c r="M50" i="10"/>
  <c r="K50" i="10"/>
  <c r="I50" i="10"/>
  <c r="O48" i="10"/>
  <c r="O49" i="10" s="1"/>
  <c r="M48" i="10"/>
  <c r="M49" i="10" s="1"/>
  <c r="K48" i="10"/>
  <c r="K49" i="10" s="1"/>
  <c r="I48" i="10"/>
  <c r="I49" i="10" s="1"/>
  <c r="O46" i="10"/>
  <c r="M46" i="10"/>
  <c r="K46" i="10"/>
  <c r="I46" i="10"/>
  <c r="H43" i="10"/>
  <c r="H27" i="10"/>
  <c r="H29" i="10" s="1"/>
  <c r="O18" i="10"/>
  <c r="M18" i="10"/>
  <c r="K18" i="10"/>
  <c r="I18" i="10"/>
  <c r="I47" i="10" s="1"/>
  <c r="O94" i="9"/>
  <c r="K94" i="9"/>
  <c r="Q54" i="9"/>
  <c r="O54" i="9"/>
  <c r="M54" i="9"/>
  <c r="K54" i="9"/>
  <c r="I54" i="9"/>
  <c r="Q52" i="9"/>
  <c r="O52" i="9"/>
  <c r="M52" i="9"/>
  <c r="K52" i="9"/>
  <c r="I52" i="9"/>
  <c r="Q51" i="9"/>
  <c r="O51" i="9"/>
  <c r="M51" i="9"/>
  <c r="K51" i="9"/>
  <c r="I51" i="9"/>
  <c r="Q50" i="9"/>
  <c r="O50" i="9"/>
  <c r="M50" i="9"/>
  <c r="K50" i="9"/>
  <c r="I50" i="9"/>
  <c r="Q48" i="9"/>
  <c r="Q49" i="9" s="1"/>
  <c r="O48" i="9"/>
  <c r="O49" i="9" s="1"/>
  <c r="M48" i="9"/>
  <c r="M49" i="9" s="1"/>
  <c r="K48" i="9"/>
  <c r="K49" i="9" s="1"/>
  <c r="I48" i="9"/>
  <c r="I49" i="9" s="1"/>
  <c r="Q46" i="9"/>
  <c r="O46" i="9"/>
  <c r="M46" i="9"/>
  <c r="K46" i="9"/>
  <c r="I46" i="9"/>
  <c r="H43" i="9"/>
  <c r="H27" i="9"/>
  <c r="Q18" i="9"/>
  <c r="Q19" i="9" s="1"/>
  <c r="Q22" i="9" s="1"/>
  <c r="O18" i="9"/>
  <c r="O19" i="9" s="1"/>
  <c r="M18" i="9"/>
  <c r="K18" i="9"/>
  <c r="K47" i="9" s="1"/>
  <c r="I18" i="9"/>
  <c r="I47" i="9" s="1"/>
  <c r="O94" i="8"/>
  <c r="K94" i="8"/>
  <c r="Q54" i="8"/>
  <c r="O54" i="8"/>
  <c r="M54" i="8"/>
  <c r="K54" i="8"/>
  <c r="I54" i="8"/>
  <c r="Q52" i="8"/>
  <c r="O52" i="8"/>
  <c r="M52" i="8"/>
  <c r="K52" i="8"/>
  <c r="I52" i="8"/>
  <c r="Q51" i="8"/>
  <c r="O51" i="8"/>
  <c r="M51" i="8"/>
  <c r="K51" i="8"/>
  <c r="I51" i="8"/>
  <c r="Q50" i="8"/>
  <c r="O50" i="8"/>
  <c r="M50" i="8"/>
  <c r="K50" i="8"/>
  <c r="I50" i="8"/>
  <c r="Q48" i="8"/>
  <c r="Q49" i="8" s="1"/>
  <c r="O48" i="8"/>
  <c r="O49" i="8" s="1"/>
  <c r="M48" i="8"/>
  <c r="M49" i="8" s="1"/>
  <c r="K48" i="8"/>
  <c r="K49" i="8" s="1"/>
  <c r="I48" i="8"/>
  <c r="I49" i="8" s="1"/>
  <c r="H43" i="8"/>
  <c r="H27" i="8"/>
  <c r="H29" i="8" s="1"/>
  <c r="Q18" i="8"/>
  <c r="O18" i="8"/>
  <c r="M18" i="8"/>
  <c r="K18" i="8"/>
  <c r="I18" i="8"/>
  <c r="I19" i="8" s="1"/>
  <c r="O94" i="7"/>
  <c r="K94" i="7"/>
  <c r="Q54" i="7"/>
  <c r="O54" i="7"/>
  <c r="M54" i="7"/>
  <c r="K54" i="7"/>
  <c r="I54" i="7"/>
  <c r="Q52" i="7"/>
  <c r="O52" i="7"/>
  <c r="M52" i="7"/>
  <c r="K52" i="7"/>
  <c r="I52" i="7"/>
  <c r="Q51" i="7"/>
  <c r="O51" i="7"/>
  <c r="M51" i="7"/>
  <c r="K51" i="7"/>
  <c r="I51" i="7"/>
  <c r="Q50" i="7"/>
  <c r="O50" i="7"/>
  <c r="M50" i="7"/>
  <c r="K50" i="7"/>
  <c r="I50" i="7"/>
  <c r="Q48" i="7"/>
  <c r="Q49" i="7" s="1"/>
  <c r="O48" i="7"/>
  <c r="O49" i="7" s="1"/>
  <c r="M48" i="7"/>
  <c r="M49" i="7" s="1"/>
  <c r="K48" i="7"/>
  <c r="K49" i="7" s="1"/>
  <c r="I48" i="7"/>
  <c r="I49" i="7" s="1"/>
  <c r="Q46" i="7"/>
  <c r="O46" i="7"/>
  <c r="M46" i="7"/>
  <c r="K46" i="7"/>
  <c r="I46" i="7"/>
  <c r="H43" i="7"/>
  <c r="H27" i="7"/>
  <c r="Q18" i="7"/>
  <c r="O18" i="7"/>
  <c r="M18" i="7"/>
  <c r="K18" i="7"/>
  <c r="K19" i="7" s="1"/>
  <c r="I18" i="7"/>
  <c r="I47" i="7" s="1"/>
  <c r="I95" i="6"/>
  <c r="O94" i="6"/>
  <c r="K94" i="6"/>
  <c r="Q54" i="6"/>
  <c r="O54" i="6"/>
  <c r="M54" i="6"/>
  <c r="K54" i="6"/>
  <c r="I54" i="6"/>
  <c r="Q52" i="6"/>
  <c r="O52" i="6"/>
  <c r="M52" i="6"/>
  <c r="K52" i="6"/>
  <c r="I52" i="6"/>
  <c r="Q51" i="6"/>
  <c r="O51" i="6"/>
  <c r="M51" i="6"/>
  <c r="K51" i="6"/>
  <c r="I51" i="6"/>
  <c r="Q50" i="6"/>
  <c r="O50" i="6"/>
  <c r="M50" i="6"/>
  <c r="K50" i="6"/>
  <c r="I50" i="6"/>
  <c r="Q48" i="6"/>
  <c r="Q49" i="6" s="1"/>
  <c r="O48" i="6"/>
  <c r="O49" i="6" s="1"/>
  <c r="M48" i="6"/>
  <c r="M49" i="6" s="1"/>
  <c r="K48" i="6"/>
  <c r="K49" i="6" s="1"/>
  <c r="I48" i="6"/>
  <c r="I49" i="6" s="1"/>
  <c r="Q46" i="6"/>
  <c r="O46" i="6"/>
  <c r="M46" i="6"/>
  <c r="K46" i="6"/>
  <c r="I46" i="6"/>
  <c r="H43" i="6"/>
  <c r="H27" i="6"/>
  <c r="Q18" i="6"/>
  <c r="Q47" i="6" s="1"/>
  <c r="O18" i="6"/>
  <c r="O19" i="6" s="1"/>
  <c r="M18" i="6"/>
  <c r="M19" i="6" s="1"/>
  <c r="K18" i="6"/>
  <c r="K47" i="6" s="1"/>
  <c r="I18" i="6"/>
  <c r="I47" i="6" s="1"/>
  <c r="I95" i="5"/>
  <c r="O94" i="5"/>
  <c r="Q54" i="5"/>
  <c r="O54" i="5"/>
  <c r="M54" i="5"/>
  <c r="K54" i="5"/>
  <c r="I54" i="5"/>
  <c r="Q52" i="5"/>
  <c r="O52" i="5"/>
  <c r="M52" i="5"/>
  <c r="K52" i="5"/>
  <c r="I52" i="5"/>
  <c r="Q51" i="5"/>
  <c r="O51" i="5"/>
  <c r="M51" i="5"/>
  <c r="K51" i="5"/>
  <c r="I51" i="5"/>
  <c r="Q50" i="5"/>
  <c r="O50" i="5"/>
  <c r="M50" i="5"/>
  <c r="K50" i="5"/>
  <c r="I50" i="5"/>
  <c r="Q48" i="5"/>
  <c r="Q49" i="5" s="1"/>
  <c r="O48" i="5"/>
  <c r="O49" i="5" s="1"/>
  <c r="M48" i="5"/>
  <c r="M49" i="5" s="1"/>
  <c r="K48" i="5"/>
  <c r="K49" i="5" s="1"/>
  <c r="I48" i="5"/>
  <c r="I49" i="5" s="1"/>
  <c r="Q46" i="5"/>
  <c r="O46" i="5"/>
  <c r="M46" i="5"/>
  <c r="K46" i="5"/>
  <c r="I46" i="5"/>
  <c r="H43" i="5"/>
  <c r="H82" i="5" s="1"/>
  <c r="H27" i="5"/>
  <c r="Q18" i="5"/>
  <c r="Q19" i="5" s="1"/>
  <c r="Q22" i="5" s="1"/>
  <c r="O18" i="5"/>
  <c r="O19" i="5" s="1"/>
  <c r="M18" i="5"/>
  <c r="M19" i="5" s="1"/>
  <c r="K18" i="5"/>
  <c r="K47" i="5" s="1"/>
  <c r="I18" i="5"/>
  <c r="I95" i="4"/>
  <c r="I96" i="4" s="1"/>
  <c r="I54" i="4"/>
  <c r="I52" i="4"/>
  <c r="I51" i="4"/>
  <c r="I50" i="4"/>
  <c r="I48" i="4"/>
  <c r="I49" i="4" s="1"/>
  <c r="H43" i="4"/>
  <c r="H82" i="4" s="1"/>
  <c r="H27" i="4"/>
  <c r="H29" i="4" s="1"/>
  <c r="I18" i="4"/>
  <c r="H29" i="6" l="1"/>
  <c r="E146" i="10"/>
  <c r="S27" i="5"/>
  <c r="S29" i="5" s="1"/>
  <c r="S82" i="5"/>
  <c r="K95" i="5"/>
  <c r="H29" i="7"/>
  <c r="N14" i="15"/>
  <c r="N15" i="15" s="1"/>
  <c r="Q27" i="9"/>
  <c r="Q28" i="9"/>
  <c r="Q27" i="5"/>
  <c r="Q28" i="5"/>
  <c r="H68" i="12"/>
  <c r="S68" i="12" s="1"/>
  <c r="H82" i="12"/>
  <c r="H68" i="10"/>
  <c r="H70" i="10" s="1"/>
  <c r="H82" i="10"/>
  <c r="H68" i="9"/>
  <c r="H82" i="9"/>
  <c r="Q65" i="9"/>
  <c r="Q67" i="9"/>
  <c r="Q69" i="9"/>
  <c r="Q66" i="9"/>
  <c r="H82" i="8"/>
  <c r="H68" i="8"/>
  <c r="H70" i="8" s="1"/>
  <c r="H82" i="7"/>
  <c r="H68" i="7"/>
  <c r="H68" i="4"/>
  <c r="H70" i="4" s="1"/>
  <c r="H68" i="6"/>
  <c r="H82" i="6"/>
  <c r="Q69" i="5"/>
  <c r="Q65" i="5"/>
  <c r="Q67" i="5"/>
  <c r="H68" i="5"/>
  <c r="S67" i="12"/>
  <c r="S69" i="12"/>
  <c r="S66" i="12"/>
  <c r="S65" i="12"/>
  <c r="N29" i="15"/>
  <c r="N31" i="15" s="1"/>
  <c r="I91" i="5"/>
  <c r="I96" i="5" s="1"/>
  <c r="I91" i="8"/>
  <c r="I91" i="10"/>
  <c r="I91" i="9"/>
  <c r="I96" i="9" s="1"/>
  <c r="I91" i="7"/>
  <c r="I96" i="7" s="1"/>
  <c r="I91" i="6"/>
  <c r="P19" i="13"/>
  <c r="P20" i="13" s="1"/>
  <c r="J37" i="13" s="1"/>
  <c r="K47" i="15"/>
  <c r="O47" i="7"/>
  <c r="O55" i="7" s="1"/>
  <c r="O60" i="7" s="1"/>
  <c r="O19" i="7"/>
  <c r="O22" i="7" s="1"/>
  <c r="Q47" i="7"/>
  <c r="Q55" i="7" s="1"/>
  <c r="Q60" i="7" s="1"/>
  <c r="Q19" i="7"/>
  <c r="Q22" i="7" s="1"/>
  <c r="K95" i="6"/>
  <c r="Q95" i="6"/>
  <c r="H29" i="5"/>
  <c r="H66" i="5"/>
  <c r="O55" i="12"/>
  <c r="O60" i="12" s="1"/>
  <c r="M95" i="5"/>
  <c r="Q95" i="5"/>
  <c r="S47" i="12"/>
  <c r="S55" i="12" s="1"/>
  <c r="S60" i="12" s="1"/>
  <c r="H70" i="12"/>
  <c r="I19" i="12"/>
  <c r="I22" i="12" s="1"/>
  <c r="I55" i="12"/>
  <c r="I60" i="12" s="1"/>
  <c r="G145" i="10"/>
  <c r="K95" i="10"/>
  <c r="M95" i="10"/>
  <c r="O95" i="10"/>
  <c r="I55" i="10"/>
  <c r="I60" i="10" s="1"/>
  <c r="K19" i="9"/>
  <c r="K22" i="9" s="1"/>
  <c r="K95" i="9"/>
  <c r="M95" i="9"/>
  <c r="Q47" i="9"/>
  <c r="Q55" i="9" s="1"/>
  <c r="Q60" i="9" s="1"/>
  <c r="O22" i="9"/>
  <c r="I19" i="9"/>
  <c r="I22" i="9" s="1"/>
  <c r="O47" i="9"/>
  <c r="O55" i="9" s="1"/>
  <c r="O60" i="9" s="1"/>
  <c r="O19" i="8"/>
  <c r="O22" i="8" s="1"/>
  <c r="O55" i="8"/>
  <c r="O60" i="8" s="1"/>
  <c r="I55" i="8"/>
  <c r="I60" i="8" s="1"/>
  <c r="I19" i="7"/>
  <c r="I22" i="7" s="1"/>
  <c r="K47" i="7"/>
  <c r="K55" i="7" s="1"/>
  <c r="K60" i="7" s="1"/>
  <c r="I19" i="6"/>
  <c r="I22" i="6" s="1"/>
  <c r="K19" i="6"/>
  <c r="K22" i="6" s="1"/>
  <c r="M95" i="6"/>
  <c r="O22" i="6"/>
  <c r="O47" i="6"/>
  <c r="O55" i="6" s="1"/>
  <c r="O60" i="6" s="1"/>
  <c r="Q19" i="6"/>
  <c r="Q22" i="6" s="1"/>
  <c r="O95" i="6"/>
  <c r="Q55" i="6"/>
  <c r="Q60" i="6" s="1"/>
  <c r="K19" i="5"/>
  <c r="K22" i="5" s="1"/>
  <c r="O47" i="5"/>
  <c r="O55" i="5" s="1"/>
  <c r="O60" i="5" s="1"/>
  <c r="O95" i="5"/>
  <c r="Q47" i="5"/>
  <c r="Q55" i="5" s="1"/>
  <c r="Q60" i="5" s="1"/>
  <c r="K55" i="5"/>
  <c r="K60" i="5" s="1"/>
  <c r="K55" i="9"/>
  <c r="K60" i="9" s="1"/>
  <c r="I55" i="6"/>
  <c r="I60" i="6" s="1"/>
  <c r="Q117" i="5"/>
  <c r="Q72" i="5"/>
  <c r="Q76" i="5" s="1"/>
  <c r="Q30" i="5"/>
  <c r="M47" i="9"/>
  <c r="M55" i="9" s="1"/>
  <c r="M60" i="9" s="1"/>
  <c r="M19" i="9"/>
  <c r="M22" i="9" s="1"/>
  <c r="M19" i="7"/>
  <c r="M22" i="7" s="1"/>
  <c r="M47" i="7"/>
  <c r="M55" i="7" s="1"/>
  <c r="M60" i="7" s="1"/>
  <c r="I47" i="4"/>
  <c r="I55" i="4" s="1"/>
  <c r="I60" i="4" s="1"/>
  <c r="I19" i="4"/>
  <c r="I22" i="4" s="1"/>
  <c r="M22" i="5"/>
  <c r="M47" i="5"/>
  <c r="M55" i="5" s="1"/>
  <c r="M60" i="5" s="1"/>
  <c r="O22" i="5"/>
  <c r="I47" i="5"/>
  <c r="I55" i="5" s="1"/>
  <c r="I60" i="5" s="1"/>
  <c r="I19" i="5"/>
  <c r="I22" i="5" s="1"/>
  <c r="M22" i="6"/>
  <c r="M47" i="6"/>
  <c r="M55" i="6" s="1"/>
  <c r="M60" i="6" s="1"/>
  <c r="M55" i="8"/>
  <c r="M60" i="8" s="1"/>
  <c r="I55" i="7"/>
  <c r="I60" i="7" s="1"/>
  <c r="K19" i="8"/>
  <c r="K22" i="8" s="1"/>
  <c r="K55" i="8"/>
  <c r="K60" i="8" s="1"/>
  <c r="Q72" i="9"/>
  <c r="Q76" i="9" s="1"/>
  <c r="Q117" i="9"/>
  <c r="Q30" i="9"/>
  <c r="K55" i="6"/>
  <c r="K60" i="6" s="1"/>
  <c r="O95" i="7"/>
  <c r="M95" i="7"/>
  <c r="K95" i="7"/>
  <c r="Q55" i="8"/>
  <c r="Q60" i="8" s="1"/>
  <c r="Q19" i="8"/>
  <c r="Q22" i="8" s="1"/>
  <c r="O95" i="8"/>
  <c r="M95" i="8"/>
  <c r="K95" i="8"/>
  <c r="H29" i="9"/>
  <c r="I55" i="9"/>
  <c r="I60" i="9" s="1"/>
  <c r="M47" i="10"/>
  <c r="M55" i="10" s="1"/>
  <c r="M60" i="10" s="1"/>
  <c r="M19" i="10"/>
  <c r="M22" i="10" s="1"/>
  <c r="K22" i="7"/>
  <c r="I22" i="8"/>
  <c r="M19" i="8"/>
  <c r="M22" i="8" s="1"/>
  <c r="O47" i="10"/>
  <c r="O55" i="10" s="1"/>
  <c r="O60" i="10" s="1"/>
  <c r="O19" i="10"/>
  <c r="O22" i="10" s="1"/>
  <c r="S117" i="12"/>
  <c r="S72" i="12"/>
  <c r="S30" i="12"/>
  <c r="O95" i="9"/>
  <c r="I19" i="10"/>
  <c r="I22" i="10" s="1"/>
  <c r="O22" i="12"/>
  <c r="K47" i="10"/>
  <c r="K55" i="10" s="1"/>
  <c r="K60" i="10" s="1"/>
  <c r="K19" i="10"/>
  <c r="K22" i="10" s="1"/>
  <c r="Q47" i="12"/>
  <c r="Q22" i="12"/>
  <c r="Q28" i="12" s="1"/>
  <c r="K55" i="12"/>
  <c r="K60" i="12" s="1"/>
  <c r="M47" i="12"/>
  <c r="M55" i="12" s="1"/>
  <c r="M60" i="12" s="1"/>
  <c r="M22" i="12"/>
  <c r="K19" i="12"/>
  <c r="K22" i="12" s="1"/>
  <c r="H70" i="6" l="1"/>
  <c r="K91" i="6"/>
  <c r="I96" i="6"/>
  <c r="K91" i="10"/>
  <c r="I96" i="10"/>
  <c r="K91" i="8"/>
  <c r="I96" i="8"/>
  <c r="K28" i="12"/>
  <c r="K27" i="12"/>
  <c r="I27" i="4"/>
  <c r="I28" i="4"/>
  <c r="M27" i="12"/>
  <c r="Q27" i="12"/>
  <c r="M28" i="12"/>
  <c r="O28" i="12"/>
  <c r="O27" i="12"/>
  <c r="S27" i="12"/>
  <c r="S29" i="12" s="1"/>
  <c r="I27" i="12"/>
  <c r="I28" i="12"/>
  <c r="S66" i="5"/>
  <c r="S68" i="5"/>
  <c r="K91" i="7"/>
  <c r="H70" i="7"/>
  <c r="Q68" i="9"/>
  <c r="Q70" i="9" s="1"/>
  <c r="K91" i="9"/>
  <c r="K91" i="5"/>
  <c r="O27" i="10"/>
  <c r="O28" i="10"/>
  <c r="K27" i="10"/>
  <c r="K28" i="10"/>
  <c r="M27" i="10"/>
  <c r="M28" i="10"/>
  <c r="I27" i="10"/>
  <c r="I28" i="10"/>
  <c r="K27" i="9"/>
  <c r="K28" i="9"/>
  <c r="I27" i="9"/>
  <c r="I28" i="9"/>
  <c r="M27" i="9"/>
  <c r="M28" i="9"/>
  <c r="O27" i="9"/>
  <c r="O28" i="9"/>
  <c r="M27" i="8"/>
  <c r="M28" i="8"/>
  <c r="O27" i="8"/>
  <c r="O28" i="8"/>
  <c r="Q27" i="8"/>
  <c r="Q28" i="8"/>
  <c r="I27" i="8"/>
  <c r="I28" i="8"/>
  <c r="K27" i="8"/>
  <c r="K28" i="8"/>
  <c r="M27" i="7"/>
  <c r="M28" i="7"/>
  <c r="O27" i="7"/>
  <c r="O28" i="7"/>
  <c r="I27" i="7"/>
  <c r="I28" i="7"/>
  <c r="Q27" i="7"/>
  <c r="Q28" i="7"/>
  <c r="K27" i="7"/>
  <c r="K28" i="7"/>
  <c r="I27" i="6"/>
  <c r="I28" i="6"/>
  <c r="Q27" i="6"/>
  <c r="Q28" i="6"/>
  <c r="O27" i="6"/>
  <c r="O28" i="6"/>
  <c r="M27" i="6"/>
  <c r="M28" i="6"/>
  <c r="K27" i="6"/>
  <c r="K28" i="6"/>
  <c r="H91" i="12"/>
  <c r="M91" i="12" s="1"/>
  <c r="I27" i="5"/>
  <c r="I28" i="5"/>
  <c r="J46" i="5"/>
  <c r="O28" i="5"/>
  <c r="O27" i="5"/>
  <c r="K27" i="5"/>
  <c r="K28" i="5"/>
  <c r="M28" i="5"/>
  <c r="M27" i="5"/>
  <c r="H70" i="9"/>
  <c r="O68" i="8"/>
  <c r="S77" i="12"/>
  <c r="S78" i="12"/>
  <c r="O65" i="10"/>
  <c r="O67" i="10"/>
  <c r="O69" i="10"/>
  <c r="O66" i="10"/>
  <c r="K67" i="10"/>
  <c r="K65" i="10"/>
  <c r="K66" i="10"/>
  <c r="K69" i="10"/>
  <c r="K68" i="10"/>
  <c r="M65" i="10"/>
  <c r="M67" i="10"/>
  <c r="M69" i="10"/>
  <c r="M68" i="10"/>
  <c r="M66" i="10"/>
  <c r="I67" i="10"/>
  <c r="I65" i="10"/>
  <c r="I69" i="10"/>
  <c r="I66" i="10"/>
  <c r="I68" i="10"/>
  <c r="O68" i="10"/>
  <c r="I67" i="9"/>
  <c r="I65" i="9"/>
  <c r="I69" i="9"/>
  <c r="I68" i="9"/>
  <c r="I66" i="9"/>
  <c r="O72" i="9"/>
  <c r="O76" i="9" s="1"/>
  <c r="O65" i="9"/>
  <c r="O67" i="9"/>
  <c r="O66" i="9"/>
  <c r="O69" i="9"/>
  <c r="K67" i="9"/>
  <c r="K65" i="9"/>
  <c r="K68" i="9"/>
  <c r="K69" i="9"/>
  <c r="K66" i="9"/>
  <c r="M66" i="9"/>
  <c r="M67" i="9"/>
  <c r="M65" i="9"/>
  <c r="M69" i="9"/>
  <c r="M68" i="9"/>
  <c r="Q77" i="9"/>
  <c r="Q78" i="9"/>
  <c r="O68" i="9"/>
  <c r="K67" i="8"/>
  <c r="K65" i="8"/>
  <c r="K66" i="8"/>
  <c r="K69" i="8"/>
  <c r="K68" i="8"/>
  <c r="Q67" i="8"/>
  <c r="Q68" i="8"/>
  <c r="Q69" i="8"/>
  <c r="Q65" i="8"/>
  <c r="Q66" i="8"/>
  <c r="I65" i="8"/>
  <c r="I67" i="8"/>
  <c r="I68" i="8"/>
  <c r="I69" i="8"/>
  <c r="I66" i="8"/>
  <c r="M67" i="8"/>
  <c r="M65" i="8"/>
  <c r="M68" i="8"/>
  <c r="M66" i="8"/>
  <c r="M69" i="8"/>
  <c r="O117" i="8"/>
  <c r="O67" i="8"/>
  <c r="O65" i="8"/>
  <c r="O66" i="8"/>
  <c r="O69" i="8"/>
  <c r="M67" i="7"/>
  <c r="M65" i="7"/>
  <c r="M69" i="7"/>
  <c r="M66" i="7"/>
  <c r="M68" i="7"/>
  <c r="O72" i="7"/>
  <c r="O76" i="7" s="1"/>
  <c r="O67" i="7"/>
  <c r="O65" i="7"/>
  <c r="O69" i="7"/>
  <c r="O66" i="7"/>
  <c r="O68" i="7"/>
  <c r="I67" i="7"/>
  <c r="I66" i="7"/>
  <c r="I69" i="7"/>
  <c r="I65" i="7"/>
  <c r="I68" i="7"/>
  <c r="Q69" i="7"/>
  <c r="Q67" i="7"/>
  <c r="Q66" i="7"/>
  <c r="Q68" i="7"/>
  <c r="Q65" i="7"/>
  <c r="K65" i="7"/>
  <c r="K67" i="7"/>
  <c r="K68" i="7"/>
  <c r="K66" i="7"/>
  <c r="K69" i="7"/>
  <c r="Q77" i="5"/>
  <c r="Q78" i="5"/>
  <c r="I66" i="5"/>
  <c r="I67" i="5"/>
  <c r="I68" i="5"/>
  <c r="I69" i="5"/>
  <c r="Q66" i="5"/>
  <c r="M67" i="5"/>
  <c r="M68" i="5"/>
  <c r="M69" i="5"/>
  <c r="M65" i="5"/>
  <c r="M66" i="5"/>
  <c r="O65" i="5"/>
  <c r="O66" i="5"/>
  <c r="O67" i="5"/>
  <c r="O68" i="5"/>
  <c r="O69" i="5"/>
  <c r="K68" i="5"/>
  <c r="K69" i="5"/>
  <c r="K66" i="5"/>
  <c r="K65" i="5"/>
  <c r="K67" i="5"/>
  <c r="Q68" i="5"/>
  <c r="I67" i="12"/>
  <c r="I68" i="12"/>
  <c r="I66" i="12"/>
  <c r="I65" i="12"/>
  <c r="I69" i="12"/>
  <c r="Q67" i="12"/>
  <c r="Q68" i="12"/>
  <c r="Q66" i="12"/>
  <c r="Q69" i="12"/>
  <c r="Q65" i="12"/>
  <c r="K67" i="12"/>
  <c r="K68" i="12"/>
  <c r="K66" i="12"/>
  <c r="K69" i="12"/>
  <c r="K65" i="12"/>
  <c r="M67" i="12"/>
  <c r="M65" i="12"/>
  <c r="M68" i="12"/>
  <c r="M66" i="12"/>
  <c r="M69" i="12"/>
  <c r="O67" i="12"/>
  <c r="O65" i="12"/>
  <c r="O69" i="12"/>
  <c r="O68" i="12"/>
  <c r="O66" i="12"/>
  <c r="M69" i="6"/>
  <c r="M68" i="6"/>
  <c r="M67" i="6"/>
  <c r="M65" i="6"/>
  <c r="M66" i="6"/>
  <c r="I67" i="6"/>
  <c r="I68" i="6"/>
  <c r="I69" i="6"/>
  <c r="I65" i="6"/>
  <c r="I66" i="6"/>
  <c r="Q67" i="6"/>
  <c r="Q69" i="6"/>
  <c r="Q68" i="6"/>
  <c r="Q66" i="6"/>
  <c r="Q65" i="6"/>
  <c r="O67" i="6"/>
  <c r="O68" i="6"/>
  <c r="O65" i="6"/>
  <c r="O69" i="6"/>
  <c r="O66" i="6"/>
  <c r="K68" i="6"/>
  <c r="K69" i="6"/>
  <c r="K67" i="6"/>
  <c r="K65" i="6"/>
  <c r="K66" i="6"/>
  <c r="N30" i="15"/>
  <c r="N32" i="15" s="1"/>
  <c r="S83" i="5"/>
  <c r="S86" i="5" s="1"/>
  <c r="S87" i="5" s="1"/>
  <c r="H70" i="5"/>
  <c r="S121" i="5"/>
  <c r="S58" i="5"/>
  <c r="S31" i="5"/>
  <c r="S32" i="5" s="1"/>
  <c r="K30" i="6"/>
  <c r="I72" i="12"/>
  <c r="I30" i="12"/>
  <c r="I117" i="12"/>
  <c r="Q117" i="6"/>
  <c r="Q30" i="6"/>
  <c r="O117" i="7"/>
  <c r="O30" i="7"/>
  <c r="Q72" i="6"/>
  <c r="Q76" i="6" s="1"/>
  <c r="K117" i="6"/>
  <c r="K72" i="6"/>
  <c r="K76" i="6" s="1"/>
  <c r="O72" i="8"/>
  <c r="O76" i="8" s="1"/>
  <c r="O117" i="9"/>
  <c r="I117" i="9"/>
  <c r="I30" i="9"/>
  <c r="I72" i="9"/>
  <c r="I76" i="9" s="1"/>
  <c r="O30" i="9"/>
  <c r="O30" i="8"/>
  <c r="O30" i="6"/>
  <c r="O72" i="6"/>
  <c r="O76" i="6" s="1"/>
  <c r="O117" i="6"/>
  <c r="Q29" i="5"/>
  <c r="Q58" i="5" s="1"/>
  <c r="M117" i="5"/>
  <c r="M30" i="5"/>
  <c r="M72" i="5"/>
  <c r="M76" i="5" s="1"/>
  <c r="M117" i="7"/>
  <c r="M30" i="7"/>
  <c r="M72" i="7"/>
  <c r="M76" i="7" s="1"/>
  <c r="Q72" i="7"/>
  <c r="Q76" i="7" s="1"/>
  <c r="Q30" i="7"/>
  <c r="Q117" i="7"/>
  <c r="K117" i="12"/>
  <c r="K72" i="12"/>
  <c r="K30" i="12"/>
  <c r="M72" i="10"/>
  <c r="M76" i="10" s="1"/>
  <c r="M30" i="10"/>
  <c r="M117" i="10"/>
  <c r="M72" i="6"/>
  <c r="M76" i="6" s="1"/>
  <c r="M30" i="6"/>
  <c r="M117" i="6"/>
  <c r="K72" i="10"/>
  <c r="K76" i="10" s="1"/>
  <c r="K30" i="10"/>
  <c r="K117" i="10"/>
  <c r="M117" i="12"/>
  <c r="M30" i="12"/>
  <c r="M72" i="12"/>
  <c r="O72" i="10"/>
  <c r="O76" i="10" s="1"/>
  <c r="O30" i="10"/>
  <c r="O117" i="10"/>
  <c r="S70" i="12"/>
  <c r="Q72" i="8"/>
  <c r="Q76" i="8" s="1"/>
  <c r="Q30" i="8"/>
  <c r="Q117" i="8"/>
  <c r="Q29" i="9"/>
  <c r="K117" i="5"/>
  <c r="K72" i="5"/>
  <c r="K76" i="5" s="1"/>
  <c r="K30" i="5"/>
  <c r="I72" i="5"/>
  <c r="I76" i="5" s="1"/>
  <c r="I30" i="5"/>
  <c r="I117" i="5"/>
  <c r="I65" i="5"/>
  <c r="K117" i="7"/>
  <c r="K30" i="7"/>
  <c r="K72" i="7"/>
  <c r="K76" i="7" s="1"/>
  <c r="K117" i="8"/>
  <c r="K30" i="8"/>
  <c r="K72" i="8"/>
  <c r="K76" i="8" s="1"/>
  <c r="Q117" i="12"/>
  <c r="Q72" i="12"/>
  <c r="Q30" i="12"/>
  <c r="M117" i="8"/>
  <c r="M72" i="8"/>
  <c r="M76" i="8" s="1"/>
  <c r="M30" i="8"/>
  <c r="O117" i="5"/>
  <c r="O72" i="5"/>
  <c r="O76" i="5" s="1"/>
  <c r="O30" i="5"/>
  <c r="M117" i="9"/>
  <c r="M30" i="9"/>
  <c r="M72" i="9"/>
  <c r="M76" i="9" s="1"/>
  <c r="I30" i="6"/>
  <c r="I117" i="6"/>
  <c r="I72" i="6"/>
  <c r="I76" i="6" s="1"/>
  <c r="I30" i="4"/>
  <c r="I117" i="4"/>
  <c r="I72" i="4"/>
  <c r="O72" i="12"/>
  <c r="O117" i="12"/>
  <c r="O30" i="12"/>
  <c r="I72" i="10"/>
  <c r="I76" i="10" s="1"/>
  <c r="I30" i="10"/>
  <c r="I117" i="10"/>
  <c r="K117" i="9"/>
  <c r="K72" i="9"/>
  <c r="K76" i="9" s="1"/>
  <c r="K30" i="9"/>
  <c r="I117" i="8"/>
  <c r="I30" i="8"/>
  <c r="I72" i="8"/>
  <c r="I76" i="8" s="1"/>
  <c r="I117" i="7"/>
  <c r="I30" i="7"/>
  <c r="I72" i="7"/>
  <c r="I76" i="7" s="1"/>
  <c r="I91" i="12" l="1"/>
  <c r="O91" i="12"/>
  <c r="Q91" i="12"/>
  <c r="S91" i="12"/>
  <c r="K91" i="12"/>
  <c r="S70" i="5"/>
  <c r="S119" i="5" s="1"/>
  <c r="S79" i="12"/>
  <c r="S80" i="12" s="1"/>
  <c r="S81" i="12" s="1"/>
  <c r="S82" i="12" s="1"/>
  <c r="N16" i="15"/>
  <c r="N17" i="15" s="1"/>
  <c r="H39" i="2" s="1"/>
  <c r="S38" i="5"/>
  <c r="S39" i="5"/>
  <c r="S40" i="5"/>
  <c r="S41" i="5"/>
  <c r="S42" i="5"/>
  <c r="S37" i="5"/>
  <c r="S35" i="5"/>
  <c r="S36" i="5"/>
  <c r="Q79" i="9"/>
  <c r="Q80" i="9" s="1"/>
  <c r="Q81" i="9" s="1"/>
  <c r="Q82" i="9" s="1"/>
  <c r="O77" i="12"/>
  <c r="O78" i="12"/>
  <c r="I78" i="12"/>
  <c r="I77" i="12"/>
  <c r="Q77" i="12"/>
  <c r="Q78" i="12"/>
  <c r="M77" i="12"/>
  <c r="M78" i="12"/>
  <c r="K78" i="12"/>
  <c r="K77" i="12"/>
  <c r="M78" i="10"/>
  <c r="M77" i="10"/>
  <c r="O77" i="10"/>
  <c r="O78" i="10"/>
  <c r="I77" i="10"/>
  <c r="I78" i="10"/>
  <c r="K77" i="10"/>
  <c r="K78" i="10"/>
  <c r="O78" i="9"/>
  <c r="O77" i="9"/>
  <c r="I77" i="9"/>
  <c r="I78" i="9"/>
  <c r="K77" i="9"/>
  <c r="K78" i="9"/>
  <c r="M77" i="9"/>
  <c r="M78" i="9"/>
  <c r="I77" i="8"/>
  <c r="I78" i="8"/>
  <c r="M78" i="8"/>
  <c r="M77" i="8"/>
  <c r="O78" i="8"/>
  <c r="O77" i="8"/>
  <c r="Q78" i="8"/>
  <c r="Q77" i="8"/>
  <c r="K77" i="8"/>
  <c r="K78" i="8"/>
  <c r="M77" i="7"/>
  <c r="M78" i="7"/>
  <c r="O77" i="7"/>
  <c r="O78" i="7"/>
  <c r="I78" i="7"/>
  <c r="I77" i="7"/>
  <c r="Q77" i="7"/>
  <c r="Q78" i="7"/>
  <c r="K77" i="7"/>
  <c r="K78" i="7"/>
  <c r="S120" i="5"/>
  <c r="Q79" i="5"/>
  <c r="Q80" i="5" s="1"/>
  <c r="Q81" i="5" s="1"/>
  <c r="Q82" i="5" s="1"/>
  <c r="Q83" i="5" s="1"/>
  <c r="M78" i="5"/>
  <c r="M77" i="5"/>
  <c r="I77" i="5"/>
  <c r="I78" i="5"/>
  <c r="O78" i="5"/>
  <c r="O77" i="5"/>
  <c r="K78" i="5"/>
  <c r="K77" i="5"/>
  <c r="I78" i="6"/>
  <c r="I77" i="6"/>
  <c r="O77" i="6"/>
  <c r="O78" i="6"/>
  <c r="M77" i="6"/>
  <c r="M78" i="6"/>
  <c r="K77" i="6"/>
  <c r="K78" i="6"/>
  <c r="Q77" i="6"/>
  <c r="Q78" i="6"/>
  <c r="Q70" i="5"/>
  <c r="Q119" i="5" s="1"/>
  <c r="Q29" i="12"/>
  <c r="Q31" i="12" s="1"/>
  <c r="Q32" i="12" s="1"/>
  <c r="O29" i="12"/>
  <c r="O58" i="12" s="1"/>
  <c r="I29" i="9"/>
  <c r="I31" i="9" s="1"/>
  <c r="I32" i="9" s="1"/>
  <c r="K93" i="5"/>
  <c r="Q91" i="5"/>
  <c r="K29" i="6"/>
  <c r="K31" i="6" s="1"/>
  <c r="K32" i="6" s="1"/>
  <c r="I70" i="12"/>
  <c r="I119" i="12" s="1"/>
  <c r="K29" i="12"/>
  <c r="K58" i="12" s="1"/>
  <c r="Q70" i="6"/>
  <c r="O29" i="9"/>
  <c r="O31" i="9" s="1"/>
  <c r="O32" i="9" s="1"/>
  <c r="O29" i="7"/>
  <c r="O58" i="7" s="1"/>
  <c r="I29" i="12"/>
  <c r="M29" i="6"/>
  <c r="M31" i="6" s="1"/>
  <c r="M32" i="6" s="1"/>
  <c r="K70" i="6"/>
  <c r="K119" i="6" s="1"/>
  <c r="I121" i="4"/>
  <c r="O70" i="7"/>
  <c r="O119" i="7" s="1"/>
  <c r="M70" i="12"/>
  <c r="M119" i="12" s="1"/>
  <c r="I29" i="10"/>
  <c r="I31" i="10" s="1"/>
  <c r="I32" i="10" s="1"/>
  <c r="I29" i="4"/>
  <c r="I31" i="4" s="1"/>
  <c r="I32" i="4" s="1"/>
  <c r="M29" i="10"/>
  <c r="M58" i="10" s="1"/>
  <c r="O70" i="6"/>
  <c r="O119" i="6" s="1"/>
  <c r="O29" i="6"/>
  <c r="O29" i="10"/>
  <c r="O58" i="10" s="1"/>
  <c r="K29" i="10"/>
  <c r="K58" i="10" s="1"/>
  <c r="M29" i="9"/>
  <c r="M58" i="9" s="1"/>
  <c r="O70" i="9"/>
  <c r="O119" i="9" s="1"/>
  <c r="I70" i="9"/>
  <c r="K29" i="9"/>
  <c r="K31" i="9" s="1"/>
  <c r="K32" i="9" s="1"/>
  <c r="O29" i="8"/>
  <c r="O31" i="8" s="1"/>
  <c r="O32" i="8" s="1"/>
  <c r="O70" i="8"/>
  <c r="O119" i="8" s="1"/>
  <c r="K29" i="8"/>
  <c r="K31" i="8" s="1"/>
  <c r="K32" i="8" s="1"/>
  <c r="I70" i="7"/>
  <c r="Q29" i="7"/>
  <c r="Q58" i="7" s="1"/>
  <c r="M29" i="7"/>
  <c r="M58" i="7" s="1"/>
  <c r="K29" i="7"/>
  <c r="K31" i="7" s="1"/>
  <c r="K32" i="7" s="1"/>
  <c r="I29" i="6"/>
  <c r="I31" i="6" s="1"/>
  <c r="I32" i="6" s="1"/>
  <c r="Q29" i="6"/>
  <c r="Q58" i="6" s="1"/>
  <c r="I70" i="6"/>
  <c r="I119" i="6" s="1"/>
  <c r="Q31" i="5"/>
  <c r="Q32" i="5" s="1"/>
  <c r="M29" i="5"/>
  <c r="M31" i="5" s="1"/>
  <c r="M32" i="5" s="1"/>
  <c r="I70" i="4"/>
  <c r="I119" i="4" s="1"/>
  <c r="K70" i="9"/>
  <c r="O70" i="12"/>
  <c r="O29" i="5"/>
  <c r="M70" i="8"/>
  <c r="I70" i="5"/>
  <c r="Q29" i="8"/>
  <c r="I29" i="7"/>
  <c r="I70" i="10"/>
  <c r="Q58" i="9"/>
  <c r="Q31" i="9"/>
  <c r="Q32" i="9" s="1"/>
  <c r="M29" i="12"/>
  <c r="M70" i="9"/>
  <c r="M29" i="8"/>
  <c r="K70" i="5"/>
  <c r="O70" i="10"/>
  <c r="Q119" i="9"/>
  <c r="I29" i="8"/>
  <c r="S58" i="12"/>
  <c r="S31" i="12"/>
  <c r="S32" i="12" s="1"/>
  <c r="O70" i="5"/>
  <c r="Q70" i="12"/>
  <c r="K70" i="8"/>
  <c r="I29" i="5"/>
  <c r="K70" i="10"/>
  <c r="M70" i="7"/>
  <c r="M70" i="5"/>
  <c r="K70" i="7"/>
  <c r="K29" i="5"/>
  <c r="S119" i="12"/>
  <c r="M70" i="6"/>
  <c r="M70" i="10"/>
  <c r="K70" i="12"/>
  <c r="Q70" i="7"/>
  <c r="I70" i="8"/>
  <c r="Q70" i="8"/>
  <c r="S83" i="12" l="1"/>
  <c r="Q36" i="12"/>
  <c r="Q40" i="12"/>
  <c r="Q37" i="12"/>
  <c r="Q39" i="12"/>
  <c r="Q38" i="12"/>
  <c r="Q41" i="12"/>
  <c r="Q42" i="12"/>
  <c r="Q35" i="12"/>
  <c r="S36" i="12"/>
  <c r="S41" i="12"/>
  <c r="S35" i="12"/>
  <c r="S37" i="12"/>
  <c r="S38" i="12"/>
  <c r="S40" i="12"/>
  <c r="S39" i="12"/>
  <c r="S42" i="12"/>
  <c r="I40" i="4"/>
  <c r="I41" i="4"/>
  <c r="I35" i="4"/>
  <c r="I36" i="4"/>
  <c r="I39" i="4"/>
  <c r="I42" i="4"/>
  <c r="I37" i="4"/>
  <c r="I38" i="4"/>
  <c r="K79" i="10"/>
  <c r="K80" i="10" s="1"/>
  <c r="K81" i="10" s="1"/>
  <c r="Q83" i="9"/>
  <c r="M79" i="6"/>
  <c r="M80" i="6" s="1"/>
  <c r="M81" i="6" s="1"/>
  <c r="M82" i="6" s="1"/>
  <c r="I39" i="2"/>
  <c r="J39" i="2"/>
  <c r="I38" i="10"/>
  <c r="I41" i="10"/>
  <c r="I37" i="10"/>
  <c r="I39" i="10"/>
  <c r="I40" i="10"/>
  <c r="I42" i="10"/>
  <c r="I35" i="10"/>
  <c r="I36" i="10"/>
  <c r="O79" i="9"/>
  <c r="O80" i="9" s="1"/>
  <c r="O81" i="9" s="1"/>
  <c r="Q42" i="9"/>
  <c r="Q41" i="9"/>
  <c r="Q35" i="9"/>
  <c r="Q36" i="9"/>
  <c r="Q37" i="9"/>
  <c r="Q38" i="9"/>
  <c r="Q39" i="9"/>
  <c r="Q40" i="9"/>
  <c r="I42" i="9"/>
  <c r="I35" i="9"/>
  <c r="I36" i="9"/>
  <c r="I37" i="9"/>
  <c r="I38" i="9"/>
  <c r="I40" i="9"/>
  <c r="I41" i="9"/>
  <c r="I39" i="9"/>
  <c r="K42" i="9"/>
  <c r="K35" i="9"/>
  <c r="K38" i="9"/>
  <c r="K36" i="9"/>
  <c r="K40" i="9"/>
  <c r="K41" i="9"/>
  <c r="K37" i="9"/>
  <c r="K39" i="9"/>
  <c r="O42" i="9"/>
  <c r="O38" i="9"/>
  <c r="O35" i="9"/>
  <c r="O36" i="9"/>
  <c r="O37" i="9"/>
  <c r="O39" i="9"/>
  <c r="O40" i="9"/>
  <c r="O41" i="9"/>
  <c r="O38" i="8"/>
  <c r="O35" i="8"/>
  <c r="O39" i="8"/>
  <c r="O40" i="8"/>
  <c r="O41" i="8"/>
  <c r="O36" i="8"/>
  <c r="O42" i="8"/>
  <c r="O37" i="8"/>
  <c r="K38" i="8"/>
  <c r="K41" i="8"/>
  <c r="K39" i="8"/>
  <c r="K40" i="8"/>
  <c r="K35" i="8"/>
  <c r="K42" i="8"/>
  <c r="K36" i="8"/>
  <c r="K37" i="8"/>
  <c r="K42" i="7"/>
  <c r="K41" i="7"/>
  <c r="K35" i="7"/>
  <c r="K36" i="7"/>
  <c r="K37" i="7"/>
  <c r="K39" i="7"/>
  <c r="K40" i="7"/>
  <c r="K38" i="7"/>
  <c r="I38" i="6"/>
  <c r="I35" i="6"/>
  <c r="I39" i="6"/>
  <c r="I40" i="6"/>
  <c r="I41" i="6"/>
  <c r="I36" i="6"/>
  <c r="I37" i="6"/>
  <c r="I42" i="6"/>
  <c r="K38" i="6"/>
  <c r="K39" i="6"/>
  <c r="K37" i="6"/>
  <c r="K40" i="6"/>
  <c r="K41" i="6"/>
  <c r="K35" i="6"/>
  <c r="K42" i="6"/>
  <c r="K36" i="6"/>
  <c r="M38" i="6"/>
  <c r="M37" i="6"/>
  <c r="M39" i="6"/>
  <c r="M40" i="6"/>
  <c r="M35" i="6"/>
  <c r="M41" i="6"/>
  <c r="M42" i="6"/>
  <c r="M36" i="6"/>
  <c r="M38" i="5"/>
  <c r="M37" i="5"/>
  <c r="M39" i="5"/>
  <c r="M40" i="5"/>
  <c r="M41" i="5"/>
  <c r="M42" i="5"/>
  <c r="M35" i="5"/>
  <c r="M36" i="5"/>
  <c r="Q38" i="5"/>
  <c r="Q42" i="5"/>
  <c r="Q39" i="5"/>
  <c r="Q40" i="5"/>
  <c r="Q37" i="5"/>
  <c r="Q41" i="5"/>
  <c r="Q36" i="5"/>
  <c r="Q35" i="5"/>
  <c r="Q58" i="12"/>
  <c r="I79" i="12"/>
  <c r="I80" i="12" s="1"/>
  <c r="I81" i="12" s="1"/>
  <c r="O79" i="8"/>
  <c r="O80" i="8" s="1"/>
  <c r="O81" i="8" s="1"/>
  <c r="O82" i="8" s="1"/>
  <c r="M79" i="8"/>
  <c r="M80" i="8" s="1"/>
  <c r="O79" i="6"/>
  <c r="O80" i="6" s="1"/>
  <c r="O81" i="6" s="1"/>
  <c r="O82" i="6" s="1"/>
  <c r="O83" i="6" s="1"/>
  <c r="O86" i="6" s="1"/>
  <c r="I79" i="6"/>
  <c r="I80" i="6" s="1"/>
  <c r="I81" i="6" s="1"/>
  <c r="I82" i="6" s="1"/>
  <c r="I83" i="6" s="1"/>
  <c r="I79" i="5"/>
  <c r="I80" i="5" s="1"/>
  <c r="I81" i="5" s="1"/>
  <c r="K79" i="12"/>
  <c r="M79" i="12"/>
  <c r="M80" i="12" s="1"/>
  <c r="M81" i="12" s="1"/>
  <c r="M82" i="12" s="1"/>
  <c r="Q79" i="12"/>
  <c r="Q80" i="12" s="1"/>
  <c r="Q81" i="12" s="1"/>
  <c r="Q82" i="12" s="1"/>
  <c r="O79" i="12"/>
  <c r="O80" i="12" s="1"/>
  <c r="O81" i="12" s="1"/>
  <c r="O82" i="12" s="1"/>
  <c r="I79" i="4"/>
  <c r="I80" i="4" s="1"/>
  <c r="I81" i="4" s="1"/>
  <c r="I82" i="4" s="1"/>
  <c r="O79" i="10"/>
  <c r="O80" i="10" s="1"/>
  <c r="O81" i="10" s="1"/>
  <c r="O82" i="10" s="1"/>
  <c r="M79" i="10"/>
  <c r="I79" i="10"/>
  <c r="I80" i="10" s="1"/>
  <c r="I81" i="10" s="1"/>
  <c r="I82" i="10" s="1"/>
  <c r="K79" i="9"/>
  <c r="M79" i="9"/>
  <c r="I79" i="9"/>
  <c r="K79" i="8"/>
  <c r="I79" i="8"/>
  <c r="Q79" i="8"/>
  <c r="Q80" i="8" s="1"/>
  <c r="Q81" i="8" s="1"/>
  <c r="Q82" i="8" s="1"/>
  <c r="I79" i="7"/>
  <c r="I80" i="7" s="1"/>
  <c r="I81" i="7" s="1"/>
  <c r="I82" i="7" s="1"/>
  <c r="O79" i="7"/>
  <c r="K79" i="7"/>
  <c r="K80" i="7" s="1"/>
  <c r="K81" i="7" s="1"/>
  <c r="K82" i="7" s="1"/>
  <c r="K83" i="7" s="1"/>
  <c r="Q79" i="7"/>
  <c r="Q80" i="7" s="1"/>
  <c r="Q81" i="7" s="1"/>
  <c r="Q82" i="7" s="1"/>
  <c r="Q83" i="7" s="1"/>
  <c r="M79" i="7"/>
  <c r="K79" i="5"/>
  <c r="K80" i="5" s="1"/>
  <c r="K81" i="5" s="1"/>
  <c r="M79" i="5"/>
  <c r="M80" i="5" s="1"/>
  <c r="M81" i="5" s="1"/>
  <c r="O79" i="5"/>
  <c r="O80" i="5" s="1"/>
  <c r="O81" i="5" s="1"/>
  <c r="O31" i="12"/>
  <c r="O32" i="12" s="1"/>
  <c r="Q79" i="6"/>
  <c r="Q80" i="6" s="1"/>
  <c r="Q81" i="6" s="1"/>
  <c r="Q82" i="6" s="1"/>
  <c r="K79" i="6"/>
  <c r="I58" i="9"/>
  <c r="K92" i="5"/>
  <c r="K96" i="5" s="1"/>
  <c r="S43" i="5"/>
  <c r="S59" i="5" s="1"/>
  <c r="S61" i="5" s="1"/>
  <c r="S98" i="5" s="1"/>
  <c r="S104" i="5" s="1"/>
  <c r="K31" i="12"/>
  <c r="K32" i="12" s="1"/>
  <c r="M31" i="9"/>
  <c r="M32" i="9" s="1"/>
  <c r="K58" i="6"/>
  <c r="O91" i="5"/>
  <c r="Q91" i="8"/>
  <c r="O91" i="8"/>
  <c r="M91" i="8"/>
  <c r="Q91" i="6"/>
  <c r="M91" i="6"/>
  <c r="O91" i="6"/>
  <c r="Q91" i="7"/>
  <c r="O91" i="7"/>
  <c r="M91" i="7"/>
  <c r="Q91" i="9"/>
  <c r="O91" i="9"/>
  <c r="M91" i="9"/>
  <c r="O91" i="10"/>
  <c r="M91" i="10"/>
  <c r="M91" i="5"/>
  <c r="N94" i="5" s="1"/>
  <c r="O58" i="9"/>
  <c r="Q119" i="6"/>
  <c r="I58" i="10"/>
  <c r="M31" i="10"/>
  <c r="M32" i="10" s="1"/>
  <c r="O31" i="7"/>
  <c r="O32" i="7" s="1"/>
  <c r="I58" i="6"/>
  <c r="O58" i="8"/>
  <c r="K58" i="9"/>
  <c r="M58" i="6"/>
  <c r="Q31" i="7"/>
  <c r="Q32" i="7" s="1"/>
  <c r="I58" i="12"/>
  <c r="I31" i="12"/>
  <c r="I32" i="12" s="1"/>
  <c r="I58" i="4"/>
  <c r="K58" i="8"/>
  <c r="I119" i="7"/>
  <c r="O31" i="10"/>
  <c r="O32" i="10" s="1"/>
  <c r="K31" i="10"/>
  <c r="K32" i="10" s="1"/>
  <c r="M31" i="7"/>
  <c r="M32" i="7" s="1"/>
  <c r="Q31" i="6"/>
  <c r="Q32" i="6" s="1"/>
  <c r="O58" i="6"/>
  <c r="O31" i="6"/>
  <c r="O32" i="6" s="1"/>
  <c r="I119" i="9"/>
  <c r="K58" i="7"/>
  <c r="M58" i="5"/>
  <c r="I58" i="5"/>
  <c r="I31" i="5"/>
  <c r="I32" i="5" s="1"/>
  <c r="M119" i="5"/>
  <c r="I31" i="7"/>
  <c r="I32" i="7" s="1"/>
  <c r="I58" i="7"/>
  <c r="Q86" i="9"/>
  <c r="Q87" i="9" s="1"/>
  <c r="I119" i="8"/>
  <c r="I31" i="8"/>
  <c r="I32" i="8" s="1"/>
  <c r="I58" i="8"/>
  <c r="Q58" i="8"/>
  <c r="Q31" i="8"/>
  <c r="Q32" i="8" s="1"/>
  <c r="K119" i="9"/>
  <c r="Q119" i="7"/>
  <c r="M119" i="7"/>
  <c r="O119" i="5"/>
  <c r="M119" i="9"/>
  <c r="I119" i="5"/>
  <c r="Q119" i="12"/>
  <c r="M58" i="12"/>
  <c r="M31" i="12"/>
  <c r="M32" i="12" s="1"/>
  <c r="K119" i="12"/>
  <c r="M119" i="10"/>
  <c r="O119" i="10"/>
  <c r="O119" i="12"/>
  <c r="K119" i="7"/>
  <c r="K119" i="10"/>
  <c r="M119" i="8"/>
  <c r="S86" i="12"/>
  <c r="S87" i="12" s="1"/>
  <c r="I119" i="10"/>
  <c r="Q86" i="5"/>
  <c r="Q87" i="5" s="1"/>
  <c r="K31" i="5"/>
  <c r="K32" i="5" s="1"/>
  <c r="K58" i="5"/>
  <c r="Q119" i="8"/>
  <c r="M119" i="6"/>
  <c r="K119" i="8"/>
  <c r="M58" i="8"/>
  <c r="M31" i="8"/>
  <c r="M32" i="8" s="1"/>
  <c r="O58" i="5"/>
  <c r="O31" i="5"/>
  <c r="O32" i="5" s="1"/>
  <c r="M83" i="6" l="1"/>
  <c r="M36" i="12"/>
  <c r="M39" i="12"/>
  <c r="M41" i="12"/>
  <c r="M37" i="12"/>
  <c r="M38" i="12"/>
  <c r="M40" i="12"/>
  <c r="M35" i="12"/>
  <c r="M42" i="12"/>
  <c r="K36" i="12"/>
  <c r="K40" i="12"/>
  <c r="K35" i="12"/>
  <c r="K37" i="12"/>
  <c r="K41" i="12"/>
  <c r="K38" i="12"/>
  <c r="K39" i="12"/>
  <c r="K42" i="12"/>
  <c r="I36" i="12"/>
  <c r="I39" i="12"/>
  <c r="I37" i="12"/>
  <c r="I38" i="12"/>
  <c r="I40" i="12"/>
  <c r="I41" i="12"/>
  <c r="I35" i="12"/>
  <c r="I42" i="12"/>
  <c r="O36" i="12"/>
  <c r="O37" i="12"/>
  <c r="O40" i="12"/>
  <c r="O41" i="12"/>
  <c r="O38" i="12"/>
  <c r="O39" i="12"/>
  <c r="O35" i="12"/>
  <c r="O42" i="12"/>
  <c r="O83" i="10"/>
  <c r="M81" i="8"/>
  <c r="M82" i="8" s="1"/>
  <c r="M38" i="10"/>
  <c r="M40" i="10"/>
  <c r="M41" i="10"/>
  <c r="M39" i="10"/>
  <c r="M42" i="10"/>
  <c r="M36" i="10"/>
  <c r="M35" i="10"/>
  <c r="M37" i="10"/>
  <c r="O38" i="10"/>
  <c r="O42" i="10"/>
  <c r="O39" i="10"/>
  <c r="O40" i="10"/>
  <c r="O41" i="10"/>
  <c r="O37" i="10"/>
  <c r="O35" i="10"/>
  <c r="O36" i="10"/>
  <c r="K38" i="10"/>
  <c r="K40" i="10"/>
  <c r="K42" i="10"/>
  <c r="K36" i="10"/>
  <c r="K39" i="10"/>
  <c r="K41" i="10"/>
  <c r="K37" i="10"/>
  <c r="K35" i="10"/>
  <c r="M42" i="9"/>
  <c r="M35" i="9"/>
  <c r="M41" i="9"/>
  <c r="M36" i="9"/>
  <c r="M38" i="9"/>
  <c r="M37" i="9"/>
  <c r="M39" i="9"/>
  <c r="M40" i="9"/>
  <c r="I38" i="8"/>
  <c r="I36" i="8"/>
  <c r="I39" i="8"/>
  <c r="I40" i="8"/>
  <c r="I42" i="8"/>
  <c r="I37" i="8"/>
  <c r="I41" i="8"/>
  <c r="I35" i="8"/>
  <c r="M38" i="8"/>
  <c r="M39" i="8"/>
  <c r="M41" i="8"/>
  <c r="M35" i="8"/>
  <c r="M40" i="8"/>
  <c r="M42" i="8"/>
  <c r="M37" i="8"/>
  <c r="M36" i="8"/>
  <c r="Q38" i="8"/>
  <c r="Q39" i="8"/>
  <c r="Q36" i="8"/>
  <c r="Q40" i="8"/>
  <c r="Q41" i="8"/>
  <c r="Q42" i="8"/>
  <c r="Q35" i="8"/>
  <c r="Q37" i="8"/>
  <c r="O83" i="8"/>
  <c r="Q42" i="7"/>
  <c r="Q35" i="7"/>
  <c r="Q40" i="7"/>
  <c r="Q36" i="7"/>
  <c r="Q39" i="7"/>
  <c r="Q41" i="7"/>
  <c r="Q37" i="7"/>
  <c r="Q38" i="7"/>
  <c r="O42" i="7"/>
  <c r="O39" i="7"/>
  <c r="O35" i="7"/>
  <c r="O36" i="7"/>
  <c r="O37" i="7"/>
  <c r="O38" i="7"/>
  <c r="O40" i="7"/>
  <c r="O41" i="7"/>
  <c r="M42" i="7"/>
  <c r="M35" i="7"/>
  <c r="M41" i="7"/>
  <c r="M36" i="7"/>
  <c r="M40" i="7"/>
  <c r="M37" i="7"/>
  <c r="M38" i="7"/>
  <c r="M39" i="7"/>
  <c r="I42" i="7"/>
  <c r="I40" i="7"/>
  <c r="I35" i="7"/>
  <c r="I39" i="7"/>
  <c r="I36" i="7"/>
  <c r="I37" i="7"/>
  <c r="I41" i="7"/>
  <c r="I38" i="7"/>
  <c r="I83" i="7"/>
  <c r="I86" i="7" s="1"/>
  <c r="I87" i="7" s="1"/>
  <c r="O38" i="6"/>
  <c r="O39" i="6"/>
  <c r="O40" i="6"/>
  <c r="O36" i="6"/>
  <c r="O37" i="6"/>
  <c r="O41" i="6"/>
  <c r="O42" i="6"/>
  <c r="O35" i="6"/>
  <c r="Q38" i="6"/>
  <c r="Q39" i="6"/>
  <c r="Q36" i="6"/>
  <c r="Q40" i="6"/>
  <c r="Q41" i="6"/>
  <c r="Q42" i="6"/>
  <c r="Q37" i="6"/>
  <c r="Q35" i="6"/>
  <c r="K38" i="5"/>
  <c r="K36" i="5"/>
  <c r="K39" i="5"/>
  <c r="K40" i="5"/>
  <c r="K42" i="5"/>
  <c r="K41" i="5"/>
  <c r="K35" i="5"/>
  <c r="K37" i="5"/>
  <c r="I38" i="5"/>
  <c r="I42" i="5"/>
  <c r="I39" i="5"/>
  <c r="I40" i="5"/>
  <c r="I35" i="5"/>
  <c r="I41" i="5"/>
  <c r="I36" i="5"/>
  <c r="I37" i="5"/>
  <c r="O38" i="5"/>
  <c r="O39" i="5"/>
  <c r="O40" i="5"/>
  <c r="O41" i="5"/>
  <c r="O42" i="5"/>
  <c r="O35" i="5"/>
  <c r="O36" i="5"/>
  <c r="O37" i="5"/>
  <c r="Q83" i="12"/>
  <c r="Q86" i="12" s="1"/>
  <c r="Q87" i="12" s="1"/>
  <c r="M83" i="12"/>
  <c r="M86" i="12" s="1"/>
  <c r="M87" i="12" s="1"/>
  <c r="I83" i="4"/>
  <c r="I86" i="4" s="1"/>
  <c r="I87" i="4" s="1"/>
  <c r="I120" i="4" s="1"/>
  <c r="I83" i="10"/>
  <c r="I86" i="10" s="1"/>
  <c r="I87" i="10" s="1"/>
  <c r="Q83" i="8"/>
  <c r="Q86" i="8" s="1"/>
  <c r="Q87" i="8" s="1"/>
  <c r="O83" i="12"/>
  <c r="O86" i="12" s="1"/>
  <c r="O87" i="12" s="1"/>
  <c r="I82" i="12"/>
  <c r="I83" i="12" s="1"/>
  <c r="I86" i="12" s="1"/>
  <c r="I87" i="12" s="1"/>
  <c r="K80" i="12"/>
  <c r="K81" i="12" s="1"/>
  <c r="K82" i="10"/>
  <c r="K83" i="10" s="1"/>
  <c r="K86" i="10" s="1"/>
  <c r="K87" i="10" s="1"/>
  <c r="M80" i="10"/>
  <c r="M81" i="10" s="1"/>
  <c r="O82" i="9"/>
  <c r="O83" i="9" s="1"/>
  <c r="O86" i="9" s="1"/>
  <c r="O87" i="9" s="1"/>
  <c r="O120" i="9" s="1"/>
  <c r="I80" i="9"/>
  <c r="I81" i="9" s="1"/>
  <c r="M80" i="9"/>
  <c r="M81" i="9" s="1"/>
  <c r="K80" i="9"/>
  <c r="K81" i="9" s="1"/>
  <c r="I80" i="8"/>
  <c r="I81" i="8" s="1"/>
  <c r="K80" i="8"/>
  <c r="K81" i="8" s="1"/>
  <c r="M80" i="7"/>
  <c r="M81" i="7" s="1"/>
  <c r="O80" i="7"/>
  <c r="O81" i="7" s="1"/>
  <c r="Q83" i="6"/>
  <c r="Q86" i="6" s="1"/>
  <c r="Q87" i="6" s="1"/>
  <c r="O82" i="5"/>
  <c r="O83" i="5" s="1"/>
  <c r="O86" i="5" s="1"/>
  <c r="O87" i="5" s="1"/>
  <c r="M82" i="5"/>
  <c r="M83" i="5" s="1"/>
  <c r="M86" i="5" s="1"/>
  <c r="M87" i="5" s="1"/>
  <c r="K82" i="5"/>
  <c r="K83" i="5" s="1"/>
  <c r="K86" i="5" s="1"/>
  <c r="K87" i="5" s="1"/>
  <c r="K80" i="6"/>
  <c r="K81" i="6" s="1"/>
  <c r="I82" i="5"/>
  <c r="I83" i="5" s="1"/>
  <c r="I86" i="5" s="1"/>
  <c r="I87" i="5" s="1"/>
  <c r="Q92" i="5"/>
  <c r="Q92" i="6"/>
  <c r="Q92" i="8"/>
  <c r="O92" i="9"/>
  <c r="Q92" i="7"/>
  <c r="S118" i="5"/>
  <c r="S122" i="5" s="1"/>
  <c r="Q120" i="9"/>
  <c r="S120" i="12"/>
  <c r="Q120" i="5"/>
  <c r="O86" i="8"/>
  <c r="O87" i="8" s="1"/>
  <c r="O87" i="6"/>
  <c r="K43" i="6"/>
  <c r="K59" i="6" s="1"/>
  <c r="K61" i="6" s="1"/>
  <c r="Q43" i="5"/>
  <c r="Q59" i="5" s="1"/>
  <c r="Q61" i="5" s="1"/>
  <c r="Q118" i="5" s="1"/>
  <c r="O43" i="9"/>
  <c r="O59" i="9" s="1"/>
  <c r="O61" i="9" s="1"/>
  <c r="I43" i="9"/>
  <c r="I59" i="9" s="1"/>
  <c r="I61" i="9" s="1"/>
  <c r="K43" i="8"/>
  <c r="K59" i="8" s="1"/>
  <c r="K61" i="8" s="1"/>
  <c r="Q86" i="7"/>
  <c r="Q87" i="7" s="1"/>
  <c r="I43" i="6"/>
  <c r="I59" i="6" s="1"/>
  <c r="I61" i="6" s="1"/>
  <c r="O86" i="10"/>
  <c r="O87" i="10" s="1"/>
  <c r="M86" i="6"/>
  <c r="M87" i="6" s="1"/>
  <c r="I86" i="6"/>
  <c r="I87" i="6" s="1"/>
  <c r="K43" i="9"/>
  <c r="K59" i="9" s="1"/>
  <c r="K61" i="9" s="1"/>
  <c r="K86" i="7"/>
  <c r="K87" i="7" s="1"/>
  <c r="Q43" i="9"/>
  <c r="Q59" i="9" s="1"/>
  <c r="Q61" i="9" s="1"/>
  <c r="Q43" i="12"/>
  <c r="Q59" i="12" s="1"/>
  <c r="I43" i="4"/>
  <c r="I59" i="4" s="1"/>
  <c r="I61" i="4" s="1"/>
  <c r="O43" i="8"/>
  <c r="O59" i="8" s="1"/>
  <c r="O61" i="8" s="1"/>
  <c r="K43" i="7"/>
  <c r="K59" i="7" s="1"/>
  <c r="K61" i="7" s="1"/>
  <c r="I43" i="10"/>
  <c r="I59" i="10" s="1"/>
  <c r="I61" i="10" s="1"/>
  <c r="S43" i="12"/>
  <c r="S59" i="12" s="1"/>
  <c r="S61" i="12" s="1"/>
  <c r="M43" i="6"/>
  <c r="M59" i="6" s="1"/>
  <c r="M61" i="6" s="1"/>
  <c r="M43" i="5"/>
  <c r="M59" i="5" s="1"/>
  <c r="M61" i="5" s="1"/>
  <c r="M83" i="8" l="1"/>
  <c r="M86" i="8" s="1"/>
  <c r="M87" i="8" s="1"/>
  <c r="M120" i="8" s="1"/>
  <c r="O43" i="12"/>
  <c r="O59" i="12" s="1"/>
  <c r="O61" i="12" s="1"/>
  <c r="O118" i="12" s="1"/>
  <c r="I98" i="4"/>
  <c r="I104" i="4" s="1"/>
  <c r="K82" i="12"/>
  <c r="K83" i="12" s="1"/>
  <c r="K86" i="12" s="1"/>
  <c r="K87" i="12" s="1"/>
  <c r="K120" i="12" s="1"/>
  <c r="M82" i="10"/>
  <c r="M83" i="10" s="1"/>
  <c r="M86" i="10" s="1"/>
  <c r="M87" i="10" s="1"/>
  <c r="M120" i="10" s="1"/>
  <c r="I82" i="9"/>
  <c r="I83" i="9" s="1"/>
  <c r="I86" i="9" s="1"/>
  <c r="I87" i="9" s="1"/>
  <c r="M82" i="9"/>
  <c r="M83" i="9" s="1"/>
  <c r="M86" i="9" s="1"/>
  <c r="M87" i="9" s="1"/>
  <c r="M120" i="9" s="1"/>
  <c r="K82" i="9"/>
  <c r="K83" i="9" s="1"/>
  <c r="K86" i="9" s="1"/>
  <c r="K87" i="9" s="1"/>
  <c r="O118" i="9"/>
  <c r="I82" i="8"/>
  <c r="I83" i="8" s="1"/>
  <c r="I86" i="8" s="1"/>
  <c r="I87" i="8" s="1"/>
  <c r="I120" i="8" s="1"/>
  <c r="K82" i="8"/>
  <c r="K83" i="8" s="1"/>
  <c r="K86" i="8" s="1"/>
  <c r="K87" i="8" s="1"/>
  <c r="K120" i="8" s="1"/>
  <c r="O82" i="7"/>
  <c r="O83" i="7" s="1"/>
  <c r="O86" i="7" s="1"/>
  <c r="O87" i="7" s="1"/>
  <c r="O120" i="7" s="1"/>
  <c r="M82" i="7"/>
  <c r="M83" i="7" s="1"/>
  <c r="M86" i="7" s="1"/>
  <c r="M87" i="7" s="1"/>
  <c r="M120" i="7" s="1"/>
  <c r="K118" i="6"/>
  <c r="K82" i="6"/>
  <c r="K83" i="6" s="1"/>
  <c r="K86" i="6" s="1"/>
  <c r="K87" i="6" s="1"/>
  <c r="K120" i="6" s="1"/>
  <c r="K43" i="12"/>
  <c r="K59" i="12" s="1"/>
  <c r="K61" i="12" s="1"/>
  <c r="I120" i="12"/>
  <c r="M92" i="6"/>
  <c r="O92" i="6"/>
  <c r="O92" i="5"/>
  <c r="M92" i="5"/>
  <c r="K92" i="6"/>
  <c r="M92" i="8"/>
  <c r="M92" i="7"/>
  <c r="K92" i="7"/>
  <c r="M92" i="9"/>
  <c r="K92" i="8"/>
  <c r="O92" i="8"/>
  <c r="Q92" i="9"/>
  <c r="O92" i="7"/>
  <c r="K92" i="9"/>
  <c r="M92" i="10"/>
  <c r="O92" i="10"/>
  <c r="K92" i="10"/>
  <c r="M43" i="9"/>
  <c r="M59" i="9" s="1"/>
  <c r="M61" i="9" s="1"/>
  <c r="O120" i="10"/>
  <c r="I120" i="7"/>
  <c r="Q120" i="6"/>
  <c r="Q120" i="7"/>
  <c r="K120" i="7"/>
  <c r="Q120" i="8"/>
  <c r="O120" i="8"/>
  <c r="I120" i="10"/>
  <c r="I120" i="6"/>
  <c r="K120" i="10"/>
  <c r="I120" i="5"/>
  <c r="M120" i="6"/>
  <c r="O120" i="6"/>
  <c r="M120" i="12"/>
  <c r="Q120" i="12"/>
  <c r="O120" i="12"/>
  <c r="O120" i="5"/>
  <c r="K120" i="5"/>
  <c r="M120" i="5"/>
  <c r="M43" i="10"/>
  <c r="M59" i="10" s="1"/>
  <c r="M61" i="10" s="1"/>
  <c r="O43" i="7"/>
  <c r="O59" i="7" s="1"/>
  <c r="O61" i="7" s="1"/>
  <c r="Q43" i="7"/>
  <c r="Q59" i="7" s="1"/>
  <c r="Q61" i="7" s="1"/>
  <c r="M43" i="7"/>
  <c r="M59" i="7" s="1"/>
  <c r="M61" i="7" s="1"/>
  <c r="Q43" i="6"/>
  <c r="Q59" i="6" s="1"/>
  <c r="Q61" i="6" s="1"/>
  <c r="O43" i="10"/>
  <c r="O59" i="10" s="1"/>
  <c r="O61" i="10" s="1"/>
  <c r="I43" i="12"/>
  <c r="I59" i="12" s="1"/>
  <c r="I61" i="12" s="1"/>
  <c r="K43" i="10"/>
  <c r="K59" i="10" s="1"/>
  <c r="K61" i="10" s="1"/>
  <c r="K118" i="8"/>
  <c r="O43" i="6"/>
  <c r="O59" i="6" s="1"/>
  <c r="O61" i="6" s="1"/>
  <c r="I118" i="9"/>
  <c r="K118" i="7"/>
  <c r="O43" i="5"/>
  <c r="O59" i="5" s="1"/>
  <c r="O61" i="5" s="1"/>
  <c r="O118" i="8"/>
  <c r="S118" i="12"/>
  <c r="Q118" i="9"/>
  <c r="M43" i="12"/>
  <c r="M59" i="12" s="1"/>
  <c r="M61" i="12" s="1"/>
  <c r="I118" i="4"/>
  <c r="Q43" i="8"/>
  <c r="Q59" i="8" s="1"/>
  <c r="Q61" i="8" s="1"/>
  <c r="I43" i="8"/>
  <c r="I59" i="8" s="1"/>
  <c r="I61" i="8" s="1"/>
  <c r="M118" i="5"/>
  <c r="I43" i="5"/>
  <c r="I59" i="5" s="1"/>
  <c r="I61" i="5" s="1"/>
  <c r="K118" i="9"/>
  <c r="M118" i="6"/>
  <c r="I118" i="10"/>
  <c r="K43" i="5"/>
  <c r="K59" i="5" s="1"/>
  <c r="K61" i="5" s="1"/>
  <c r="K98" i="5" s="1"/>
  <c r="K104" i="5" s="1"/>
  <c r="K99" i="5" s="1"/>
  <c r="K105" i="5" s="1"/>
  <c r="K100" i="5" s="1"/>
  <c r="K112" i="5" s="1"/>
  <c r="M43" i="8"/>
  <c r="M59" i="8" s="1"/>
  <c r="M61" i="8" s="1"/>
  <c r="I43" i="7"/>
  <c r="I59" i="7" s="1"/>
  <c r="I61" i="7" s="1"/>
  <c r="I118" i="6"/>
  <c r="J122" i="4" l="1"/>
  <c r="I99" i="4"/>
  <c r="I105" i="4" s="1"/>
  <c r="K118" i="12"/>
  <c r="K118" i="10"/>
  <c r="M118" i="10"/>
  <c r="O118" i="10"/>
  <c r="K120" i="9"/>
  <c r="I120" i="9"/>
  <c r="M118" i="9"/>
  <c r="Q118" i="7"/>
  <c r="M118" i="7"/>
  <c r="K108" i="5"/>
  <c r="K111" i="5"/>
  <c r="K109" i="5"/>
  <c r="K106" i="5"/>
  <c r="K113" i="5" s="1"/>
  <c r="K114" i="5" s="1"/>
  <c r="Q118" i="6"/>
  <c r="O118" i="7"/>
  <c r="I118" i="12"/>
  <c r="O118" i="6"/>
  <c r="I118" i="5"/>
  <c r="I118" i="8"/>
  <c r="K118" i="5"/>
  <c r="I118" i="7"/>
  <c r="Q118" i="8"/>
  <c r="M118" i="12"/>
  <c r="M118" i="8"/>
  <c r="O118" i="5"/>
  <c r="I100" i="4" l="1"/>
  <c r="S99" i="5"/>
  <c r="S105" i="5" s="1"/>
  <c r="I108" i="4" l="1"/>
  <c r="I112" i="4"/>
  <c r="I109" i="4"/>
  <c r="I111" i="4"/>
  <c r="I106" i="4"/>
  <c r="I113" i="4" s="1"/>
  <c r="I114" i="4" s="1"/>
  <c r="S100" i="5"/>
  <c r="S112" i="5" s="1"/>
  <c r="I123" i="4" l="1"/>
  <c r="S111" i="5"/>
  <c r="S109" i="5"/>
  <c r="S108" i="5"/>
  <c r="S106" i="5"/>
  <c r="S113" i="5" s="1"/>
  <c r="S114" i="5" s="1"/>
  <c r="S123" i="5" l="1"/>
  <c r="I124" i="4"/>
  <c r="H35" i="2" s="1"/>
  <c r="S124" i="5" l="1"/>
  <c r="G3" i="20" s="1"/>
  <c r="J35" i="2"/>
  <c r="H3" i="20" l="1"/>
  <c r="J3" i="20" s="1"/>
  <c r="I3" i="20" l="1"/>
  <c r="O94" i="12"/>
  <c r="I94" i="12"/>
  <c r="K94" i="12"/>
  <c r="M94" i="12"/>
  <c r="Q94" i="12"/>
  <c r="S94" i="12"/>
  <c r="M93" i="5" l="1"/>
  <c r="K93" i="9"/>
  <c r="O93" i="8"/>
  <c r="K93" i="6"/>
  <c r="M93" i="6"/>
  <c r="O93" i="6"/>
  <c r="Q93" i="6"/>
  <c r="I98" i="6"/>
  <c r="I104" i="6" s="1"/>
  <c r="K96" i="6" l="1"/>
  <c r="K98" i="6" s="1"/>
  <c r="Q96" i="6"/>
  <c r="Q98" i="6" s="1"/>
  <c r="O96" i="6"/>
  <c r="O121" i="6" s="1"/>
  <c r="O122" i="6" s="1"/>
  <c r="M96" i="6"/>
  <c r="M98" i="6" s="1"/>
  <c r="O96" i="8"/>
  <c r="O98" i="8" s="1"/>
  <c r="O104" i="8" s="1"/>
  <c r="K96" i="9"/>
  <c r="K98" i="9" s="1"/>
  <c r="K104" i="9" s="1"/>
  <c r="K99" i="9" s="1"/>
  <c r="M96" i="5"/>
  <c r="M98" i="5" s="1"/>
  <c r="M104" i="5" s="1"/>
  <c r="M99" i="5" s="1"/>
  <c r="I99" i="6"/>
  <c r="I105" i="6" s="1"/>
  <c r="I98" i="7"/>
  <c r="Q93" i="7"/>
  <c r="O93" i="7"/>
  <c r="M93" i="7"/>
  <c r="K93" i="7"/>
  <c r="Q93" i="5"/>
  <c r="O93" i="5"/>
  <c r="O96" i="5" s="1"/>
  <c r="K121" i="5"/>
  <c r="K122" i="5" s="1"/>
  <c r="M93" i="9"/>
  <c r="I98" i="9"/>
  <c r="Q93" i="9"/>
  <c r="O93" i="9"/>
  <c r="I98" i="10"/>
  <c r="O93" i="10"/>
  <c r="I98" i="8"/>
  <c r="I104" i="8" s="1"/>
  <c r="M93" i="8"/>
  <c r="M93" i="10"/>
  <c r="Q93" i="8"/>
  <c r="Q96" i="8" s="1"/>
  <c r="K93" i="8"/>
  <c r="K96" i="8" s="1"/>
  <c r="K93" i="10"/>
  <c r="I121" i="6"/>
  <c r="K121" i="6" l="1"/>
  <c r="K122" i="6" s="1"/>
  <c r="L122" i="6" s="1"/>
  <c r="O121" i="8"/>
  <c r="O122" i="8" s="1"/>
  <c r="P122" i="8" s="1"/>
  <c r="M121" i="6"/>
  <c r="M122" i="6" s="1"/>
  <c r="Q121" i="6"/>
  <c r="Q122" i="6" s="1"/>
  <c r="K121" i="9"/>
  <c r="K122" i="9" s="1"/>
  <c r="L122" i="9" s="1"/>
  <c r="M104" i="6"/>
  <c r="M99" i="6" s="1"/>
  <c r="Q104" i="6"/>
  <c r="Q99" i="6" s="1"/>
  <c r="K104" i="6"/>
  <c r="K99" i="6" s="1"/>
  <c r="M96" i="9"/>
  <c r="M98" i="9" s="1"/>
  <c r="M104" i="9" s="1"/>
  <c r="M99" i="9" s="1"/>
  <c r="O96" i="10"/>
  <c r="O98" i="10" s="1"/>
  <c r="O104" i="10" s="1"/>
  <c r="O99" i="10" s="1"/>
  <c r="O98" i="6"/>
  <c r="P122" i="6" s="1"/>
  <c r="K96" i="7"/>
  <c r="K98" i="7" s="1"/>
  <c r="K104" i="7" s="1"/>
  <c r="K99" i="7" s="1"/>
  <c r="Q96" i="9"/>
  <c r="Q98" i="9" s="1"/>
  <c r="Q104" i="9" s="1"/>
  <c r="Q99" i="9" s="1"/>
  <c r="O96" i="7"/>
  <c r="O98" i="7" s="1"/>
  <c r="O104" i="7" s="1"/>
  <c r="M96" i="10"/>
  <c r="M98" i="10" s="1"/>
  <c r="M104" i="10" s="1"/>
  <c r="M99" i="10" s="1"/>
  <c r="M105" i="10" s="1"/>
  <c r="M100" i="10" s="1"/>
  <c r="M112" i="10" s="1"/>
  <c r="M96" i="8"/>
  <c r="M98" i="8" s="1"/>
  <c r="K96" i="10"/>
  <c r="K98" i="10" s="1"/>
  <c r="K104" i="10" s="1"/>
  <c r="K99" i="10" s="1"/>
  <c r="O96" i="9"/>
  <c r="O98" i="9" s="1"/>
  <c r="O104" i="9" s="1"/>
  <c r="O99" i="9" s="1"/>
  <c r="M96" i="7"/>
  <c r="M98" i="7" s="1"/>
  <c r="M104" i="7" s="1"/>
  <c r="M99" i="7" s="1"/>
  <c r="Q96" i="7"/>
  <c r="Q98" i="7" s="1"/>
  <c r="Q104" i="7" s="1"/>
  <c r="Q99" i="7" s="1"/>
  <c r="Q105" i="7" s="1"/>
  <c r="Q100" i="7" s="1"/>
  <c r="Q112" i="7" s="1"/>
  <c r="O99" i="8"/>
  <c r="O105" i="8" s="1"/>
  <c r="I122" i="6"/>
  <c r="J122" i="6" s="1"/>
  <c r="M121" i="5"/>
  <c r="M122" i="5" s="1"/>
  <c r="Q96" i="5"/>
  <c r="Q98" i="5" s="1"/>
  <c r="Q104" i="5" s="1"/>
  <c r="Q99" i="5" s="1"/>
  <c r="I104" i="10"/>
  <c r="I99" i="10" s="1"/>
  <c r="I121" i="10"/>
  <c r="K105" i="9"/>
  <c r="K100" i="9" s="1"/>
  <c r="K112" i="9" s="1"/>
  <c r="I104" i="9"/>
  <c r="I99" i="9" s="1"/>
  <c r="I99" i="8"/>
  <c r="I105" i="8" s="1"/>
  <c r="K121" i="8"/>
  <c r="K122" i="8" s="1"/>
  <c r="K98" i="8"/>
  <c r="K104" i="8" s="1"/>
  <c r="Q121" i="8"/>
  <c r="Q122" i="8" s="1"/>
  <c r="Q98" i="8"/>
  <c r="Q104" i="8" s="1"/>
  <c r="I104" i="7"/>
  <c r="I99" i="7" s="1"/>
  <c r="I121" i="7"/>
  <c r="I100" i="6"/>
  <c r="I112" i="6" s="1"/>
  <c r="O121" i="5"/>
  <c r="O122" i="5" s="1"/>
  <c r="O98" i="5"/>
  <c r="M105" i="5"/>
  <c r="M100" i="5" s="1"/>
  <c r="M112" i="5" s="1"/>
  <c r="I98" i="5"/>
  <c r="I104" i="5" s="1"/>
  <c r="I121" i="5"/>
  <c r="I122" i="5" s="1"/>
  <c r="I121" i="8"/>
  <c r="I122" i="8" s="1"/>
  <c r="I121" i="9"/>
  <c r="I122" i="9" s="1"/>
  <c r="N122" i="6" l="1"/>
  <c r="K121" i="10"/>
  <c r="K122" i="10" s="1"/>
  <c r="L122" i="10" s="1"/>
  <c r="M121" i="8"/>
  <c r="M122" i="8" s="1"/>
  <c r="N122" i="8" s="1"/>
  <c r="M121" i="9"/>
  <c r="M122" i="9" s="1"/>
  <c r="N122" i="9" s="1"/>
  <c r="M121" i="10"/>
  <c r="M122" i="10" s="1"/>
  <c r="N122" i="10" s="1"/>
  <c r="O121" i="10"/>
  <c r="O122" i="10" s="1"/>
  <c r="M104" i="8"/>
  <c r="M99" i="8" s="1"/>
  <c r="K105" i="6"/>
  <c r="K100" i="6" s="1"/>
  <c r="Q105" i="6"/>
  <c r="Q100" i="6" s="1"/>
  <c r="Q112" i="6" s="1"/>
  <c r="M105" i="6"/>
  <c r="M100" i="6" s="1"/>
  <c r="Q121" i="9"/>
  <c r="Q122" i="9" s="1"/>
  <c r="K121" i="7"/>
  <c r="K122" i="7" s="1"/>
  <c r="L122" i="7" s="1"/>
  <c r="O121" i="9"/>
  <c r="O122" i="9" s="1"/>
  <c r="P122" i="9" s="1"/>
  <c r="Q121" i="7"/>
  <c r="Q122" i="7" s="1"/>
  <c r="O121" i="7"/>
  <c r="O122" i="7" s="1"/>
  <c r="P122" i="7" s="1"/>
  <c r="O104" i="6"/>
  <c r="O99" i="6" s="1"/>
  <c r="M121" i="7"/>
  <c r="M122" i="7" s="1"/>
  <c r="N122" i="7" s="1"/>
  <c r="O100" i="8"/>
  <c r="O112" i="8" s="1"/>
  <c r="Q121" i="5"/>
  <c r="Q122" i="5" s="1"/>
  <c r="I122" i="10"/>
  <c r="J122" i="10" s="1"/>
  <c r="I122" i="7"/>
  <c r="J122" i="7" s="1"/>
  <c r="O105" i="10"/>
  <c r="O100" i="10" s="1"/>
  <c r="O112" i="10" s="1"/>
  <c r="I105" i="10"/>
  <c r="I100" i="10" s="1"/>
  <c r="I112" i="10" s="1"/>
  <c r="K105" i="10"/>
  <c r="K100" i="10" s="1"/>
  <c r="K112" i="10" s="1"/>
  <c r="M106" i="10"/>
  <c r="M113" i="10" s="1"/>
  <c r="M108" i="10"/>
  <c r="M109" i="10"/>
  <c r="M111" i="10"/>
  <c r="Q105" i="9"/>
  <c r="Q100" i="9" s="1"/>
  <c r="Q112" i="9" s="1"/>
  <c r="L122" i="8"/>
  <c r="K111" i="9"/>
  <c r="K109" i="9"/>
  <c r="K108" i="9"/>
  <c r="K106" i="9"/>
  <c r="K113" i="9" s="1"/>
  <c r="O105" i="9"/>
  <c r="O100" i="9" s="1"/>
  <c r="O112" i="9" s="1"/>
  <c r="M105" i="9"/>
  <c r="M100" i="9" s="1"/>
  <c r="M112" i="9" s="1"/>
  <c r="I105" i="9"/>
  <c r="I100" i="9" s="1"/>
  <c r="I112" i="9" s="1"/>
  <c r="I100" i="8"/>
  <c r="I112" i="8" s="1"/>
  <c r="Q99" i="8"/>
  <c r="Q105" i="8" s="1"/>
  <c r="K99" i="8"/>
  <c r="K105" i="8" s="1"/>
  <c r="Q106" i="7"/>
  <c r="Q113" i="7" s="1"/>
  <c r="Q108" i="7"/>
  <c r="Q109" i="7"/>
  <c r="Q111" i="7"/>
  <c r="I105" i="7"/>
  <c r="I100" i="7" s="1"/>
  <c r="I112" i="7" s="1"/>
  <c r="K105" i="7"/>
  <c r="K100" i="7" s="1"/>
  <c r="K112" i="7" s="1"/>
  <c r="O99" i="7"/>
  <c r="O105" i="7" s="1"/>
  <c r="O100" i="7" s="1"/>
  <c r="O112" i="7" s="1"/>
  <c r="M105" i="7"/>
  <c r="M100" i="7" s="1"/>
  <c r="M112" i="7" s="1"/>
  <c r="I111" i="6"/>
  <c r="I109" i="6"/>
  <c r="I108" i="6"/>
  <c r="I106" i="6"/>
  <c r="I113" i="6" s="1"/>
  <c r="I114" i="6" s="1"/>
  <c r="O104" i="5"/>
  <c r="O99" i="5" s="1"/>
  <c r="Q105" i="5"/>
  <c r="Q100" i="5" s="1"/>
  <c r="Q112" i="5" s="1"/>
  <c r="M109" i="5"/>
  <c r="M108" i="5"/>
  <c r="M106" i="5"/>
  <c r="M113" i="5" s="1"/>
  <c r="M114" i="5" s="1"/>
  <c r="M111" i="5"/>
  <c r="J122" i="8"/>
  <c r="J122" i="9"/>
  <c r="O111" i="8" l="1"/>
  <c r="O108" i="8"/>
  <c r="O109" i="8"/>
  <c r="O106" i="8"/>
  <c r="O113" i="8" s="1"/>
  <c r="O114" i="8" s="1"/>
  <c r="K112" i="6"/>
  <c r="K108" i="6"/>
  <c r="K111" i="6"/>
  <c r="K109" i="6"/>
  <c r="K106" i="6"/>
  <c r="K113" i="6" s="1"/>
  <c r="K114" i="6" s="1"/>
  <c r="Q111" i="6"/>
  <c r="M112" i="6"/>
  <c r="M108" i="6"/>
  <c r="M106" i="6"/>
  <c r="M113" i="6" s="1"/>
  <c r="M114" i="6" s="1"/>
  <c r="M111" i="6"/>
  <c r="M109" i="6"/>
  <c r="O105" i="6"/>
  <c r="O100" i="6" s="1"/>
  <c r="M105" i="8"/>
  <c r="M100" i="8" s="1"/>
  <c r="Q109" i="6"/>
  <c r="Q106" i="6"/>
  <c r="Q113" i="6" s="1"/>
  <c r="Q114" i="6" s="1"/>
  <c r="Q108" i="6"/>
  <c r="K111" i="10"/>
  <c r="K106" i="10"/>
  <c r="K113" i="10" s="1"/>
  <c r="K114" i="10" s="1"/>
  <c r="K108" i="10"/>
  <c r="K109" i="10"/>
  <c r="O108" i="10"/>
  <c r="O106" i="10"/>
  <c r="O113" i="10" s="1"/>
  <c r="O114" i="10" s="1"/>
  <c r="O111" i="10"/>
  <c r="O109" i="10"/>
  <c r="I111" i="10"/>
  <c r="I108" i="10"/>
  <c r="I106" i="10"/>
  <c r="I113" i="10" s="1"/>
  <c r="I114" i="10" s="1"/>
  <c r="I109" i="10"/>
  <c r="M114" i="10"/>
  <c r="M123" i="10"/>
  <c r="K114" i="9"/>
  <c r="K123" i="9"/>
  <c r="O108" i="9"/>
  <c r="O109" i="9"/>
  <c r="O111" i="9"/>
  <c r="O106" i="9"/>
  <c r="O113" i="9" s="1"/>
  <c r="I106" i="9"/>
  <c r="I113" i="9" s="1"/>
  <c r="I109" i="9"/>
  <c r="I111" i="9"/>
  <c r="I108" i="9"/>
  <c r="Q106" i="9"/>
  <c r="Q113" i="9" s="1"/>
  <c r="Q108" i="9"/>
  <c r="Q109" i="9"/>
  <c r="Q111" i="9"/>
  <c r="M108" i="9"/>
  <c r="M109" i="9"/>
  <c r="M106" i="9"/>
  <c r="M113" i="9" s="1"/>
  <c r="M111" i="9"/>
  <c r="I111" i="8"/>
  <c r="I108" i="8"/>
  <c r="I109" i="8"/>
  <c r="I106" i="8"/>
  <c r="I113" i="8" s="1"/>
  <c r="K100" i="8"/>
  <c r="K112" i="8" s="1"/>
  <c r="Q100" i="8"/>
  <c r="Q112" i="8" s="1"/>
  <c r="Q114" i="7"/>
  <c r="Q123" i="7"/>
  <c r="M109" i="7"/>
  <c r="M106" i="7"/>
  <c r="M113" i="7" s="1"/>
  <c r="M108" i="7"/>
  <c r="M111" i="7"/>
  <c r="I108" i="7"/>
  <c r="I109" i="7"/>
  <c r="I106" i="7"/>
  <c r="I113" i="7" s="1"/>
  <c r="I111" i="7"/>
  <c r="K108" i="7"/>
  <c r="K111" i="7"/>
  <c r="K109" i="7"/>
  <c r="K106" i="7"/>
  <c r="K113" i="7" s="1"/>
  <c r="O106" i="7"/>
  <c r="O113" i="7" s="1"/>
  <c r="O108" i="7"/>
  <c r="O111" i="7"/>
  <c r="O109" i="7"/>
  <c r="I123" i="6"/>
  <c r="Q106" i="5"/>
  <c r="Q113" i="5" s="1"/>
  <c r="Q114" i="5" s="1"/>
  <c r="Q111" i="5"/>
  <c r="Q109" i="5"/>
  <c r="Q108" i="5"/>
  <c r="O105" i="5"/>
  <c r="O100" i="5" s="1"/>
  <c r="O112" i="5" s="1"/>
  <c r="I99" i="5"/>
  <c r="M123" i="6" l="1"/>
  <c r="O123" i="8"/>
  <c r="M112" i="8"/>
  <c r="M111" i="8"/>
  <c r="M106" i="8"/>
  <c r="M113" i="8" s="1"/>
  <c r="M114" i="8" s="1"/>
  <c r="M109" i="8"/>
  <c r="M108" i="8"/>
  <c r="K123" i="6"/>
  <c r="O112" i="6"/>
  <c r="O108" i="6"/>
  <c r="O106" i="6"/>
  <c r="O113" i="6" s="1"/>
  <c r="O111" i="6"/>
  <c r="O109" i="6"/>
  <c r="Q123" i="6"/>
  <c r="K123" i="10"/>
  <c r="I123" i="10"/>
  <c r="O123" i="10"/>
  <c r="O114" i="9"/>
  <c r="O123" i="9"/>
  <c r="I114" i="9"/>
  <c r="I123" i="9"/>
  <c r="Q114" i="9"/>
  <c r="Q123" i="9"/>
  <c r="M114" i="9"/>
  <c r="M123" i="9"/>
  <c r="K111" i="8"/>
  <c r="K106" i="8"/>
  <c r="K113" i="8" s="1"/>
  <c r="K108" i="8"/>
  <c r="K109" i="8"/>
  <c r="I123" i="8"/>
  <c r="I114" i="8"/>
  <c r="Q106" i="8"/>
  <c r="Q113" i="8" s="1"/>
  <c r="Q108" i="8"/>
  <c r="Q109" i="8"/>
  <c r="Q111" i="8"/>
  <c r="I114" i="7"/>
  <c r="I123" i="7"/>
  <c r="O114" i="7"/>
  <c r="O123" i="7"/>
  <c r="M114" i="7"/>
  <c r="M123" i="7"/>
  <c r="K114" i="7"/>
  <c r="K123" i="7"/>
  <c r="O109" i="5"/>
  <c r="O108" i="5"/>
  <c r="O106" i="5"/>
  <c r="O113" i="5" s="1"/>
  <c r="O114" i="5" s="1"/>
  <c r="O111" i="5"/>
  <c r="I105" i="5"/>
  <c r="I100" i="5" s="1"/>
  <c r="I112" i="5" s="1"/>
  <c r="M123" i="8" l="1"/>
  <c r="O114" i="6"/>
  <c r="O123" i="6"/>
  <c r="O124" i="6" s="1"/>
  <c r="G11" i="20" s="1"/>
  <c r="H11" i="20" s="1"/>
  <c r="J11" i="20" s="1"/>
  <c r="M124" i="10"/>
  <c r="K123" i="8"/>
  <c r="K114" i="8"/>
  <c r="Q114" i="8"/>
  <c r="Q123" i="8"/>
  <c r="I106" i="5"/>
  <c r="I113" i="5" s="1"/>
  <c r="I114" i="5" s="1"/>
  <c r="I108" i="5"/>
  <c r="I109" i="5"/>
  <c r="I111" i="5"/>
  <c r="I124" i="10"/>
  <c r="I124" i="6"/>
  <c r="Q124" i="6"/>
  <c r="H131" i="6" s="1"/>
  <c r="I123" i="5" l="1"/>
  <c r="H129" i="10"/>
  <c r="G25" i="20"/>
  <c r="G27" i="20"/>
  <c r="H143" i="10"/>
  <c r="H150" i="10"/>
  <c r="H137" i="6"/>
  <c r="H144" i="6"/>
  <c r="L144" i="6" s="1"/>
  <c r="H138" i="6"/>
  <c r="H145" i="6"/>
  <c r="L138" i="5"/>
  <c r="K124" i="8"/>
  <c r="H131" i="8" s="1"/>
  <c r="I124" i="7"/>
  <c r="K124" i="6"/>
  <c r="M124" i="8"/>
  <c r="M123" i="5"/>
  <c r="M124" i="7"/>
  <c r="M124" i="9"/>
  <c r="O124" i="9"/>
  <c r="H136" i="9" s="1"/>
  <c r="Q124" i="7"/>
  <c r="H138" i="7" s="1"/>
  <c r="Q124" i="9"/>
  <c r="H137" i="9" s="1"/>
  <c r="I124" i="9"/>
  <c r="O124" i="8"/>
  <c r="I124" i="8"/>
  <c r="Q123" i="5"/>
  <c r="K124" i="7"/>
  <c r="G14" i="20" s="1"/>
  <c r="H14" i="20" s="1"/>
  <c r="J14" i="20" s="1"/>
  <c r="K124" i="9"/>
  <c r="H129" i="9" s="1"/>
  <c r="O123" i="5"/>
  <c r="Q124" i="8"/>
  <c r="H133" i="8" s="1"/>
  <c r="K124" i="10"/>
  <c r="H137" i="10" s="1"/>
  <c r="L138" i="9" l="1"/>
  <c r="L131" i="8"/>
  <c r="L129" i="9"/>
  <c r="H130" i="8"/>
  <c r="G18" i="20"/>
  <c r="H18" i="20" s="1"/>
  <c r="O124" i="10"/>
  <c r="H136" i="10" s="1"/>
  <c r="H130" i="9"/>
  <c r="G23" i="20"/>
  <c r="H130" i="10"/>
  <c r="L130" i="10" s="1"/>
  <c r="G26" i="20"/>
  <c r="G22" i="20"/>
  <c r="G19" i="20"/>
  <c r="H129" i="6"/>
  <c r="L129" i="6" s="1"/>
  <c r="G9" i="20"/>
  <c r="H9" i="20" s="1"/>
  <c r="J9" i="20" s="1"/>
  <c r="H131" i="7"/>
  <c r="G15" i="20"/>
  <c r="H15" i="20" s="1"/>
  <c r="J15" i="20" s="1"/>
  <c r="G20" i="20"/>
  <c r="H132" i="8"/>
  <c r="H129" i="7"/>
  <c r="L129" i="7" s="1"/>
  <c r="G13" i="20"/>
  <c r="H13" i="20" s="1"/>
  <c r="Q124" i="5"/>
  <c r="I124" i="5"/>
  <c r="G4" i="20" s="1"/>
  <c r="H4" i="20" s="1"/>
  <c r="J4" i="20" s="1"/>
  <c r="O124" i="5"/>
  <c r="M124" i="5"/>
  <c r="M124" i="6"/>
  <c r="K123" i="5"/>
  <c r="L150" i="10"/>
  <c r="L152" i="10" s="1"/>
  <c r="H130" i="7"/>
  <c r="L143" i="10"/>
  <c r="L145" i="10" s="1"/>
  <c r="O124" i="7"/>
  <c r="J18" i="20" l="1"/>
  <c r="I18" i="20"/>
  <c r="H151" i="5"/>
  <c r="H137" i="5"/>
  <c r="H144" i="5"/>
  <c r="H143" i="5"/>
  <c r="L143" i="5" s="1"/>
  <c r="L145" i="5" s="1"/>
  <c r="H150" i="5"/>
  <c r="G7" i="20"/>
  <c r="H7" i="20" s="1"/>
  <c r="J7" i="20" s="1"/>
  <c r="H144" i="10"/>
  <c r="H151" i="10"/>
  <c r="G6" i="20"/>
  <c r="H6" i="20" s="1"/>
  <c r="H131" i="5"/>
  <c r="L130" i="9"/>
  <c r="L130" i="8"/>
  <c r="J13" i="20"/>
  <c r="G16" i="20"/>
  <c r="H16" i="20" s="1"/>
  <c r="H137" i="7"/>
  <c r="H130" i="6"/>
  <c r="L130" i="6" s="1"/>
  <c r="L132" i="6" s="1"/>
  <c r="G10" i="20"/>
  <c r="H10" i="20" s="1"/>
  <c r="J10" i="20" s="1"/>
  <c r="L146" i="6"/>
  <c r="H129" i="5"/>
  <c r="K124" i="5"/>
  <c r="H27" i="20"/>
  <c r="J27" i="20" s="1"/>
  <c r="L129" i="10"/>
  <c r="L131" i="10" s="1"/>
  <c r="H23" i="20"/>
  <c r="J23" i="20" s="1"/>
  <c r="H19" i="20"/>
  <c r="H26" i="20"/>
  <c r="J26" i="20" s="1"/>
  <c r="L132" i="8"/>
  <c r="L130" i="7"/>
  <c r="L131" i="5" l="1"/>
  <c r="J6" i="20"/>
  <c r="I6" i="20"/>
  <c r="L131" i="9"/>
  <c r="H17" i="20"/>
  <c r="J16" i="20"/>
  <c r="J17" i="20" s="1"/>
  <c r="H12" i="20"/>
  <c r="J12" i="20"/>
  <c r="J19" i="20"/>
  <c r="L137" i="7"/>
  <c r="L139" i="7" s="1"/>
  <c r="I16" i="20"/>
  <c r="H130" i="5"/>
  <c r="G5" i="20"/>
  <c r="H5" i="20" s="1"/>
  <c r="L129" i="5"/>
  <c r="I35" i="2"/>
  <c r="I37" i="2" s="1"/>
  <c r="L134" i="8"/>
  <c r="I26" i="20"/>
  <c r="H20" i="20"/>
  <c r="H21" i="20" s="1"/>
  <c r="L131" i="7"/>
  <c r="H25" i="20"/>
  <c r="I19" i="20"/>
  <c r="I9" i="20"/>
  <c r="I13" i="20"/>
  <c r="H22" i="20"/>
  <c r="H24" i="20" s="1"/>
  <c r="I27" i="20"/>
  <c r="I23" i="20"/>
  <c r="J25" i="20" l="1"/>
  <c r="J28" i="20" s="1"/>
  <c r="H28" i="20"/>
  <c r="L130" i="5"/>
  <c r="L132" i="5" s="1"/>
  <c r="H8" i="20"/>
  <c r="J5" i="20"/>
  <c r="J22" i="20"/>
  <c r="J24" i="20" s="1"/>
  <c r="J20" i="20"/>
  <c r="J21" i="20" s="1"/>
  <c r="I11" i="20"/>
  <c r="I10" i="20"/>
  <c r="L150" i="5"/>
  <c r="L152" i="5" s="1"/>
  <c r="I7" i="20"/>
  <c r="H37" i="2"/>
  <c r="J37" i="2"/>
  <c r="L132" i="7"/>
  <c r="I14" i="20"/>
  <c r="I4" i="20"/>
  <c r="I20" i="20"/>
  <c r="I21" i="20" s="1"/>
  <c r="I22" i="20"/>
  <c r="I24" i="20" s="1"/>
  <c r="I25" i="20"/>
  <c r="I28" i="20" s="1"/>
  <c r="H29" i="20" l="1"/>
  <c r="H31" i="2" s="1"/>
  <c r="J8" i="20"/>
  <c r="I12" i="20"/>
  <c r="I5" i="20"/>
  <c r="I8" i="20" s="1"/>
  <c r="I15" i="20"/>
  <c r="I17" i="20" s="1"/>
  <c r="J29" i="20" l="1"/>
  <c r="I29" i="20"/>
  <c r="K29" i="20" s="1"/>
  <c r="J31" i="2"/>
  <c r="L29" i="20" l="1"/>
  <c r="I31" i="2"/>
  <c r="K30" i="22" l="1"/>
  <c r="K31" i="22" l="1"/>
  <c r="N33" i="15"/>
  <c r="N34" i="15" s="1"/>
  <c r="O92" i="12" l="1"/>
  <c r="Q92" i="12"/>
  <c r="S92" i="12"/>
  <c r="I92" i="12"/>
  <c r="M92" i="12"/>
  <c r="K92" i="12"/>
  <c r="H93" i="12"/>
  <c r="Q93" i="12" l="1"/>
  <c r="S93" i="12"/>
  <c r="I93" i="12"/>
  <c r="I96" i="12" s="1"/>
  <c r="K93" i="12"/>
  <c r="K96" i="12" s="1"/>
  <c r="O93" i="12"/>
  <c r="M93" i="12"/>
  <c r="M96" i="12" s="1"/>
  <c r="O96" i="12" l="1"/>
  <c r="O98" i="12" s="1"/>
  <c r="O104" i="12" s="1"/>
  <c r="S96" i="12"/>
  <c r="S98" i="12" s="1"/>
  <c r="Q96" i="12"/>
  <c r="K98" i="12"/>
  <c r="K104" i="12" s="1"/>
  <c r="K99" i="12" s="1"/>
  <c r="K105" i="12" s="1"/>
  <c r="I98" i="12"/>
  <c r="I104" i="12" s="1"/>
  <c r="I99" i="12" s="1"/>
  <c r="I105" i="12" s="1"/>
  <c r="M98" i="12"/>
  <c r="O121" i="12"/>
  <c r="M121" i="12"/>
  <c r="S121" i="12" l="1"/>
  <c r="S122" i="12" s="1"/>
  <c r="T122" i="12" s="1"/>
  <c r="S104" i="12"/>
  <c r="S99" i="12" s="1"/>
  <c r="S105" i="12" s="1"/>
  <c r="Q121" i="12"/>
  <c r="O99" i="12"/>
  <c r="O105" i="12" s="1"/>
  <c r="I121" i="12"/>
  <c r="I122" i="12" s="1"/>
  <c r="J122" i="12" s="1"/>
  <c r="K121" i="12"/>
  <c r="K122" i="12" s="1"/>
  <c r="L122" i="12" s="1"/>
  <c r="M104" i="12"/>
  <c r="M99" i="12" s="1"/>
  <c r="I100" i="12"/>
  <c r="I112" i="12" s="1"/>
  <c r="K100" i="12"/>
  <c r="K112" i="12" s="1"/>
  <c r="M122" i="12"/>
  <c r="N122" i="12" s="1"/>
  <c r="O122" i="12"/>
  <c r="P122" i="12" s="1"/>
  <c r="O100" i="12" l="1"/>
  <c r="O112" i="12" s="1"/>
  <c r="S100" i="12"/>
  <c r="S112" i="12" s="1"/>
  <c r="M105" i="12"/>
  <c r="M100" i="12" s="1"/>
  <c r="M112" i="12" s="1"/>
  <c r="I111" i="12"/>
  <c r="I108" i="12"/>
  <c r="I109" i="12"/>
  <c r="I106" i="12"/>
  <c r="I113" i="12" s="1"/>
  <c r="K109" i="12"/>
  <c r="K108" i="12"/>
  <c r="K106" i="12"/>
  <c r="K113" i="12" s="1"/>
  <c r="K111" i="12"/>
  <c r="S111" i="12" l="1"/>
  <c r="S109" i="12"/>
  <c r="S108" i="12"/>
  <c r="S106" i="12"/>
  <c r="S113" i="12" s="1"/>
  <c r="S123" i="12" s="1"/>
  <c r="S124" i="12" s="1"/>
  <c r="S127" i="12" s="1"/>
  <c r="S128" i="12" s="1"/>
  <c r="O111" i="12"/>
  <c r="O109" i="12"/>
  <c r="O108" i="12"/>
  <c r="O106" i="12"/>
  <c r="O113" i="12" s="1"/>
  <c r="O123" i="12" s="1"/>
  <c r="O124" i="12" s="1"/>
  <c r="O127" i="12" s="1"/>
  <c r="O128" i="12" s="1"/>
  <c r="M106" i="12"/>
  <c r="M113" i="12" s="1"/>
  <c r="M108" i="12"/>
  <c r="M111" i="12"/>
  <c r="M109" i="12"/>
  <c r="I114" i="12"/>
  <c r="I123" i="12"/>
  <c r="I124" i="12" s="1"/>
  <c r="I127" i="12" s="1"/>
  <c r="K123" i="12"/>
  <c r="K124" i="12" s="1"/>
  <c r="K127" i="12" s="1"/>
  <c r="K128" i="12" s="1"/>
  <c r="K114" i="12"/>
  <c r="S114" i="12" l="1"/>
  <c r="O114" i="12"/>
  <c r="M123" i="12"/>
  <c r="M124" i="12" s="1"/>
  <c r="M127" i="12" s="1"/>
  <c r="M128" i="12" s="1"/>
  <c r="M114" i="12"/>
  <c r="I128" i="12"/>
  <c r="Q55" i="12" l="1"/>
  <c r="Q60" i="12" s="1"/>
  <c r="Q61" i="12" s="1"/>
  <c r="Q118" i="12" l="1"/>
  <c r="Q122" i="12" s="1"/>
  <c r="Q98" i="12"/>
  <c r="Q104" i="12" l="1"/>
  <c r="Q99" i="12" s="1"/>
  <c r="R122" i="12"/>
  <c r="Q105" i="12" l="1"/>
  <c r="Q100" i="12" s="1"/>
  <c r="Q108" i="12" l="1"/>
  <c r="Q106" i="12"/>
  <c r="Q113" i="12" s="1"/>
  <c r="Q112" i="12"/>
  <c r="Q109" i="12"/>
  <c r="Q111" i="12"/>
  <c r="Q123" i="12" l="1"/>
  <c r="Q124" i="12" s="1"/>
  <c r="Q127" i="12" s="1"/>
  <c r="Q114" i="12"/>
  <c r="Q128" i="12" l="1"/>
  <c r="R129" i="12" s="1"/>
  <c r="R130" i="12" s="1"/>
  <c r="R131" i="12" s="1"/>
  <c r="H38" i="2" s="1"/>
  <c r="T129" i="12" l="1"/>
  <c r="T130" i="12"/>
  <c r="T127" i="12"/>
  <c r="H40" i="2" l="1"/>
  <c r="J38" i="2"/>
  <c r="J40" i="2" s="1"/>
  <c r="I38" i="2"/>
  <c r="I40" i="2" s="1"/>
  <c r="E132" i="9"/>
  <c r="D132" i="10"/>
  <c r="E132" i="10"/>
  <c r="G25" i="22" l="1"/>
  <c r="G31" i="22" s="1"/>
  <c r="K32" i="22" s="1"/>
  <c r="F25" i="22"/>
  <c r="K33" i="22" l="1"/>
  <c r="K34" i="22"/>
  <c r="K35" i="22" s="1"/>
  <c r="K36" i="22" s="1"/>
  <c r="H32" i="2" s="1"/>
  <c r="J32" i="2" l="1"/>
  <c r="J34" i="2" s="1"/>
  <c r="J41" i="2" s="1"/>
  <c r="H34" i="2"/>
  <c r="H41" i="2" s="1"/>
  <c r="I32" i="2"/>
  <c r="I34" i="2" s="1"/>
  <c r="I4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Laira Giacomett de Carvalho</author>
  </authors>
  <commentList>
    <comment ref="B30" authorId="0" shapeId="0" xr:uid="{387852B5-D710-4519-B5AB-1D2E6E3BDD85}">
      <text>
        <r>
          <rPr>
            <b/>
            <sz val="9"/>
            <color indexed="81"/>
            <rFont val="Segoe UI"/>
            <family val="2"/>
          </rPr>
          <t>Laira Giacomett de Carvalho:</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Laira Giacomett de Carvalho</author>
  </authors>
  <commentList>
    <comment ref="I5" authorId="0" shapeId="0" xr:uid="{03BC8E69-8F29-489F-8343-30031B564B00}">
      <text>
        <r>
          <rPr>
            <sz val="9"/>
            <color rgb="FF000000"/>
            <rFont val="Segoe UI"/>
            <family val="2"/>
          </rPr>
          <t>excluída a copa 10,22 da SR</t>
        </r>
      </text>
    </comment>
    <comment ref="L12" authorId="0" shapeId="0" xr:uid="{41202CE6-0214-4A86-83FB-8F476D181531}">
      <text>
        <r>
          <rPr>
            <sz val="9"/>
            <color rgb="FF000000"/>
            <rFont val="Segoe UI"/>
            <family val="2"/>
          </rPr>
          <t>1.411,51+313,03+136</t>
        </r>
        <r>
          <rPr>
            <sz val="9"/>
            <color rgb="FF000000"/>
            <rFont val="Segoe UI"/>
            <family val="2"/>
          </rPr>
          <t xml:space="preserve">
</t>
        </r>
      </text>
    </comment>
    <comment ref="J15" authorId="0" shapeId="0" xr:uid="{582E3E05-A4AA-4471-A63C-8063F8F1C91C}">
      <text>
        <r>
          <rPr>
            <b/>
            <sz val="9"/>
            <color rgb="FF000000"/>
            <rFont val="Segoe UI"/>
            <family val="2"/>
          </rPr>
          <t>154,80</t>
        </r>
      </text>
    </comment>
    <comment ref="L54" authorId="0" shapeId="0" xr:uid="{ECB1058F-6108-4028-BA80-B20EE3920EC7}">
      <text>
        <r>
          <rPr>
            <b/>
            <sz val="9"/>
            <color rgb="FF000000"/>
            <rFont val="Segoe UI"/>
            <family val="2"/>
          </rPr>
          <t>Informar o comprimentoxlargurax profundidade</t>
        </r>
        <r>
          <rPr>
            <sz val="9"/>
            <color rgb="FF000000"/>
            <rFont val="Segoe UI"/>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<sst xmlns="http://schemas.openxmlformats.org/spreadsheetml/2006/main" count="3623" uniqueCount="1044">
  <si>
    <t>Senhor(a) Pregoeiro(a)/Agente de Contratação:</t>
  </si>
  <si>
    <t>ITEM</t>
  </si>
  <si>
    <t>DESCRIÇÃO</t>
  </si>
  <si>
    <t>DETALHAMENTO</t>
  </si>
  <si>
    <t>ASG</t>
  </si>
  <si>
    <t>ENCARREGADO</t>
  </si>
  <si>
    <t>LAVADOR</t>
  </si>
  <si>
    <t>TOTAL</t>
  </si>
  <si>
    <t>UNIDADE</t>
  </si>
  <si>
    <t>(localidade e data)</t>
  </si>
  <si>
    <t>Assinatura do representante legal
Nome e CPF</t>
  </si>
  <si>
    <t>Produtividade</t>
  </si>
  <si>
    <t>SR/MS</t>
  </si>
  <si>
    <t>GISE</t>
  </si>
  <si>
    <t>DPF/CRA</t>
  </si>
  <si>
    <t>ESDRAS/CRA</t>
  </si>
  <si>
    <t>DPF/DRS</t>
  </si>
  <si>
    <t>DPF/NVI</t>
  </si>
  <si>
    <t>DPF/TLS</t>
  </si>
  <si>
    <t>DPF/PPA</t>
  </si>
  <si>
    <t>GISE/PPA</t>
  </si>
  <si>
    <t>NPA/PPA</t>
  </si>
  <si>
    <t>Diária</t>
  </si>
  <si>
    <t>Memória de cálculo</t>
  </si>
  <si>
    <t>Laboratório</t>
  </si>
  <si>
    <t>Frequência diária</t>
  </si>
  <si>
    <t>=1/produtividade</t>
  </si>
  <si>
    <t>Almoxarifados / Galpões e Depósitos</t>
  </si>
  <si>
    <t>Frequência semanal</t>
  </si>
  <si>
    <t>Oficinas</t>
  </si>
  <si>
    <t>Frequência quinzenal</t>
  </si>
  <si>
    <t>Espaços livres Hall e saguão</t>
  </si>
  <si>
    <t>Frequência mensal</t>
  </si>
  <si>
    <t xml:space="preserve">Banheiros </t>
  </si>
  <si>
    <t>Frequência bimestral</t>
  </si>
  <si>
    <t>Copas</t>
  </si>
  <si>
    <t>Frequência semestral</t>
  </si>
  <si>
    <t xml:space="preserve">Número de horas no mês: </t>
  </si>
  <si>
    <t>Sendo: 4,29 corresponde ao nº de semanas/mês</t>
  </si>
  <si>
    <t>Regras para arredondamento</t>
  </si>
  <si>
    <t>valor  = x,Y</t>
  </si>
  <si>
    <t>Se Y &gt; 5 arredonda para cima</t>
  </si>
  <si>
    <t>Se Y &lt;= 5 arredonda para baixo</t>
  </si>
  <si>
    <t>Esquadria Face externa com risco</t>
  </si>
  <si>
    <t>Esquadria Face externa sem risco</t>
  </si>
  <si>
    <t>Esquadria Face interna</t>
  </si>
  <si>
    <t>Unidade</t>
  </si>
  <si>
    <t>Descrição</t>
  </si>
  <si>
    <t>SEDE</t>
  </si>
  <si>
    <t>PROFISSIONAL</t>
  </si>
  <si>
    <t>COPEIRA</t>
  </si>
  <si>
    <t>PLANILHA DE CUSTOS E FORMAÇÃO DE PREÇOS</t>
  </si>
  <si>
    <t>Município/UF da prestação do serviço</t>
  </si>
  <si>
    <t>CAMPO GRANDE</t>
  </si>
  <si>
    <t>Unidade de Medida</t>
  </si>
  <si>
    <t>Posto</t>
  </si>
  <si>
    <t>Quantidade de empregados por unidade de medida</t>
  </si>
  <si>
    <t>Número de meses de execução contratual</t>
  </si>
  <si>
    <t>Salário normativo da categoria profissional</t>
  </si>
  <si>
    <t>Classificação Brasileira de Ocupações (CBO)</t>
  </si>
  <si>
    <t>5143-20</t>
  </si>
  <si>
    <t>Norma coletiva de Trabalho ou Sentença Normativa em Dissídio Coletivo</t>
  </si>
  <si>
    <t>Nº do Registro da norma coletiva no MTE</t>
  </si>
  <si>
    <t>Data base da categoria (dia/mês/ano)</t>
  </si>
  <si>
    <t>Salário mínimo vigente</t>
  </si>
  <si>
    <t>Carga horária</t>
  </si>
  <si>
    <t>Dias trabalhados no mês</t>
  </si>
  <si>
    <t>MÓDULO 1: COMPOSIÇÃO DA REMUNERAÇÃO</t>
  </si>
  <si>
    <t>Composição da Remuneração</t>
  </si>
  <si>
    <t>%</t>
  </si>
  <si>
    <t>Valor (R$)</t>
  </si>
  <si>
    <t>A</t>
  </si>
  <si>
    <t>Salário-Base da categoria = (respeitado o salário mínimo vigente)</t>
  </si>
  <si>
    <t>B</t>
  </si>
  <si>
    <t>Adicional de Periculosidade</t>
  </si>
  <si>
    <t>C</t>
  </si>
  <si>
    <t>Gratificação por função</t>
  </si>
  <si>
    <t>D</t>
  </si>
  <si>
    <t>Outro</t>
  </si>
  <si>
    <t>Total da Remuneração</t>
  </si>
  <si>
    <t>MÓDULO 2: ENCARGOS e BENEFÍCIOS ANUAIS, MENSAIS E DIÁRIOS</t>
  </si>
  <si>
    <t>Submódulo 2.1 - 13º (décimo terceiro) Salário, Férias e Adicional de Férias</t>
  </si>
  <si>
    <t>2.1</t>
  </si>
  <si>
    <t>13º (décimo terceiro) Salário, Férias e Adicional de Férias</t>
  </si>
  <si>
    <t xml:space="preserve">BASE DE CÁLCULO PARA O MÓDULO 2.2 </t>
  </si>
  <si>
    <t xml:space="preserve"> MÓDULO 1</t>
  </si>
  <si>
    <t xml:space="preserve"> MÓDULO 2.1</t>
  </si>
  <si>
    <t>Submódulo 2.2 - Encargos Previdenciários (GPS), Fundo de Garantia por Tempo de Serviço (FGTS) e outras contribuições</t>
  </si>
  <si>
    <t>2.2</t>
  </si>
  <si>
    <t>GPS, FGTS e outras contribuições</t>
  </si>
  <si>
    <t>INSS</t>
  </si>
  <si>
    <t>Salário educação</t>
  </si>
  <si>
    <t xml:space="preserve">SAT (Seguro acidente de trabalho) </t>
  </si>
  <si>
    <t>RAT</t>
  </si>
  <si>
    <t>FAP</t>
  </si>
  <si>
    <t>SESC ou SESI</t>
  </si>
  <si>
    <t>E</t>
  </si>
  <si>
    <t>SENAI-SENAC</t>
  </si>
  <si>
    <t>F</t>
  </si>
  <si>
    <t>SEBRAE</t>
  </si>
  <si>
    <t>G</t>
  </si>
  <si>
    <t>INCRA</t>
  </si>
  <si>
    <t>H</t>
  </si>
  <si>
    <t>FGTS</t>
  </si>
  <si>
    <t>Submódulo 2.3 - Benefícios Mensais e Diários</t>
  </si>
  <si>
    <t>2.3</t>
  </si>
  <si>
    <t>Benefícios Mensais e Diários</t>
  </si>
  <si>
    <t xml:space="preserve">Transporte </t>
  </si>
  <si>
    <t>A.1) Desconto Legal do Vale-Transporte</t>
  </si>
  <si>
    <t>Auxílio-Refeição/Alimentação</t>
  </si>
  <si>
    <t>B.1) Desconto sobre o Auxílio Alimentação (CCT)</t>
  </si>
  <si>
    <t>Cesta Básica</t>
  </si>
  <si>
    <t>Benefício Social Familiar</t>
  </si>
  <si>
    <t>Benefício Assistencial ao trabalhador</t>
  </si>
  <si>
    <t>Outros (especificar)</t>
  </si>
  <si>
    <t>Total de Benefícios Mensais e Diários</t>
  </si>
  <si>
    <t>Quadro-Resumo do Módulo 2 - Encargos e Benefícios anuais, mensais e diários</t>
  </si>
  <si>
    <t>Encargos e Benefícios Anuais, Mensais e Diários</t>
  </si>
  <si>
    <t>Módulo 3 - Provisão para Rescisão</t>
  </si>
  <si>
    <t>Provisão para Rescisão</t>
  </si>
  <si>
    <t>Aviso Prévio Indenizado</t>
  </si>
  <si>
    <t xml:space="preserve">Incidência do FGTS sobre Aviso Prévio Indenizado </t>
  </si>
  <si>
    <t>Aviso Prévio Trabalhado</t>
  </si>
  <si>
    <t>Incidência de GPS, FGTS e outras contribuições sobre o Aviso Prévio Trabalhado (IN 07/18)</t>
  </si>
  <si>
    <t xml:space="preserve">BASE DE CÁLCULO PARA O SUBMÓDULO 4.1 </t>
  </si>
  <si>
    <t>Módulo 4 - Custo de Reposição do Profissional Ausente</t>
  </si>
  <si>
    <t>Submódulo 4.1 - Ausências Legais com incidência de encargos previstos no submódulo 2.2</t>
  </si>
  <si>
    <t>4.1</t>
  </si>
  <si>
    <t>Ausências Legais com incidência de encargos</t>
  </si>
  <si>
    <t>Quadro-Resumo do Módulo 4 - Custo de Reposição do Profissional ausente</t>
  </si>
  <si>
    <t>Módulo 5: INSUMOS DIVERSOS</t>
  </si>
  <si>
    <t>Insumos Diversos</t>
  </si>
  <si>
    <t>Uniformes</t>
  </si>
  <si>
    <t>Materiais e Utensílios</t>
  </si>
  <si>
    <t>Equipamentos (Depreciação)</t>
  </si>
  <si>
    <t>EPI's</t>
  </si>
  <si>
    <t>Outros</t>
  </si>
  <si>
    <t>Total de Insumos Diversos</t>
  </si>
  <si>
    <t>Nota: Valores mensais por empregado</t>
  </si>
  <si>
    <t xml:space="preserve">TOTAL </t>
  </si>
  <si>
    <t>MÓDULO 6 - CUSTOS INDIRETOS, TRIBUTOS E LUCROS</t>
  </si>
  <si>
    <t>Custos Indiretos, Lucro e Tributos</t>
  </si>
  <si>
    <t>Custos Indiretos</t>
  </si>
  <si>
    <t>Lucro (MT + M6.A)</t>
  </si>
  <si>
    <t>Tributos</t>
  </si>
  <si>
    <t>C.1    Tributos Federais (especificar)</t>
  </si>
  <si>
    <t xml:space="preserve">C.2 Tributos Municipais </t>
  </si>
  <si>
    <t>TOTAL DOS CUSTOS INDIRETOS, LUCRO E TRIBUTOS</t>
  </si>
  <si>
    <t xml:space="preserve">QUADRO-RESUMO DO CUSTO POR EMPREGADO </t>
  </si>
  <si>
    <t>Mão de obra vinculada à execução contratual (valor por empregado)</t>
  </si>
  <si>
    <t>Módulo 1 - Composição da Remuneração</t>
  </si>
  <si>
    <t>Módulo 2 - Encargos e Benefícios Anuais, Mensais e Diários</t>
  </si>
  <si>
    <t>Módulo 5 - Insumos Diversos</t>
  </si>
  <si>
    <t>Subtotal (A + B + C + D + E)</t>
  </si>
  <si>
    <t>Módulo 6 - Custos Indiretos, Lucro e Tributos</t>
  </si>
  <si>
    <t>Valor mensal por Prestador/Posto</t>
  </si>
  <si>
    <t>Seq</t>
  </si>
  <si>
    <t>CATMAT</t>
  </si>
  <si>
    <t>litro</t>
  </si>
  <si>
    <t>299605</t>
  </si>
  <si>
    <t>Álcool etílico hidratado líquido  92,8°</t>
  </si>
  <si>
    <t>390766</t>
  </si>
  <si>
    <t>Balde plástico, 10 litros, cor clara, sem tampa, com alça e borda reforçada.</t>
  </si>
  <si>
    <t>Detergente líquido para copa e cozinha</t>
  </si>
  <si>
    <t>embalagem 5lts</t>
  </si>
  <si>
    <t>226698</t>
  </si>
  <si>
    <t>Escova limpeza geral, com cerdas de nylon e suporte em madeira.</t>
  </si>
  <si>
    <t>448501</t>
  </si>
  <si>
    <t>419326</t>
  </si>
  <si>
    <t>Flanela 38x58cm para limpeza, com acabamento, cor amarela, branca ou laranja.</t>
  </si>
  <si>
    <t>420505</t>
  </si>
  <si>
    <t>Esponja de limpeza, material lã de aço, pacote com 8 unidades.</t>
  </si>
  <si>
    <t>pacote 8 unidades</t>
  </si>
  <si>
    <t>225907</t>
  </si>
  <si>
    <t>Luva de borracha (P/M/G), látex natural, antiderrapante, forrada,  com punho ajustável, com bainha, comprimento total mínimo 33 cm.</t>
  </si>
  <si>
    <t>par</t>
  </si>
  <si>
    <t>397783</t>
  </si>
  <si>
    <t>Pano de prato, 100% algodão,  medindo 69x43cm.</t>
  </si>
  <si>
    <t>618312</t>
  </si>
  <si>
    <t>Sabão em barra, glicerinado, em pacote com 5 barras de 200 g</t>
  </si>
  <si>
    <t>298406</t>
  </si>
  <si>
    <t>pacote 1kg</t>
  </si>
  <si>
    <t>332971</t>
  </si>
  <si>
    <t>Saco Plástico p/ lixo 100 litros (pct c/100 unidades), para coleta de lixo sólido, de cor azul ou preto, espessura mínima de 6 micras parede dupla, largura 75 cm, altura 105 cm.</t>
  </si>
  <si>
    <t>470833</t>
  </si>
  <si>
    <t>Porta detergente/Sabão/Esponja</t>
  </si>
  <si>
    <t>260095 620625</t>
  </si>
  <si>
    <t>Pano de chão, cru, tipo saco, tamanho 45 x 75cm</t>
  </si>
  <si>
    <t>344190</t>
  </si>
  <si>
    <t>Vassoura de pelo, 40 cm, com cabo madeira. Material Cepo: madeira, material cerdas: nylon, cabo de madeira com comprimento de 1,20 m, comprimento Cepo: 40 cm, aplicação: limpeza em geral, características adicionais: com cabo perfeitamente reto lixado e recoberto com capa plástica.</t>
  </si>
  <si>
    <t>444427</t>
  </si>
  <si>
    <t>Colher grande com cabo de madeira</t>
  </si>
  <si>
    <t>Quantidade</t>
  </si>
  <si>
    <t>ASG - COPEIRA</t>
  </si>
  <si>
    <t>ASG - JARDINEIRO</t>
  </si>
  <si>
    <t>ITEM 1</t>
  </si>
  <si>
    <t>Valor UNITÁRIO (R$)</t>
  </si>
  <si>
    <t>Capina Química</t>
  </si>
  <si>
    <t>LAVADOR DE VEÍCULO</t>
  </si>
  <si>
    <t>DOURADOS</t>
  </si>
  <si>
    <t>NAVIRAÍ</t>
  </si>
  <si>
    <t>TRÊS LAGOAS</t>
  </si>
  <si>
    <t>PONTA PORÃ</t>
  </si>
  <si>
    <t>5199-35</t>
  </si>
  <si>
    <t>40h/s</t>
  </si>
  <si>
    <t>Valor do Auxílio-Refeição/Alimentação</t>
  </si>
  <si>
    <t>B.1) Desconto</t>
  </si>
  <si>
    <t>Nº de Postos</t>
  </si>
  <si>
    <t>Valor mensal por Postos</t>
  </si>
  <si>
    <t>Seq Pesquisa Preços</t>
  </si>
  <si>
    <t xml:space="preserve">UNITÁRIO </t>
  </si>
  <si>
    <t>ASG ÁREA INTERNA</t>
  </si>
  <si>
    <t>Par</t>
  </si>
  <si>
    <t>627364 626819</t>
  </si>
  <si>
    <t>614124 476855</t>
  </si>
  <si>
    <t xml:space="preserve">CALÇA, com cós, em cor escura, com passador para cinto, tecido de microfibra, oxford ou two-way. </t>
  </si>
  <si>
    <t>458144 614130</t>
  </si>
  <si>
    <t>CALÇADO completamente fechado ou em estilo boneca, sem brilho, na cor preta, com solado antiderrapante.</t>
  </si>
  <si>
    <t>441243  441242</t>
  </si>
  <si>
    <t>AVENTAL:  avental de cozinha, tipo frontal, em material sintético tipo PVC com forro Preto 1,2 metros  sem costuras, com tirantes para amarril e ajustes ao corpo na altura do pescoço e na cintura do mesmo material afixados ao avental por costuras simples.</t>
  </si>
  <si>
    <t>332423 390453</t>
  </si>
  <si>
    <t>TOUCA: tipo filó com aba, na cor preta, para uso dentro da copa.</t>
  </si>
  <si>
    <t>Unidade de medida</t>
  </si>
  <si>
    <t>Custo anual</t>
  </si>
  <si>
    <t>BONÉ</t>
  </si>
  <si>
    <t>AVENTAL impermeável - Lavador de veículos</t>
  </si>
  <si>
    <t>ESPECIFICAÇÃO</t>
  </si>
  <si>
    <t>Campo Grande</t>
  </si>
  <si>
    <t>Corumbá</t>
  </si>
  <si>
    <t>Dourados</t>
  </si>
  <si>
    <t>Naviraí</t>
  </si>
  <si>
    <t>Três Lagoas</t>
  </si>
  <si>
    <t>Ponta Porã</t>
  </si>
  <si>
    <t>DPF</t>
  </si>
  <si>
    <t>ESDRAS</t>
  </si>
  <si>
    <t>NPA</t>
  </si>
  <si>
    <t>Aromatizador de ar em embalagem de 400 ml, aerosol, embalagem de metal, livre de CFC, nas versões Flores de Jasmim, Flores do Campo, Brisa Fresca, Lavanda, e Cheirinho de Talco, entre outros aromas. Validade: 2 anos.</t>
  </si>
  <si>
    <t>frasco 400ml</t>
  </si>
  <si>
    <t>327150</t>
  </si>
  <si>
    <t>271052</t>
  </si>
  <si>
    <t>galão 5lts</t>
  </si>
  <si>
    <t>292586</t>
  </si>
  <si>
    <t>Desinfetante/Desodorizante - Concentrado. Desinfetante uso geral, concentrado, bactericida e biodegradável - com diluição de 1:50 - com registro no Ministério da Saúde</t>
  </si>
  <si>
    <t>310902</t>
  </si>
  <si>
    <t>Detergente LIMPA ALUMINIO líquido, solubilidade em água completa, frasco de 500 ml.</t>
  </si>
  <si>
    <t>embalagem 500ml</t>
  </si>
  <si>
    <t>405153</t>
  </si>
  <si>
    <t>unidade</t>
  </si>
  <si>
    <t>INSETICIDA aerossol, eficaz contra o mosquito da dengue, combate pragas caseiras: moscas, mosquitos, pernilongos, muriçocas, carapanãs e baratas, inodoro. Frasco mínimo de 300 ml. Marca SBP ou similar.</t>
  </si>
  <si>
    <t>embalagem 300ml</t>
  </si>
  <si>
    <t>432404</t>
  </si>
  <si>
    <t>Limpa e hidrata couro, frasco com 500 ml.</t>
  </si>
  <si>
    <t>frasco 500ml</t>
  </si>
  <si>
    <t>425302</t>
  </si>
  <si>
    <t>293351</t>
  </si>
  <si>
    <t>242252</t>
  </si>
  <si>
    <t>frasco 200ml</t>
  </si>
  <si>
    <t>226950</t>
  </si>
  <si>
    <t>Pano de chão, xadrez, tipo saco, tamanho 45cm x 70cm</t>
  </si>
  <si>
    <t>333501</t>
  </si>
  <si>
    <t>292572</t>
  </si>
  <si>
    <t>485479</t>
  </si>
  <si>
    <t>Removedor concentrado de cera para piso</t>
  </si>
  <si>
    <t>bombona 5lts</t>
  </si>
  <si>
    <t>345458</t>
  </si>
  <si>
    <t>Sabão pasta, saponáceo em pó com detergente, embalagem plástica com 300g, princípio ativo (ácido tricloroisocianúrico 0,25%) agente abrasivo, agente de branqueamento, coadjuvante tensoativo, sequestrante, alcalizante, perfume e essência.</t>
  </si>
  <si>
    <t>frasco 300g</t>
  </si>
  <si>
    <t>397370</t>
  </si>
  <si>
    <t>459839</t>
  </si>
  <si>
    <t>Saco Plástico p/ lixo 200 litros (pct c/100 unidades), para coleta de lixo sólido, de cor azul ou preta, espessura mínima de 6 micras parede dupla, largura 90 cm, altura 110 cm.</t>
  </si>
  <si>
    <t>pacote</t>
  </si>
  <si>
    <t>458145</t>
  </si>
  <si>
    <t>pacote 100 unidades</t>
  </si>
  <si>
    <t>470829</t>
  </si>
  <si>
    <t>470832</t>
  </si>
  <si>
    <t>Solução limpeza multiuso - Agente de limpeza. Produto utilizado para limpeza de superfície em aço inox, alumínio e peças cromadas. Remove e dissolve óleo, graxa e sujeira. Além de limpar a superfície onde é aplicado, tem como principal função a proteção da mesma, evitando a oxidação das peças e facilitando sua limpeza e manutenção. Ideal para elevadores, panelas, fogões, móveis de aço, cromado e de alumínio. Pode ser usado também em objetos esmaltados, cerâmicas e madeiras envernizadas. Frasco plástico de 200 ml, com pulverizador. (marca Brilha Inox ou Similar).</t>
  </si>
  <si>
    <t>405909</t>
  </si>
  <si>
    <t>Vaselina líquida concentrada, embalagem de 500ml</t>
  </si>
  <si>
    <t>421259</t>
  </si>
  <si>
    <t>Balde com espremedor para MOP</t>
  </si>
  <si>
    <t>Balde plástico, 20 litros, cor escura, sem tampa, com alça e borda reforçada.</t>
  </si>
  <si>
    <t>Coador de pano capacidade de 2 litros e 100% algodão com cabo de madeira (copeira)</t>
  </si>
  <si>
    <t>419187</t>
  </si>
  <si>
    <t>Desentupidor de pia, cabo de madeira ou plástico, pequeno</t>
  </si>
  <si>
    <t>Desentupidor de vaso em borracha; cabo em madeira; grande</t>
  </si>
  <si>
    <t>Disco abrasivo para enceradeira industrial, de 350mm, cor branca, para lustrar piso.</t>
  </si>
  <si>
    <t>234718</t>
  </si>
  <si>
    <t>Disco abrasivo para enceradeira industrial, de 350mm, cor preta, para remoção de sujeira pesada. </t>
  </si>
  <si>
    <t>344072</t>
  </si>
  <si>
    <t>Espanador de pó</t>
  </si>
  <si>
    <t>314565</t>
  </si>
  <si>
    <t>MOP</t>
  </si>
  <si>
    <t>Pá para lixo, em zinco galvanizado, com cabo de madeira revestido em plástico, medindo 80 cm.</t>
  </si>
  <si>
    <t>Vassoura de piaçava (ou similar), cerdas de nylon chapa com capa e cabo revestido em plástico com no mínimo 120 cm de comprimento.</t>
  </si>
  <si>
    <t>295951</t>
  </si>
  <si>
    <t>Vassoura para limpeza de teto, tipo vasculho, cerdas de sisal, cabo de madeira de 1,70 m.</t>
  </si>
  <si>
    <t>Vassoura para sanitário, higiênica, para limpeza de vaso sanitário, cerdas de nylon ondulado, cabo revestido em plástico entre 18 a 20 cm.</t>
  </si>
  <si>
    <t>278323</t>
  </si>
  <si>
    <t>VASSOURA tipo GARI, material piaçava, arame, prego, madeira e cola, comprimento do cabo de  1,50 m e cepo de 40 cm, Aplicação: limpeza em geral, Características Adicionais: cerdas de 13 cm de comprimento, madeira aparelhada e lixada, peso de 300 gr</t>
  </si>
  <si>
    <t>Armário de aço chapa 24 USG, com pintura lisa na cor cinza, com 8 portas com dobradiças e pitão para colocação de cadeados. Altura 1,95m, Largura 1,24m, Profundidade de 0,41m.</t>
  </si>
  <si>
    <t>235876</t>
  </si>
  <si>
    <t>Armário de aço chapa 24 USG, com pintura lisa na cor cinza, com 4 portas com dobradiças e pitão para colocação de cadeados. Altura 1,98m, Largura 0,80m, Profundidade de 0,40m.</t>
  </si>
  <si>
    <t xml:space="preserve">Aspirador de pó e água profissional – 1000 watts, 127/220v </t>
  </si>
  <si>
    <t>451680</t>
  </si>
  <si>
    <t>442227</t>
  </si>
  <si>
    <t>307461</t>
  </si>
  <si>
    <t>298356</t>
  </si>
  <si>
    <t>CESTO LIXO Gari, com tampa, de 120 lts, e duas rodas em borracha maciça</t>
  </si>
  <si>
    <t>CISCADOR/ANCINHO leque cabo longo</t>
  </si>
  <si>
    <t>Enceradeira profissional pequena, Bandeirante ou de melhor qualidade</t>
  </si>
  <si>
    <t>293180</t>
  </si>
  <si>
    <t>Enceradeira profissional grande, Bandeirante ou de melhor qualidade</t>
  </si>
  <si>
    <t>460930</t>
  </si>
  <si>
    <t>Escada com 3 degraus; fabricada em alumínio com peças plásticas em polipropileno; estrutura em tubo retangular, que garante maior estabilidade; possui travamento automático na plataforma superior; pés e degraus antiderrapantes; equipada com fita de segurança; dobrável e fácil de guardar; leve com maior durabilidade; capacidade de peso: 120Kg; Dimensões aproximadas 440 x 750 x 840 (aberta) e 440 x 100 x 1400 (fechada).</t>
  </si>
  <si>
    <t>245942</t>
  </si>
  <si>
    <t>Escada de alumínio com 8 degraus; fabricada em alumínio com peças plásticas em polipropileno; estrutura em tubo retangular, que garante maior estabilidade; possui travamento automático na plataforma superior; pés e degraus antiderrapantes; equipada com fita de segurança; dobrável e fácil de guardar; leve com maior durabilidade; capacidade de peso: 120Kg (cavalete).</t>
  </si>
  <si>
    <t>607557</t>
  </si>
  <si>
    <t>EXTENSÃO ELÉTRICA 50m com tomadas de entrada e saída – 3/2,5mm</t>
  </si>
  <si>
    <t>FACÃO 16 polegadas para mato, tipo terçado</t>
  </si>
  <si>
    <t>FOICE, comprimento do cabo de 1,10m e da lâmina de 37,10 cm</t>
  </si>
  <si>
    <t>Lavadora de alta pressão para lavar piso.</t>
  </si>
  <si>
    <t>449983</t>
  </si>
  <si>
    <t>Mangueira jardim, material borracha resistente, diâmetro 1/2 pol, pressão máxima 6 bar, comprimento 100 m, com engate rápido e esguicho.</t>
  </si>
  <si>
    <t>214147</t>
  </si>
  <si>
    <t>Mangueira jardim, material borracha, diâmetro 3 1/4 pol, pressão máxima 6 bar., comprimento 50m, com engate rápido e esguicho.</t>
  </si>
  <si>
    <t>233701</t>
  </si>
  <si>
    <t>Motopoda/podador de galhos a bateria (jardineiro)</t>
  </si>
  <si>
    <t>Pá de bico ou quadrada</t>
  </si>
  <si>
    <t>Placa de piso indicativa de “piso molhado”, “cuidado”, “piso escorregadio”, “interditado para limpeza” e outros avisos inerentes à atividade de limpeza.</t>
  </si>
  <si>
    <t>446290</t>
  </si>
  <si>
    <t>Quantidade Mensal estimada por Unidade</t>
  </si>
  <si>
    <t>Total Mensal</t>
  </si>
  <si>
    <t>Preço estimado em R$</t>
  </si>
  <si>
    <t>Litro</t>
  </si>
  <si>
    <t>Esponja de espuma retangular com abrasividade média C 25cm x L 20cm x A 6cm</t>
  </si>
  <si>
    <t>Estopa para polimento de veículo</t>
  </si>
  <si>
    <t>Flanela microfibra</t>
  </si>
  <si>
    <t>Desincrustante líquido - ÁCIDO</t>
  </si>
  <si>
    <t>Desincrustante líquido - ALCALINO</t>
  </si>
  <si>
    <t>Luva de látex, fabricadas em látex natural, com adição de látex sintético, composto nitrílico de alta qualidade, revestida em verniz silver, acabamento interno liso (silverlined), palma antiderrapante, proteção das mãos e braços, tamanho grande.</t>
  </si>
  <si>
    <t>PAR</t>
  </si>
  <si>
    <t>Pano de limpeza alvejado, 100% algodão, isento de goma, tamanho 42x70 cm com 14 batidas.</t>
  </si>
  <si>
    <t>Shampoo automotivo, viscoso, neutro, composto por substâncias tensoativas iônicas e não iônicas, com propriedades umectantes, dispersantes e emulsionantes, concentrado e biodegradável.</t>
  </si>
  <si>
    <t>Quantidade estimada por Unidade</t>
  </si>
  <si>
    <t>Aspirador de pó e água profissional, de baixo ruído</t>
  </si>
  <si>
    <t>BALDE plástico, polietileno de alta densidade, alta resistência a impacto, paredes e fundo reforçados, reforço no encaixe da alça, alça em aço 1010/20 zincado, capacidade mínima 13 litros.</t>
  </si>
  <si>
    <t>Hidrolavadora universal Trifásica com 03 pistões, Motor 2 HP e Capacidade de 400 Libras, Tensão 220/380V</t>
  </si>
  <si>
    <t>Mangueira de ar de 1/4  com 50 metros</t>
  </si>
  <si>
    <t>Mangueira de água  de 3/4 com 100 metros</t>
  </si>
  <si>
    <t>Lavadora de alta pressão para lavagem de veículos com motor a indução, potência elétrica a partir de 2500W, pressão de até 2300 PSI e vazão a partir de 550 L/H</t>
  </si>
  <si>
    <t>Estimativa de tipos de veículos por Unidade</t>
  </si>
  <si>
    <t>TIPO</t>
  </si>
  <si>
    <t>Quantidade por Unidade</t>
  </si>
  <si>
    <t>Veículo pesado (ônibus/caminhão)</t>
  </si>
  <si>
    <t>Veículo Utilitário</t>
  </si>
  <si>
    <t>Veículo de passeio</t>
  </si>
  <si>
    <t>Moto</t>
  </si>
  <si>
    <t>Outros (Quadriciclo, Jet ski, etc.)</t>
  </si>
  <si>
    <t>Total por Unidade</t>
  </si>
  <si>
    <t>Postos Lavador</t>
  </si>
  <si>
    <t>Álcool etílico hidratado 70 - INPM -  apresentação em gel.</t>
  </si>
  <si>
    <t>COPO descartável de 180 ml em caixa contendo 2.500 copos</t>
  </si>
  <si>
    <t>caixa</t>
  </si>
  <si>
    <t>COPO descartável de 50 ml em caixa contendo 5.000 copos</t>
  </si>
  <si>
    <t>DISPENSER para álcool gel</t>
  </si>
  <si>
    <t>DISPENSER para COPO de 180 ml cada</t>
  </si>
  <si>
    <t>DISPENSER para Toalheiro/papel, material plástico abs, de cor única (na mesma cor e padrão das saboneteiras). Parâmetro mínimo de qualidade: Santher, Melhoramentos, JPLUS ou Kimberly Clark.</t>
  </si>
  <si>
    <t>Gasolina comum para roçadeira</t>
  </si>
  <si>
    <t>LIXEIRA, plástica, de 100 lts, com tampa, para área externa</t>
  </si>
  <si>
    <t>Óleo dois tempos para motores (uso na roçadeira)</t>
  </si>
  <si>
    <t>PAPEL TOALHA, 23 x 27 cm, cor branca, liso, macio, alta absorção, 2 dobras, não reciclado, embalagem compra: pacote com 1000 folhas, adequado perfeitamente ao suporte fornecido pela contratada, de forma a possibilitar a retirada de apenas uma folha por vez, sem que ocorra esfarelamento do papel.</t>
  </si>
  <si>
    <t>fardo</t>
  </si>
  <si>
    <t>PAPEL HIGIÊNICO folha dupla picotada, rolo com no mínimo 30 m, com folha branca, picotado, neutro, alta absorção e não reciclado, macio, sem pigmento, de 1ª qualidade, biodegradável hidrossolúvel (descartável no vaso sanitário, sem perigo de entupimento) Parâmetro mínimo de qualidade: Neve</t>
  </si>
  <si>
    <t>rolo</t>
  </si>
  <si>
    <t>kg</t>
  </si>
  <si>
    <t>Adoçante</t>
  </si>
  <si>
    <t>Frasco 80ml</t>
  </si>
  <si>
    <t>Óculos de proteção</t>
  </si>
  <si>
    <t xml:space="preserve">LAVADOR </t>
  </si>
  <si>
    <t>Quinzenal*16</t>
  </si>
  <si>
    <t>Semanal*32</t>
  </si>
  <si>
    <t>Mensal*8</t>
  </si>
  <si>
    <t>Semestral*1,33</t>
  </si>
  <si>
    <t>Preço Homem/mês (R$)</t>
  </si>
  <si>
    <t>Áreas Internas</t>
  </si>
  <si>
    <t>Áreas Externas</t>
  </si>
  <si>
    <t>Esquadrias e Fachadas</t>
  </si>
  <si>
    <t>Total</t>
  </si>
  <si>
    <t>Frequência</t>
  </si>
  <si>
    <t>Tipo de Áreas</t>
  </si>
  <si>
    <t>Área em m²</t>
  </si>
  <si>
    <t>Funcionários estimados</t>
  </si>
  <si>
    <t xml:space="preserve">Categoria </t>
  </si>
  <si>
    <t>ASG Copeira</t>
  </si>
  <si>
    <t>ASG Jardineiro</t>
  </si>
  <si>
    <t>Custos Mensal por Postos</t>
  </si>
  <si>
    <t>Pátios e áreas verdes – MÉDIA</t>
  </si>
  <si>
    <t>Pátio e Áreas Verdes - BAIXA</t>
  </si>
  <si>
    <t>Quinzenal *16</t>
  </si>
  <si>
    <t>Áreas (m²)</t>
  </si>
  <si>
    <t>SR - SEDE</t>
  </si>
  <si>
    <t>Pátios e áreas verdes – ALTA</t>
  </si>
  <si>
    <t>Func. Tipo de Área</t>
  </si>
  <si>
    <t>Áreas Externas, Esquadrias e Fachadas</t>
  </si>
  <si>
    <t>Item</t>
  </si>
  <si>
    <t>Tipo de Serviço</t>
  </si>
  <si>
    <t>Valor Mensal - R$</t>
  </si>
  <si>
    <t>Valor Total 12 meses</t>
  </si>
  <si>
    <t>Delegacia</t>
  </si>
  <si>
    <t>Município</t>
  </si>
  <si>
    <t>SIM</t>
  </si>
  <si>
    <t>NÃO</t>
  </si>
  <si>
    <t/>
  </si>
  <si>
    <t>GISE/CG</t>
  </si>
  <si>
    <t>Área considerada</t>
  </si>
  <si>
    <t>-</t>
  </si>
  <si>
    <t>Valor Anual da CONTRATAÇÃO</t>
  </si>
  <si>
    <t>Valor Mensal da CONTRATAÇÃO</t>
  </si>
  <si>
    <t>Perneira - couro sintético - 40 cm</t>
  </si>
  <si>
    <t>Luva de proteção vaqueta</t>
  </si>
  <si>
    <t>Protetor auricular</t>
  </si>
  <si>
    <t>Protetor Facial tipo viseira</t>
  </si>
  <si>
    <t>Gratificação por função de copeira</t>
  </si>
  <si>
    <t>Gratificação por função de jardineiro</t>
  </si>
  <si>
    <t xml:space="preserve">ENCARGOS LEGAIS </t>
  </si>
  <si>
    <t>Salário Educação</t>
  </si>
  <si>
    <t>Seguro Acidente de Trabalho</t>
  </si>
  <si>
    <t>SESI ou SESC</t>
  </si>
  <si>
    <t>SENAI ou SENAC</t>
  </si>
  <si>
    <t>BENEFÍCIOS LEGAIS ACORDADOS</t>
  </si>
  <si>
    <t>Benefício Social Familiar Sindical</t>
  </si>
  <si>
    <t>Valor Unitário Mensal</t>
  </si>
  <si>
    <t>Assistência e Inclusão Social do Trabalhador</t>
  </si>
  <si>
    <t>Prêmio Cesta Básica</t>
  </si>
  <si>
    <t>Vale Transporte (Profissional)</t>
  </si>
  <si>
    <t>ENCARGOS, BENEFÍCIOS e OUTROS</t>
  </si>
  <si>
    <t>Valor da Tarifa</t>
  </si>
  <si>
    <t>MUNICÍPIO</t>
  </si>
  <si>
    <t>Auxílio Alimentação</t>
  </si>
  <si>
    <t xml:space="preserve">Desconto </t>
  </si>
  <si>
    <t>Lucro Real</t>
  </si>
  <si>
    <t>Tributo</t>
  </si>
  <si>
    <t>Base de Cálculo</t>
  </si>
  <si>
    <t>Alíquota (%)</t>
  </si>
  <si>
    <t>Tributos Federais</t>
  </si>
  <si>
    <t>Lucro Presumido</t>
  </si>
  <si>
    <t>A.1</t>
  </si>
  <si>
    <t>PIS</t>
  </si>
  <si>
    <t>COFINS</t>
  </si>
  <si>
    <t>Entidade Sem Fins Lucrativos</t>
  </si>
  <si>
    <t>Subtotal Tributos Federais</t>
  </si>
  <si>
    <t>Optante pelo Simples Nacional</t>
  </si>
  <si>
    <t>ISS (ISSQN)</t>
  </si>
  <si>
    <t>Nota 1: A planilha está concebida para efetuar automaticamente os cálculos vinculados aos dados acima, devendo ser alimentados somente os valores nos campos em amarelo, se for o caso.</t>
  </si>
  <si>
    <t>C.1-A</t>
  </si>
  <si>
    <t>C.1-B</t>
  </si>
  <si>
    <t>Tributos Municipais</t>
  </si>
  <si>
    <t>C.2-A</t>
  </si>
  <si>
    <t>C.3</t>
  </si>
  <si>
    <t>CPRB</t>
  </si>
  <si>
    <t>CORUMBÁ</t>
  </si>
  <si>
    <t>Gratificação por encarregado</t>
  </si>
  <si>
    <t>Vigência em meses</t>
  </si>
  <si>
    <t>Regime de Tributação da Proponente</t>
  </si>
  <si>
    <t>Folha de Pagamento / Receita Bruta</t>
  </si>
  <si>
    <t>Se sim, manter os 20%. Caso contrário contemplar 0% e incluir o percentual correspondente na CPRB.</t>
  </si>
  <si>
    <t>Custos Indiretos / Despesas Operacionais e Administrativas</t>
  </si>
  <si>
    <t>Lucro</t>
  </si>
  <si>
    <t>Custos Indiretos, Despesas Operacionais e Administrativas e Lucro</t>
  </si>
  <si>
    <t>Razão Social:</t>
  </si>
  <si>
    <t>CNPJ:</t>
  </si>
  <si>
    <t>Município:</t>
  </si>
  <si>
    <t>UF:</t>
  </si>
  <si>
    <t>CEP:</t>
  </si>
  <si>
    <t>DDD:</t>
  </si>
  <si>
    <t>Telefone:</t>
  </si>
  <si>
    <t>E-mail</t>
  </si>
  <si>
    <t>Dados da Proponente</t>
  </si>
  <si>
    <t>CPF:</t>
  </si>
  <si>
    <t>Contato/Representante legal:</t>
  </si>
  <si>
    <t>DIGITE A RECEITA BRUTA DOS ÚLTIMOS 12 MESES:</t>
  </si>
  <si>
    <t>Item da planilha</t>
  </si>
  <si>
    <t>Faturamento</t>
  </si>
  <si>
    <t>Folha de Pagamento</t>
  </si>
  <si>
    <t>Salário Mínimo vigente</t>
  </si>
  <si>
    <t xml:space="preserve">Preço UNITÁRIO </t>
  </si>
  <si>
    <t>Valor da Contratação do G1 em R$</t>
  </si>
  <si>
    <t>Cera líquida incolor, Auto-brilho - antiderrapante, inodora, IMPERMEABILIZANTE, com registro no Ministério da Saúde</t>
  </si>
  <si>
    <t>Limpa pedra</t>
  </si>
  <si>
    <t>Removedor de sujeira pesada</t>
  </si>
  <si>
    <t>Disco abrasivo para enceradeira industrial, de 410mm, cor verde.</t>
  </si>
  <si>
    <t>Carrinho de mão com caçamba em polipropileno, estrutura tubular bipartida em aço SAE 1020, Capacidade da caçamba: 90L, Pneu com câmara</t>
  </si>
  <si>
    <t>Cortador de grama de empurrar a gasolina, potência mínima de 6HP, com recolhedor</t>
  </si>
  <si>
    <t>ENXADA - Largura: 200 MM e Comprimento Cabo: 150 CM</t>
  </si>
  <si>
    <t>Tela de proteção para corte de grama 3,0 x 1,5m</t>
  </si>
  <si>
    <t xml:space="preserve">Açúcar Cristal </t>
  </si>
  <si>
    <t xml:space="preserve">Pacote </t>
  </si>
  <si>
    <t>Canecão/Leiteira de 3lts fundo magnético para fogão de indução</t>
  </si>
  <si>
    <t>Filtro de papel para café nº 103</t>
  </si>
  <si>
    <t>sachê 5g - cx 400</t>
  </si>
  <si>
    <t>Bico para mangueira 1/2 em aço, tipo pistola</t>
  </si>
  <si>
    <t>Bico para mangueira de 3 ¼ em aço, tipo pistola</t>
  </si>
  <si>
    <t>Nota 2: No cálculo dos insumos cujo resultado integra o módulo 5 da PCFP dos postos de serviços foi calculada dedução do valor de PIS/COFINS, conforme orientação do Caderno Técnico 2019 MPDG pag. 23.</t>
  </si>
  <si>
    <t>Sanitário</t>
  </si>
  <si>
    <t>Cuba</t>
  </si>
  <si>
    <t>Mictório</t>
  </si>
  <si>
    <t>UNIDADE / POSTO COM OU SEM AP</t>
  </si>
  <si>
    <t>ASG jardineiro</t>
  </si>
  <si>
    <t>Sabão em pó, aplicação limpeza geral, pacote de 1kg.</t>
  </si>
  <si>
    <t xml:space="preserve">Nota 2: A empresa optante pelo Simples Nacional NÃO poderá se beneficiar desta condição na elaboração de sua proposta. </t>
  </si>
  <si>
    <t>FICCO</t>
  </si>
  <si>
    <t xml:space="preserve">Esquadrias </t>
  </si>
  <si>
    <t>FACHADAS</t>
  </si>
  <si>
    <t xml:space="preserve">Piso pavimentado adjacente / contíguo às edificações </t>
  </si>
  <si>
    <t>Stand de tiro - BAIXA</t>
  </si>
  <si>
    <t>Pátio de veículos - BAIXA</t>
  </si>
  <si>
    <t>Esquadria Face interna com risco</t>
  </si>
  <si>
    <t xml:space="preserve">Nota 3. Referente a área de 3.600m² da DPF/PPA - estacionamento externo, vincula-se a contrato de locação. </t>
  </si>
  <si>
    <t>Total de Funcionários</t>
  </si>
  <si>
    <t>Banheiro(s)</t>
  </si>
  <si>
    <t>Reservatórios de água</t>
  </si>
  <si>
    <t>Piscina(s)</t>
  </si>
  <si>
    <t>Nº de banheiro(s)</t>
  </si>
  <si>
    <t>Dimensões (CxLxP)</t>
  </si>
  <si>
    <t>Volume (lts)</t>
  </si>
  <si>
    <t>Formato</t>
  </si>
  <si>
    <t>Revestimento</t>
  </si>
  <si>
    <t>3X7X1,5</t>
  </si>
  <si>
    <t>retangular</t>
  </si>
  <si>
    <t>vinil</t>
  </si>
  <si>
    <t>oval</t>
  </si>
  <si>
    <t>fibra</t>
  </si>
  <si>
    <t>7x3,5x1,4</t>
  </si>
  <si>
    <t>5,6x3x1,5</t>
  </si>
  <si>
    <t>concreto</t>
  </si>
  <si>
    <t>Número de funcionários estimados conforme área e produtividades aplicadas</t>
  </si>
  <si>
    <t>Unidades/Tipo de Área</t>
  </si>
  <si>
    <r>
      <t xml:space="preserve">Varrição de Passeios/Arruamentos/Estacionamentos </t>
    </r>
    <r>
      <rPr>
        <b/>
        <u/>
        <sz val="12"/>
        <color rgb="FF000000"/>
        <rFont val="Calibri"/>
        <family val="2"/>
        <scheme val="minor"/>
      </rPr>
      <t>COM</t>
    </r>
    <r>
      <rPr>
        <b/>
        <sz val="12"/>
        <color rgb="FF000000"/>
        <rFont val="Calibri"/>
        <family val="2"/>
        <scheme val="minor"/>
      </rPr>
      <t xml:space="preserve"> revestimento</t>
    </r>
  </si>
  <si>
    <r>
      <t xml:space="preserve">Varrição de Passeios/Arruamentos/Estacionamentos </t>
    </r>
    <r>
      <rPr>
        <b/>
        <u/>
        <sz val="12"/>
        <color rgb="FF000000"/>
        <rFont val="Calibri"/>
        <family val="2"/>
        <scheme val="minor"/>
      </rPr>
      <t>SEM</t>
    </r>
    <r>
      <rPr>
        <b/>
        <sz val="12"/>
        <color rgb="FF000000"/>
        <rFont val="Calibri"/>
        <family val="2"/>
        <scheme val="minor"/>
      </rPr>
      <t xml:space="preserve"> revestimento</t>
    </r>
  </si>
  <si>
    <r>
      <t xml:space="preserve">ASG - COPEIRA </t>
    </r>
    <r>
      <rPr>
        <b/>
        <sz val="10"/>
        <color rgb="FFFF0000"/>
        <rFont val="Calibri"/>
        <family val="2"/>
        <scheme val="minor"/>
      </rPr>
      <t>SEM PERICULOSIDADE</t>
    </r>
  </si>
  <si>
    <r>
      <t>ASG - JARDINEIRO -</t>
    </r>
    <r>
      <rPr>
        <b/>
        <sz val="10"/>
        <color rgb="FFFF0000"/>
        <rFont val="Calibri"/>
        <family val="2"/>
        <scheme val="minor"/>
      </rPr>
      <t xml:space="preserve"> SEM PERICULOSIDADE</t>
    </r>
  </si>
  <si>
    <r>
      <t xml:space="preserve">13º (décimo terceiro) Salário </t>
    </r>
    <r>
      <rPr>
        <b/>
        <sz val="10"/>
        <color rgb="FFFF0000"/>
        <rFont val="Calibri"/>
        <family val="2"/>
        <scheme val="minor"/>
      </rPr>
      <t>= (1/12)*100</t>
    </r>
  </si>
  <si>
    <r>
      <t xml:space="preserve">C1-A  PIS </t>
    </r>
    <r>
      <rPr>
        <b/>
        <sz val="10"/>
        <color rgb="FFFF0000"/>
        <rFont val="Calibri"/>
        <family val="2"/>
        <scheme val="minor"/>
      </rPr>
      <t xml:space="preserve">(depende do regime de tributação)   </t>
    </r>
  </si>
  <si>
    <r>
      <t>C1-B  COFINS</t>
    </r>
    <r>
      <rPr>
        <b/>
        <sz val="10"/>
        <color rgb="FFFF0000"/>
        <rFont val="Calibri"/>
        <family val="2"/>
        <scheme val="minor"/>
      </rPr>
      <t xml:space="preserve"> (depende do regime de tributação)  </t>
    </r>
  </si>
  <si>
    <r>
      <t xml:space="preserve">C.3 - Outros </t>
    </r>
    <r>
      <rPr>
        <b/>
        <sz val="10"/>
        <color rgb="FFFF0000"/>
        <rFont val="Calibri"/>
        <family val="2"/>
        <scheme val="minor"/>
      </rPr>
      <t xml:space="preserve">(ex. CPRB)      </t>
    </r>
    <r>
      <rPr>
        <b/>
        <sz val="10"/>
        <color rgb="FF000000"/>
        <rFont val="Calibri"/>
        <family val="2"/>
        <scheme val="minor"/>
      </rPr>
      <t xml:space="preserve">      </t>
    </r>
  </si>
  <si>
    <r>
      <t xml:space="preserve">ASG Jardineiro </t>
    </r>
    <r>
      <rPr>
        <sz val="10"/>
        <color rgb="FFFF0000"/>
        <rFont val="Calibri"/>
        <family val="2"/>
        <scheme val="minor"/>
      </rPr>
      <t>sem AP</t>
    </r>
  </si>
  <si>
    <r>
      <t xml:space="preserve">ASG Copeira </t>
    </r>
    <r>
      <rPr>
        <sz val="10"/>
        <color rgb="FFFF0000"/>
        <rFont val="Calibri"/>
        <family val="2"/>
        <scheme val="minor"/>
      </rPr>
      <t>sem AP</t>
    </r>
  </si>
  <si>
    <t>FICCO/CG</t>
  </si>
  <si>
    <t>Nota 1. Para as áreas descatacadas em vermelho adotou-se o previsto no item 9, do Anexo VI-B, da IN SEGES n. 5/20217, ou seja, igualou-se a área à produtividade: "9. Nos casos em que a área física a ser contratada for menor que a estabelecida para a produtividade mínima de referência estabelecida neste anexo, esta poderá ser considerada para efeito da contratação. "</t>
  </si>
  <si>
    <t>BASE QUADRANTE/CRA</t>
  </si>
  <si>
    <r>
      <t xml:space="preserve">ASG - JARDINEIRO </t>
    </r>
    <r>
      <rPr>
        <b/>
        <sz val="10"/>
        <color rgb="FFFF0000"/>
        <rFont val="Calibri"/>
        <family val="2"/>
        <scheme val="minor"/>
      </rPr>
      <t>SEM PERICULOSIDADE</t>
    </r>
  </si>
  <si>
    <t>BASE FAZENDÁRIA/DRS</t>
  </si>
  <si>
    <t>Valor Unitário (R$)</t>
  </si>
  <si>
    <t>Valor Total 24 meses</t>
  </si>
  <si>
    <t>Subtotal CG</t>
  </si>
  <si>
    <t>Subtotal CRA</t>
  </si>
  <si>
    <t>Subtotal NVI</t>
  </si>
  <si>
    <r>
      <t xml:space="preserve">ASG JARDINEIRO </t>
    </r>
    <r>
      <rPr>
        <b/>
        <sz val="10"/>
        <color rgb="FFFF0000"/>
        <rFont val="Calibri"/>
        <family val="2"/>
        <scheme val="minor"/>
      </rPr>
      <t>SEM PERICULOSIDADE</t>
    </r>
  </si>
  <si>
    <r>
      <t>ASG Jardineiro</t>
    </r>
    <r>
      <rPr>
        <sz val="10"/>
        <color rgb="FFFF0000"/>
        <rFont val="Calibri"/>
        <family val="2"/>
        <scheme val="minor"/>
      </rPr>
      <t xml:space="preserve"> sem AP</t>
    </r>
  </si>
  <si>
    <t>Subtotal TLS</t>
  </si>
  <si>
    <t>Subtotal PPA</t>
  </si>
  <si>
    <t>3.2. Materiais SOB DEMANDA</t>
  </si>
  <si>
    <t>Valor dos Serviços de LIMPEZA - 1.1 (R$)</t>
  </si>
  <si>
    <t xml:space="preserve">Subitem </t>
  </si>
  <si>
    <t>1.1</t>
  </si>
  <si>
    <t>Áreas Internas (m²)</t>
  </si>
  <si>
    <t>Áreas Externas (m²)</t>
  </si>
  <si>
    <t>SEMESTRAL</t>
  </si>
  <si>
    <t>QUADRIMESTRAL</t>
  </si>
  <si>
    <t>LIMPEZA, HIGIENIZAÇÃO E DESINFECÇÃO DE RESERVATÓRIOS DE ÁGUA</t>
  </si>
  <si>
    <t>DEDETIZAÇÃO E DESINSETIZAÇÃO</t>
  </si>
  <si>
    <r>
      <t xml:space="preserve">Endereço </t>
    </r>
    <r>
      <rPr>
        <sz val="12"/>
        <color rgb="FFFF0000"/>
        <rFont val="Calibri"/>
        <family val="2"/>
        <scheme val="minor"/>
      </rPr>
      <t xml:space="preserve">(digite o endereço no formato </t>
    </r>
    <r>
      <rPr>
        <i/>
        <sz val="12"/>
        <color rgb="FFFF0000"/>
        <rFont val="Calibri"/>
        <family val="2"/>
        <scheme val="minor"/>
      </rPr>
      <t>Logradouro, nº, Complemento - Bairro</t>
    </r>
    <r>
      <rPr>
        <sz val="12"/>
        <color rgb="FFFF0000"/>
        <rFont val="Calibri"/>
        <family val="2"/>
        <scheme val="minor"/>
      </rPr>
      <t>)</t>
    </r>
    <r>
      <rPr>
        <sz val="12"/>
        <color rgb="FF000000"/>
        <rFont val="Calibri"/>
        <family val="2"/>
        <scheme val="minor"/>
      </rPr>
      <t>:</t>
    </r>
  </si>
  <si>
    <r>
      <rPr>
        <b/>
        <sz val="12"/>
        <color rgb="FF000000"/>
        <rFont val="Calibri"/>
        <family val="2"/>
        <scheme val="minor"/>
      </rPr>
      <t>6.</t>
    </r>
    <r>
      <rPr>
        <sz val="12"/>
        <color rgb="FF000000"/>
        <rFont val="Calibri"/>
        <family val="2"/>
        <scheme val="minor"/>
      </rPr>
      <t xml:space="preserve"> Estamos cientes e aceitamos as condições do Edital do Pregão Eletrônico em referência, inclusive as fixadas para pagamento.</t>
    </r>
  </si>
  <si>
    <r>
      <rPr>
        <b/>
        <sz val="12"/>
        <color rgb="FF000000"/>
        <rFont val="Calibri"/>
        <family val="2"/>
        <scheme val="minor"/>
      </rPr>
      <t>7.</t>
    </r>
    <r>
      <rPr>
        <sz val="12"/>
        <color rgb="FF000000"/>
        <rFont val="Calibri"/>
        <family val="2"/>
        <scheme val="minor"/>
      </rPr>
      <t xml:space="preserve"> Esta proposta é válida por no mínimo 90 (noventa) dias, a contar da data estabelecida para a sua apresentação.</t>
    </r>
  </si>
  <si>
    <t>Valor Global da CONTRATAÇÃO em 2 anos</t>
  </si>
  <si>
    <t>Valor Total em 2 anos</t>
  </si>
  <si>
    <t xml:space="preserve">Quantidade de empregados </t>
  </si>
  <si>
    <t>Quantidade de empregados</t>
  </si>
  <si>
    <t>DEPRECIAÇÃO DE EQUIPAMENTOS (gasto mensal) adotado 8 anos e residual=20%</t>
  </si>
  <si>
    <t>Valor Total (R$)</t>
  </si>
  <si>
    <t>MANUTENÇÃO DE EQUIPAMENTOS (GASTO MENSAL) - adotado 0,50% a.m.</t>
  </si>
  <si>
    <r>
      <t>ÁGUA SANITÁRIA, de 1ª qualidade. Solução aquosa a base de hipoclorito de sódio com teor de </t>
    </r>
    <r>
      <rPr>
        <b/>
        <sz val="10"/>
        <color rgb="FF000000"/>
        <rFont val="Calibri"/>
        <family val="2"/>
      </rPr>
      <t>cloro ativo</t>
    </r>
    <r>
      <rPr>
        <sz val="10"/>
        <color rgb="FF000000"/>
        <rFont val="Calibri"/>
        <family val="2"/>
      </rPr>
      <t xml:space="preserve"> entre 2,0% e 5,5% p.p., durante o prazo de validade de no máximo 6 meses, embalada conforme NBR 13390; rótulo contendo: nome do produto, modo de usar, cuidados com a conservação, limitações de uso, princípio ativo, volume líquido, precauções em caso de acidentes, número do lote, data de fabricação, prazo de validade, registro no Ministério da Saúde, químico responsável e seu registro do CRQ. </t>
    </r>
  </si>
  <si>
    <r>
      <t xml:space="preserve">Carro multiuso funcional </t>
    </r>
    <r>
      <rPr>
        <i/>
        <sz val="10"/>
        <color rgb="FF000000"/>
        <rFont val="Calibri"/>
        <family val="2"/>
      </rPr>
      <t>master</t>
    </r>
    <r>
      <rPr>
        <sz val="10"/>
        <color rgb="FF000000"/>
        <rFont val="Calibri"/>
        <family val="2"/>
      </rPr>
      <t xml:space="preserve">, </t>
    </r>
    <r>
      <rPr>
        <u/>
        <sz val="10"/>
        <color rgb="FF000000"/>
        <rFont val="Calibri"/>
        <family val="2"/>
      </rPr>
      <t>com</t>
    </r>
    <r>
      <rPr>
        <sz val="10"/>
        <color rgb="FF000000"/>
        <rFont val="Calibri"/>
        <family val="2"/>
      </rPr>
      <t xml:space="preserve"> carrinho de limpeza com duas águas (sem necessidade de torcedor de MOP), com 01 (um) saco em poliéster de 90 litros acoplado e 04 (quatro) baldes, um de cada cor, de 04 litros cada, com presilhas nas laterais para cabos de vassoura/rodos/esfregão. O carro deve ter 1,15m de comprimento, 1,10m de altura e 0,50m de largura, com bordas arredondadas, fabricado em polipropileno e com armação tubular em alumínio, com rodízios fixo e giratório em aço revestido de PVC para a redução de ruídos.</t>
    </r>
  </si>
  <si>
    <t xml:space="preserve"> Valor DEPRECIAÇÃO + MANUTENÇÃO</t>
  </si>
  <si>
    <t xml:space="preserve">Custo MENSAL POR LAVADOR </t>
  </si>
  <si>
    <t>Nº Total de Postos LAVADOR</t>
  </si>
  <si>
    <t>EQUIPAMENTOS DE LAVAGEM DE VEÍCULOS - DEPRECIAÇÃO - Relação estimada</t>
  </si>
  <si>
    <t>Postos</t>
  </si>
  <si>
    <r>
      <rPr>
        <b/>
        <u/>
        <sz val="10"/>
        <color rgb="FF000000"/>
        <rFont val="Calibri"/>
        <family val="2"/>
        <scheme val="minor"/>
      </rPr>
      <t>1. Especificações detalhadas do Açúcar Cristal branco:</t>
    </r>
    <r>
      <rPr>
        <sz val="10"/>
        <color rgb="FF000000"/>
        <rFont val="Calibri"/>
        <family val="2"/>
        <scheme val="minor"/>
      </rPr>
      <t xml:space="preserve"> de primeira qualidade, origem vegetal, contendo no mínimo 98,3% de sacarose de cana-de-açúcar. Livre de fermentação, de cor clara, sem sujidades, isenta de matéria terrosa, parasitos e detritos animais ou vegetais. Pacote de polietileno transparente com 5 kg. Apresentar rotulagem de acordo com a legislação vigente. Validade mínima de 12 meses. Produto equivalente ou superior:Delta, Cristal de Minas, Guarani, União, Euroçucar.</t>
    </r>
  </si>
  <si>
    <r>
      <rPr>
        <b/>
        <u/>
        <sz val="10"/>
        <color rgb="FF000000"/>
        <rFont val="Calibri"/>
        <family val="2"/>
        <scheme val="minor"/>
      </rPr>
      <t>4. Especificações detalhadas do café:</t>
    </r>
    <r>
      <rPr>
        <sz val="10"/>
        <color rgb="FF000000"/>
        <rFont val="Calibri"/>
        <family val="2"/>
        <scheme val="minor"/>
      </rPr>
      <t xml:space="preserve"> O Aspecto em pó homogêneo, torrado e moído. Apresentar selos de pureza e categoria de qualidade (PQC) da ABIC, em plena validade, ou Laudo de avaliação do café emitido por laboratório especializado, com nota de Qualidade Global mínima de 6,0 pontos na Escala Sensorial do Café e teor máximo 1% de impureza. Categoria Superior. Predominantemente café arábica. Bebida de característica dura. Embalagem a vácuo, em pacotes de 500 g (quinhentos gramas) com registro da data de fabricação e validade estampadas no rótulo. Validade remanescente de, no mínimo, 180 dias contados da data de entrega pelo fornecedor. Detalhamento da especificação conforme site da ABIC: www.abic.com.br/nivelminimodequalidade/modelosdeedital/categoriasuperior. Em caso de dúvidas, amostras serão retiradas e enviadas aos laboratórios cadastrados pela ABIC (citados na página do site acima) para verificação de teor de impurezas e categoria de qualidade do café. No caso de reprovação, os custos advindos das análises, bem como as sanções decorrentes serão suportadas pelo fornecedor.</t>
    </r>
  </si>
  <si>
    <r>
      <rPr>
        <b/>
        <u/>
        <sz val="10"/>
        <color rgb="FF000000"/>
        <rFont val="Calibri"/>
        <family val="2"/>
        <scheme val="minor"/>
      </rPr>
      <t>5. Especificações detalhadas do chá:</t>
    </r>
    <r>
      <rPr>
        <sz val="10"/>
        <color rgb="FF000000"/>
        <rFont val="Calibri"/>
        <family val="2"/>
        <scheme val="minor"/>
      </rPr>
      <t xml:space="preserve"> Diversos sabores, caixa c/10 saquinhos 20g. Validade residual mínima de 180 dias quando do recebimento.</t>
    </r>
  </si>
  <si>
    <r>
      <rPr>
        <b/>
        <u/>
        <sz val="10"/>
        <color rgb="FF000000"/>
        <rFont val="Calibri"/>
        <family val="2"/>
        <scheme val="minor"/>
      </rPr>
      <t>6. Especificações detalhadas do Guardanapo:</t>
    </r>
    <r>
      <rPr>
        <sz val="10"/>
        <color rgb="FF000000"/>
        <rFont val="Calibri"/>
        <family val="2"/>
        <scheme val="minor"/>
      </rPr>
      <t xml:space="preserve"> Guardanapos de papel, embalagem com 50 unidades.</t>
    </r>
  </si>
  <si>
    <r>
      <rPr>
        <b/>
        <u/>
        <sz val="10"/>
        <color rgb="FF000000"/>
        <rFont val="Calibri"/>
        <family val="2"/>
        <scheme val="minor"/>
      </rPr>
      <t>7. Especificações detalhadas do Filtro de Café</t>
    </r>
    <r>
      <rPr>
        <b/>
        <sz val="10"/>
        <color rgb="FF000000"/>
        <rFont val="Calibri"/>
        <family val="2"/>
        <scheme val="minor"/>
      </rPr>
      <t xml:space="preserve">: </t>
    </r>
    <r>
      <rPr>
        <sz val="10"/>
        <color rgb="FF000000"/>
        <rFont val="Calibri"/>
        <family val="2"/>
        <scheme val="minor"/>
      </rPr>
      <t>Coador descartável de café, material papel, tamanho 103. Caixa com 30 unidades. Marcas de Ref. Melitta, Jovita, Três Corações ou similar.</t>
    </r>
  </si>
  <si>
    <r>
      <rPr>
        <b/>
        <u/>
        <sz val="10"/>
        <color rgb="FF000000"/>
        <rFont val="Calibri"/>
        <family val="2"/>
        <scheme val="minor"/>
      </rPr>
      <t>8. Especificações detalhadas da palheta descartável para café (mexedor)</t>
    </r>
    <r>
      <rPr>
        <sz val="10"/>
        <color rgb="FF000000"/>
        <rFont val="Calibri"/>
        <family val="2"/>
        <scheme val="minor"/>
      </rPr>
      <t>: Palheta descartável feita em poliestireno atóxico comprimento entre 8 a 9 cm.</t>
    </r>
  </si>
  <si>
    <t>Capacidade total (m³) * 1000</t>
  </si>
  <si>
    <t>Nota 5. As áreas das piscinas foram excluídas das áreas externas (Varrição de passeios e arruamentos com revestimento).</t>
  </si>
  <si>
    <t>Nota 6. Posto Esdras possui ambiente compartilhado, cujos reservatórios não estão sob responsabilidade da PF.</t>
  </si>
  <si>
    <t>Piso frio / acarpetado 40h/s</t>
  </si>
  <si>
    <t>Trimestral*2,66</t>
  </si>
  <si>
    <t>Face interna com risco</t>
  </si>
  <si>
    <t>Área fora da zona urbana (m²)</t>
  </si>
  <si>
    <t>Gratificação por função de auxiliar de jardinagem / limpador de vidros</t>
  </si>
  <si>
    <t xml:space="preserve">unidade </t>
  </si>
  <si>
    <t>=(1/produtividade) * (1/171,60)*(32) onde 32 é o resultado de 8h diárias 4 vezes no mês</t>
  </si>
  <si>
    <t>=(1/produtividade) * (1/171,60)*(16) onde 16 é o resultado de 8h diárias 2 vezes por mês</t>
  </si>
  <si>
    <t>=(1/produtividade) * (1/171,60)*(8) onde 8 é o resultado de 8h diárias 1 vez por mês</t>
  </si>
  <si>
    <t>=(1/produtividade) * (1/171,60)*(4) onde 4 é o resultado de 4h diárias 1 vez por mês</t>
  </si>
  <si>
    <t>=(1/produtividade) * (1/171,60)*(1,33) onde 1,33 é o resultado de 8h diárias diluídas em seis meses</t>
  </si>
  <si>
    <t xml:space="preserve">            40 corresponde a jornada semanal</t>
  </si>
  <si>
    <t>Referência - jornada de 40h semanais</t>
  </si>
  <si>
    <t>Subtotal DRS</t>
  </si>
  <si>
    <t>Estacionamento locado e STAND TIRO - EMBRAPA</t>
  </si>
  <si>
    <t>ASG ÁREA EXTERNA</t>
  </si>
  <si>
    <t>GISE e FICCO</t>
  </si>
  <si>
    <t>Base Quadrante</t>
  </si>
  <si>
    <t>Base Fazendária</t>
  </si>
  <si>
    <t>GISE e NPA</t>
  </si>
  <si>
    <t>Valor MENSAL (R$)</t>
  </si>
  <si>
    <t>Valor Anual (R$)</t>
  </si>
  <si>
    <t xml:space="preserve"> Valor DEPRECIAÇÃO + MANUTENÇÃO (R$)</t>
  </si>
  <si>
    <t>EQUIPAMENTOS EMPREGADOS NA EXECUÇÃO DOS SERVIÇOS - COM COMODATO</t>
  </si>
  <si>
    <t>ASG com função de copeira</t>
  </si>
  <si>
    <t>ASG  com função de copeira</t>
  </si>
  <si>
    <t>ASG copeira</t>
  </si>
  <si>
    <t>Protetor solar FPS 30 no mínimo - para execução de serviços em áreas externas</t>
  </si>
  <si>
    <t xml:space="preserve">SEMANAL </t>
  </si>
  <si>
    <t>TRATAMENTO DE PISCINAS</t>
  </si>
  <si>
    <t>Formato /
Revestimento</t>
  </si>
  <si>
    <t>retangular / vinil</t>
  </si>
  <si>
    <t>oval / fibra</t>
  </si>
  <si>
    <t>retangular / concreto</t>
  </si>
  <si>
    <t>1 de 1000L</t>
  </si>
  <si>
    <t>2 de 1000L</t>
  </si>
  <si>
    <t>1 de 1500L</t>
  </si>
  <si>
    <t>1 de 2000L</t>
  </si>
  <si>
    <t>2 de 2500L</t>
  </si>
  <si>
    <t>3 de 1000L</t>
  </si>
  <si>
    <t>Açucareiro plástico hermético de aproximadamente 480ml, com tapa.</t>
  </si>
  <si>
    <t>Auxílio Creche (IN 147/2026)</t>
  </si>
  <si>
    <t>Valor do Reembolso</t>
  </si>
  <si>
    <t>Estimativa</t>
  </si>
  <si>
    <r>
      <t xml:space="preserve">Adicional de Férias </t>
    </r>
    <r>
      <rPr>
        <b/>
        <sz val="10"/>
        <color rgb="FFFF0000"/>
        <rFont val="Calibri"/>
        <family val="2"/>
        <scheme val="minor"/>
      </rPr>
      <t>(Conta vinculada)</t>
    </r>
  </si>
  <si>
    <t>LIXEIRA para banheiro com pedal, mínimo de 15 lts, aço inox ou equivalente</t>
  </si>
  <si>
    <t>Quant. Anual</t>
  </si>
  <si>
    <t>VALOR MENSAL POR POSTO (R$)</t>
  </si>
  <si>
    <t xml:space="preserve">Canecão/Leiteira de alumínio de 3lts </t>
  </si>
  <si>
    <r>
      <t xml:space="preserve">DISPENSER para Saboneteira, material suporte plástico, material reservatório abs, com acabamento superficial plástico abs, </t>
    </r>
    <r>
      <rPr>
        <b/>
        <sz val="10"/>
        <color theme="1"/>
        <rFont val="Calibri"/>
        <family val="2"/>
        <scheme val="minor"/>
      </rPr>
      <t>capacidade 1400 ml,</t>
    </r>
    <r>
      <rPr>
        <sz val="10"/>
        <color theme="1"/>
        <rFont val="Calibri"/>
        <family val="2"/>
        <scheme val="minor"/>
      </rPr>
      <t xml:space="preserve"> tipo fixação autocolante, características adicionais: </t>
    </r>
    <r>
      <rPr>
        <u/>
        <sz val="10"/>
        <color theme="1"/>
        <rFont val="Calibri"/>
        <family val="2"/>
        <scheme val="minor"/>
      </rPr>
      <t>visor frontal transparente</t>
    </r>
    <r>
      <rPr>
        <sz val="10"/>
        <color theme="1"/>
        <rFont val="Calibri"/>
        <family val="2"/>
        <scheme val="minor"/>
      </rPr>
      <t xml:space="preserve">, facilitando a visualização e abastecimento do produto, cor única. Parâmetro mínimo de qualidade: </t>
    </r>
    <r>
      <rPr>
        <b/>
        <sz val="10"/>
        <color theme="1"/>
        <rFont val="Calibri"/>
        <family val="2"/>
        <scheme val="minor"/>
      </rPr>
      <t>Tork,</t>
    </r>
    <r>
      <rPr>
        <sz val="10"/>
        <color theme="1"/>
        <rFont val="Calibri"/>
        <family val="2"/>
        <scheme val="minor"/>
      </rPr>
      <t xml:space="preserve"> Santher, Melhoramentos, JPLUS ou Kimberly Clark.</t>
    </r>
  </si>
  <si>
    <t>Nº Total de Postos</t>
  </si>
  <si>
    <t>Custo anual por posto</t>
  </si>
  <si>
    <t>Custo MENSAL EPIs por posto</t>
  </si>
  <si>
    <t>Preço Anual (R$)</t>
  </si>
  <si>
    <t>Preço UNITÁRIO (R$)</t>
  </si>
  <si>
    <t>ASG AI/AE</t>
  </si>
  <si>
    <t>Custo MENSAL (R$)</t>
  </si>
  <si>
    <t>Quant.</t>
  </si>
  <si>
    <t>EPIs - DESCRIÇÃO E QUANTITATIVOS ESTIMADOS POR PRESTADOR/ANO</t>
  </si>
  <si>
    <t>CALÇA de elástico, tecido tactel 100% poliamida, características: tecido leve e de toque macio.</t>
  </si>
  <si>
    <t>CALÇA: em brim leve em cor escura, tamanhos variados, com bolsos laterais e traseiros.</t>
  </si>
  <si>
    <t>BOTA antiderrapante e impermeável.</t>
  </si>
  <si>
    <t>CALÇADO: tipo tênis, sapato baixo (tipo extremo conforto), solado antiderrapante.</t>
  </si>
  <si>
    <t>AGASALHO DE FRIO, com zíper frontal e dois bolsos verdadeiros frontais, manga comprida com punho e elástico.</t>
  </si>
  <si>
    <t>LIMPEZA - ITEM 1</t>
  </si>
  <si>
    <t>Saco Plástico p/ lixo 40 litros (pct c/100 unidades), para coleta de lixo sólido, de cor azul ou preto, espessura mínima de 6 micras parede dupla.</t>
  </si>
  <si>
    <t>Saco Plástico p/ lixo 60 litros (pct c/100 unidades), para coleta de lixo sólido, de cor azul ou preto, espessura mínima de 6 micras parede dupla.</t>
  </si>
  <si>
    <t>Saco capacidade 20L, para aspirador de pó e líquido.</t>
  </si>
  <si>
    <t>Sabão em gel.</t>
  </si>
  <si>
    <t>627261</t>
  </si>
  <si>
    <t>479160</t>
  </si>
  <si>
    <t>392302</t>
  </si>
  <si>
    <t>LIMPEZA - ITEM 1 - Quantitativo ANUAL estimado</t>
  </si>
  <si>
    <t>265844</t>
  </si>
  <si>
    <t>Soprador de folhas a bateria, potência 3.000W</t>
  </si>
  <si>
    <t>TESOURA DE PODA (grande). Aplicação jardinagem</t>
  </si>
  <si>
    <t>Quant. Total</t>
  </si>
  <si>
    <t>m²</t>
  </si>
  <si>
    <t>3 de 500L 
2 de 2000L</t>
  </si>
  <si>
    <t>4 de 500L 
1 de 1000L
1 de 5000L</t>
  </si>
  <si>
    <t>Piscinas / Dimensões e Volume</t>
  </si>
  <si>
    <t>1 de 7x3,5x1,4 / 34300L</t>
  </si>
  <si>
    <t>1 de 5,6x3x1,5 / 25200L</t>
  </si>
  <si>
    <t>VALOR MENSAL COM LDI (R$)</t>
  </si>
  <si>
    <t>1.3. Materiais SOB DEMANDA</t>
  </si>
  <si>
    <t>Valor do m³ (R$)</t>
  </si>
  <si>
    <t>Valor do m² (R$)</t>
  </si>
  <si>
    <t>1 de 3x7x1,5 / 31500L</t>
  </si>
  <si>
    <t>Total em m³ por Unidade</t>
  </si>
  <si>
    <t>Periodicidade/Nº de aplicações/ano</t>
  </si>
  <si>
    <t>2.2. Materiais SOB DEMANDA</t>
  </si>
  <si>
    <t>G1</t>
  </si>
  <si>
    <t xml:space="preserve">Grupo </t>
  </si>
  <si>
    <t xml:space="preserve">Nota 3: Obs.: (1) Para o cálculo das despesas com depreciação de equipamentos e ferramentas, foi considerado que: a grande maioria dos equipamentos e ferramentas trabalham em condições razoavelmente uniformes; os equipamentos e ferramentas sujeitos a expressiva variação de desgaste trabalham em condições médias de utilização; a vida útil sugerida pelos fabricantes é adequada para condições médias; os valores residuais dos equipamentos, assim considerado aqueles que o mercado estaria disposto a pagar por eles, no estado em que se encontram, após o transcurso de sua vida útil, são os resultantes das atualizações das pesquisas realizadas. Como resultado destas considerações adotamos o método da ‘linha reta’ para o cálculo cujo valor horário da depreciação é dado pela fórmula linear: D =  VA – R / n. MTA, onde; d = Depreciação, R = Valor residual, VA = Valor de aquisição, n = Vida útil e MTA = Quantidade de meses trabalhados por ano. (Item 28 , TC 019.281/2009-8  - TCU na Internet: AC-1399-21/10-P). </t>
  </si>
  <si>
    <t>RODO para pia. Material: alumínio e borracha, medida aproximada: mínimo de 15 cm.</t>
  </si>
  <si>
    <t>Rodo duplo com cabo de alumínio e borracha c/ cabo de 1,5 m – Base de 60 cm.</t>
  </si>
  <si>
    <t>Rodo com cabo de alumínio e borracha c/ cabo de 1,5 m–base de 40 cm</t>
  </si>
  <si>
    <t>RODO Limpa Vidros, 2 em 1, com régua de 25cm e com cabo de 50cm. Dimensões aproximadas: Altura da Base: 17cm; Largura Superfície Emborrachada: 25cm; Largura Superfície Microfibra: 27cm.</t>
  </si>
  <si>
    <t>Plano Odontológico</t>
  </si>
  <si>
    <r>
      <t xml:space="preserve">Auxílio Saúde </t>
    </r>
    <r>
      <rPr>
        <b/>
        <sz val="10"/>
        <color rgb="FFFF0000"/>
        <rFont val="Calibri"/>
        <family val="2"/>
        <scheme val="minor"/>
      </rPr>
      <t>(19ª cláusula CCT)</t>
    </r>
  </si>
  <si>
    <r>
      <t xml:space="preserve">Plano Odontológico </t>
    </r>
    <r>
      <rPr>
        <b/>
        <sz val="10"/>
        <color rgb="FFFF0000"/>
        <rFont val="Calibri"/>
        <family val="2"/>
        <scheme val="minor"/>
      </rPr>
      <t>(20ª cláusula CCT)</t>
    </r>
  </si>
  <si>
    <t>Esquadria Face interna sem risco</t>
  </si>
  <si>
    <t>COPEIRA - ITEM 2</t>
  </si>
  <si>
    <t>ITEM 2</t>
  </si>
  <si>
    <t>LIMPEZA - ITEM 1 - Quantitativo MENSAL estimado por unidade</t>
  </si>
  <si>
    <t>Seq. Pesq.</t>
  </si>
  <si>
    <t>Valor UNIT. (R$)</t>
  </si>
  <si>
    <t>Limpa vidro, multiuso com álcool para limpeza de vidros</t>
  </si>
  <si>
    <t>Lustra móveis à base de cera natural e sintética; coadjuvante; emulsificante, perfume, preservativo, silicone a água, - com registro no Ministério da Saúde.</t>
  </si>
  <si>
    <t>pcte 250g</t>
  </si>
  <si>
    <t>Bicarbonato de sódio para aplicação na limpeza de filtros, geladeiras, entre outros.</t>
  </si>
  <si>
    <t>LIMPEZA - ITEM 1 - Quantidade estimada por unidade</t>
  </si>
  <si>
    <t>embal. c/ 30 unidades</t>
  </si>
  <si>
    <t>Caixa 10 unid.</t>
  </si>
  <si>
    <t>Embal. c/ 50 unid.</t>
  </si>
  <si>
    <t>Caixa 500 unid.</t>
  </si>
  <si>
    <t>Açúcar em sachês de 5 gramas</t>
  </si>
  <si>
    <t>Chá em sachês de boa qualidade (Leão, Dr. Oetker ou similar) – Diversos sabores (caixa c/ 10 unidades 20g - saches 2g) – capim cidreira, erva doce, camomila, hortelã e maçã.</t>
  </si>
  <si>
    <t>Guardanapo de papel com dimensões de 24 x 22cm, folha simples.</t>
  </si>
  <si>
    <t>Palheta descartável para café (mexedor) com 8,5 cm aproximadamente.</t>
  </si>
  <si>
    <r>
      <t>REFIL DE SABONETE LÍQUIDO para saboneteiras, glicerinado, fragrância erva doce, com PH neutro, para uso em saboneteira, diluição: </t>
    </r>
    <r>
      <rPr>
        <u/>
        <sz val="10"/>
        <color theme="1"/>
        <rFont val="Calibri"/>
        <family val="2"/>
        <scheme val="minor"/>
      </rPr>
      <t>pronto uso</t>
    </r>
    <r>
      <rPr>
        <sz val="10"/>
        <color theme="1"/>
        <rFont val="Calibri"/>
        <family val="2"/>
        <scheme val="minor"/>
      </rPr>
      <t>, com registro no Ministério da Saúde. Embalagem compra: refil de 1,4 litros (marca TORK ou similar).</t>
    </r>
  </si>
  <si>
    <t>Probabilidade  →</t>
  </si>
  <si>
    <t>Dias por Ano</t>
  </si>
  <si>
    <t>Substituição durante licença maternidade (provisão de férias e adicional de férias)</t>
  </si>
  <si>
    <t>Subtotal antes da incidência de proporcional de férias, 1/3 e 13º sobre custo de reposição</t>
  </si>
  <si>
    <t>Proporcional de férias, 1/3 e 13º sobre custo de reposição (exceto afastamento maternidade)</t>
  </si>
  <si>
    <t>Subtotal antes da incidência do submódulo 2.2 sobre o custo de reposição</t>
  </si>
  <si>
    <t>Incidência do submódulo 2.2 sobre o custo de reposição</t>
  </si>
  <si>
    <t>Substituição durante demais ausências legais (paternidade, acidente de trabalho, doença, etc.)</t>
  </si>
  <si>
    <t>Base para cálculo dos Custos Indiretos = Módulo 1 + Módulo 2 + Módulo 3 + Módulo 4 + Módulo (BCCI)</t>
  </si>
  <si>
    <t>Base para cálculo dos Lucros (BCL) = BCCI + Custos Indiretos</t>
  </si>
  <si>
    <t>Percentual de Custos Indiretos Lucro e Tributos (CILT) = Total Módulo 6 / Base cálculo Custos Indiretos (BCCI)</t>
  </si>
  <si>
    <r>
      <t xml:space="preserve">C.2-A ISS </t>
    </r>
    <r>
      <rPr>
        <b/>
        <sz val="10"/>
        <color rgb="FFFF0000"/>
        <rFont val="Calibri"/>
        <family val="2"/>
        <scheme val="minor"/>
      </rPr>
      <t xml:space="preserve">(5%)       </t>
    </r>
    <r>
      <rPr>
        <b/>
        <sz val="10"/>
        <color rgb="FF000000"/>
        <rFont val="Calibri"/>
        <family val="2"/>
        <scheme val="minor"/>
      </rPr>
      <t xml:space="preserve">   </t>
    </r>
  </si>
  <si>
    <t>embal. 5 unid.</t>
  </si>
  <si>
    <t xml:space="preserve">Total </t>
  </si>
  <si>
    <t>Substituição nas Ausências Legais</t>
  </si>
  <si>
    <t>Estacionamento externo e STAND TIRO - EMBRAPA</t>
  </si>
  <si>
    <t>Percentual de Custos Indiretos e Lucro:</t>
  </si>
  <si>
    <t>Percentual de Tributos:</t>
  </si>
  <si>
    <t>Total Anual (R$)</t>
  </si>
  <si>
    <t>Dedetização</t>
  </si>
  <si>
    <t>Tratamento Piscinas</t>
  </si>
  <si>
    <t>ITEM 1 - Valor Anual dos serviços (R$)</t>
  </si>
  <si>
    <t>Serviços de Apoio - Valor MENSAL com LDI (R$)</t>
  </si>
  <si>
    <t>Serviços de Apoio - Valor Total Anual com LDI (R$)</t>
  </si>
  <si>
    <t>Relógio de Ponto Biométrico, homologado pelo MTE.</t>
  </si>
  <si>
    <t>À Superintendência Regional de Polícia Federal em Mato Grosso do Sul</t>
  </si>
  <si>
    <t>Assunto: Pregão Eletrônico nº  ........../202....... SR/PF/MS</t>
  </si>
  <si>
    <r>
      <t>Substituto na cobertura de Férias</t>
    </r>
    <r>
      <rPr>
        <b/>
        <sz val="10"/>
        <color rgb="FFFF0000"/>
        <rFont val="Calibri"/>
        <family val="2"/>
        <scheme val="minor"/>
      </rPr>
      <t xml:space="preserve"> (Conta vinculada)</t>
    </r>
  </si>
  <si>
    <t>Seq. Pesq. Preço</t>
  </si>
  <si>
    <t>Lavador</t>
  </si>
  <si>
    <t>ASG COPEIRA</t>
  </si>
  <si>
    <t>ASG JARDINEIRO</t>
  </si>
  <si>
    <t xml:space="preserve">Total por Categoria </t>
  </si>
  <si>
    <t>Limpeza reservatórios de água</t>
  </si>
  <si>
    <t>MEIA de boa qualidade, cor a definir.</t>
  </si>
  <si>
    <t>CAMISA: 100% algodão, manga curta e gola redonda, Polybrim Light, tergal Verão ou Cedroleve, com emblema da empresa.</t>
  </si>
  <si>
    <t>CAMISA: manga longa e gola redonda com UV Fator de Proteção 50 ou superior Contra Sol e Calor, com emblema da empresa.</t>
  </si>
  <si>
    <t>CAMISA: manga curta em tecido malha PV (malha fria) de poliéster e de viscose ou tecido dry fit 100% polyester, com emblema da empresa.</t>
  </si>
  <si>
    <t>CAMISA: com botões na frente, gola esporte,  dois bolsos nas laterais inferiores, com emblema da empresa.</t>
  </si>
  <si>
    <t>CAMISA polo, manga curta, com botões na frente, cor a definir, com emblema da empresa.</t>
  </si>
  <si>
    <t xml:space="preserve">UNIFORMES - estimativa </t>
  </si>
  <si>
    <t>ASG área externa</t>
  </si>
  <si>
    <t>CAPA DE CHUVA</t>
  </si>
  <si>
    <t>Fachada envidraçada externa</t>
  </si>
  <si>
    <t>Piso frio / acarpetado</t>
  </si>
  <si>
    <t xml:space="preserve">Esquadrias e Fachadas </t>
  </si>
  <si>
    <t>Nota 1. A área da copa do prédio principal, vinculada ao gabinete, de 10,22 m² foi excluída da tabela acima vez que sob responsabilidade do posto exclusivo.</t>
  </si>
  <si>
    <t>Nota 2. Referente a área cedida de 18.000 m² destinada ao pátio de veículos apreendidos  da DPF/PPA, correspondente a 100 m x 150 m acrescidos de 3.000 metros para considerar a limpeza ao redor da cerca, conforme consta no processo da obra de cercamento SEI nº 08335.007526/2023-45 e 08339.000117/2025-40.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</si>
  <si>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</si>
  <si>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</si>
  <si>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</si>
  <si>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</si>
  <si>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</si>
  <si>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</si>
  <si>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</si>
  <si>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</si>
  <si>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</si>
  <si>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</si>
  <si>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</si>
  <si>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</si>
  <si>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</si>
  <si>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</si>
  <si>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</si>
  <si>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</si>
  <si>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</si>
  <si>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</si>
  <si>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</si>
  <si>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</si>
  <si>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</si>
  <si>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</si>
  <si>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</si>
  <si>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</si>
  <si>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</si>
  <si>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</si>
  <si>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</si>
  <si>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</si>
  <si>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</si>
  <si>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</si>
  <si>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</si>
  <si>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</si>
  <si>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</si>
  <si>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</si>
  <si>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</si>
  <si>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</si>
  <si>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51</t>
  </si>
  <si>
    <t>52</t>
  </si>
  <si>
    <t>53</t>
  </si>
  <si>
    <t>54</t>
  </si>
  <si>
    <t>55</t>
  </si>
  <si>
    <t>56</t>
  </si>
  <si>
    <t>57</t>
  </si>
  <si>
    <t>58</t>
  </si>
  <si>
    <t>59</t>
  </si>
  <si>
    <t>60</t>
  </si>
  <si>
    <t>61</t>
  </si>
  <si>
    <t>62</t>
  </si>
  <si>
    <t>63</t>
  </si>
  <si>
    <t>64</t>
  </si>
  <si>
    <t>65</t>
  </si>
  <si>
    <t>66</t>
  </si>
  <si>
    <t>Observações:</t>
  </si>
  <si>
    <t>Jardineiro</t>
  </si>
  <si>
    <t>Estacionamento de veículos externo (locado)</t>
  </si>
  <si>
    <t>Valor Total Mensal (R$)</t>
  </si>
  <si>
    <t xml:space="preserve">Materiais sob demanda para LAVAGEM DE VEÍCULOS </t>
  </si>
  <si>
    <t>Total Item 3 (R$)</t>
  </si>
  <si>
    <t>Total Item 2 (R$)</t>
  </si>
  <si>
    <t>Total Item 1 (R$)</t>
  </si>
  <si>
    <t>Desconto</t>
  </si>
  <si>
    <t>Nota 1: Planilhas - Inserir os valores unitários.</t>
  </si>
  <si>
    <r>
      <rPr>
        <b/>
        <u/>
        <sz val="10"/>
        <color rgb="FF000000"/>
        <rFont val="Calibri"/>
        <family val="2"/>
        <scheme val="minor"/>
      </rPr>
      <t>3. Especificações detalhadas do Adoçante</t>
    </r>
    <r>
      <rPr>
        <sz val="10"/>
        <color rgb="FF000000"/>
        <rFont val="Calibri"/>
        <family val="2"/>
        <scheme val="minor"/>
      </rPr>
      <t>: Adoçante Dietético Líquido à base de Stévia C/ 80ML Edulcorante 100% natural. Não deve conter componentes artificiais como sacarina, ciclamato, aspartame. Não deve conter glúten. Líquido. Embalagem plástica com 80 ml.  Apresentar rotulagem de acordo com a legislação vigente. Validade mínima de 12 meses.</t>
    </r>
  </si>
  <si>
    <t>Desconto sobre %</t>
  </si>
  <si>
    <t>RESUMO LIMPEZA - POSTOS</t>
  </si>
  <si>
    <t>AP</t>
  </si>
  <si>
    <t>Seq. Pesq. Preços</t>
  </si>
  <si>
    <t>MENSAL</t>
  </si>
  <si>
    <t>ANUAL</t>
  </si>
  <si>
    <t>Quant ANUAL</t>
  </si>
  <si>
    <t>Quant MENSAL (R$)</t>
  </si>
  <si>
    <t>37</t>
  </si>
  <si>
    <t>38</t>
  </si>
  <si>
    <t>39</t>
  </si>
  <si>
    <t>40</t>
  </si>
  <si>
    <t>41</t>
  </si>
  <si>
    <t>42</t>
  </si>
  <si>
    <t>43</t>
  </si>
  <si>
    <t>44</t>
  </si>
  <si>
    <t>45</t>
  </si>
  <si>
    <t>46</t>
  </si>
  <si>
    <t>47</t>
  </si>
  <si>
    <t>48</t>
  </si>
  <si>
    <t>49</t>
  </si>
  <si>
    <t>50</t>
  </si>
  <si>
    <t xml:space="preserve">Materiais </t>
  </si>
  <si>
    <t>EPIs</t>
  </si>
  <si>
    <t>Nota 1: No cálculo dos equipamentos cujo resultado integra o módulo 5 da PCFP dos postos de serviços foi calculada dedução do valor de PIS/COFINS, conforme orientação do Caderno Técnico 2019 MPDG pag. 23.</t>
  </si>
  <si>
    <t>Café 500g, tradicional de boa qualidade (Três Corações, Pilão, Melitta, Santa Clara ou similar)</t>
  </si>
  <si>
    <t xml:space="preserve">Nota 2: O percentual de Custos Indiretos e Lucro sugerido de 80% do percentual do serviço com mão de obra justifica-se por se tratar de mero fornecimento de material. </t>
  </si>
  <si>
    <t>DPF/NVI e Pátio de Veículos</t>
  </si>
  <si>
    <t>Sede SR/PF/MS e anexos (CICOR, estac. interno)</t>
  </si>
  <si>
    <t>Nota 2. Considerando as áreas externas da Base Fazendária que contemplam áreas verdes, em razão da demanda e periodicidade dos serviços, haverá compartilhamento do ASG jardineiro da Delegacia.</t>
  </si>
  <si>
    <t>Nota 2. Considerando a localização do pátio de veículos e dada a demanda e periodicidade dos serviços, haverá compartilhamento do ASG jardineiro da Delegacia.</t>
  </si>
  <si>
    <t>Nota 2. Considerando a localização do pátio de veículos e dada a demanda e a periodicidade dos serviços, haverá compartilhamento do ASG jardineiro da Delegacia.</t>
  </si>
  <si>
    <t>BIMESTRAL</t>
  </si>
  <si>
    <t>Valor Total de 6 aplicações ao ano</t>
  </si>
  <si>
    <t>4101-05</t>
  </si>
  <si>
    <t>5134-25</t>
  </si>
  <si>
    <t>A empresa acima identificada, tendo examinado minuciosamente as normas específicas do Pregão Eletrônico nº ......................, conforme as especificações constantes do Termo de Referência, Edital e respectivos anexos, e após tomar conhecimento de todas as condições lá estabelecidas, declara expressamente:</t>
  </si>
  <si>
    <t xml:space="preserve">Nota 4. Na metragem sublinhada da área externa "Varrição de passeios com revestimento", está descontada a área das respectivas piscinas. </t>
  </si>
  <si>
    <t>Nota 2. Para a capina química foi considerada a área do pátio de veículos em PPA, fora da zona urbana.</t>
  </si>
  <si>
    <t>NOVA DPF/PPA/MS</t>
  </si>
  <si>
    <t>DPF/CRA/MS e pátio veículos</t>
  </si>
  <si>
    <t>DPF/DRS/MS</t>
  </si>
  <si>
    <t>DPF/NVI/MS e pátio veículos apreendidos</t>
  </si>
  <si>
    <t>DPF/TLS/MS</t>
  </si>
  <si>
    <t>DPF/NVI/MS</t>
  </si>
  <si>
    <t>Capacidade por reservatório (m³)</t>
  </si>
  <si>
    <t>NOVA/DPF/PPA/MS</t>
  </si>
  <si>
    <t>Percentual de Tributos PIS/COFINS:</t>
  </si>
  <si>
    <t>ISS</t>
  </si>
  <si>
    <t>Público externo</t>
  </si>
  <si>
    <t>CG e NVI</t>
  </si>
  <si>
    <t>Auxílio Saúde</t>
  </si>
  <si>
    <t>DRS e PPA</t>
  </si>
  <si>
    <t>TLS</t>
  </si>
  <si>
    <t>CRA</t>
  </si>
  <si>
    <r>
      <t xml:space="preserve"> Adicional de Férias </t>
    </r>
    <r>
      <rPr>
        <b/>
        <sz val="10"/>
        <color rgb="FFFF0000"/>
        <rFont val="Calibri"/>
        <family val="2"/>
        <scheme val="minor"/>
      </rPr>
      <t>(Conta vinculada)</t>
    </r>
  </si>
  <si>
    <t>Sede SR/PF/MS e anexos (CICOR, estacionamento interno)</t>
  </si>
  <si>
    <t>Estacionamento externo e Stand de Tiro - EMBRAPA</t>
  </si>
  <si>
    <t>Custos</t>
  </si>
  <si>
    <t>Percentual:</t>
  </si>
  <si>
    <r>
      <t xml:space="preserve">MATERIAIS E PRODUTOS CONSUMÍVEIS - SOB DEMANDA </t>
    </r>
    <r>
      <rPr>
        <b/>
        <sz val="10"/>
        <color rgb="FFFF0000"/>
        <rFont val="Calibri"/>
        <family val="2"/>
      </rPr>
      <t>(A)</t>
    </r>
  </si>
  <si>
    <r>
      <t xml:space="preserve"> UTENSÍLIOS E OUTROS ITENS DURÁVEIS - SOB DEMANDA </t>
    </r>
    <r>
      <rPr>
        <b/>
        <sz val="10"/>
        <color rgb="FFFF0000"/>
        <rFont val="Calibri"/>
        <family val="2"/>
      </rPr>
      <t>(B)</t>
    </r>
  </si>
  <si>
    <t>ASG com função de jardineiro (compartilhar)</t>
  </si>
  <si>
    <t xml:space="preserve">Delegacia, ESDRAS e pátio de veículos </t>
  </si>
  <si>
    <r>
      <t xml:space="preserve">VALOR DE MATERIAIS DE CONSUMO - </t>
    </r>
    <r>
      <rPr>
        <b/>
        <sz val="10"/>
        <color rgb="FFFF0000"/>
        <rFont val="Calibri"/>
        <family val="2"/>
      </rPr>
      <t>A</t>
    </r>
    <r>
      <rPr>
        <b/>
        <sz val="10"/>
        <color rgb="FF000000"/>
        <rFont val="Calibri"/>
        <family val="2"/>
      </rPr>
      <t xml:space="preserve"> (R$)</t>
    </r>
  </si>
  <si>
    <t>VALOR MENSAL COM LDI - A + B (R$)</t>
  </si>
  <si>
    <t>3x1,5x1,6</t>
  </si>
  <si>
    <t>Áreas Externas e Esquadrias e Fachadas</t>
  </si>
  <si>
    <t>Pátio de veículos (outro endereço)</t>
  </si>
  <si>
    <t>1 de 3x1,5x1,6 / 7200L</t>
  </si>
  <si>
    <r>
      <t xml:space="preserve">VALOR MENSAL DE MAT.DE CONSUMO DURÁVEIS E UTENSÍLIOS - </t>
    </r>
    <r>
      <rPr>
        <b/>
        <sz val="10"/>
        <color rgb="FFFF0000"/>
        <rFont val="Calibri"/>
        <family val="2"/>
      </rPr>
      <t>B</t>
    </r>
    <r>
      <rPr>
        <b/>
        <sz val="10"/>
        <color rgb="FF000000"/>
        <rFont val="Calibri"/>
        <family val="2"/>
      </rPr>
      <t xml:space="preserve"> (R$)</t>
    </r>
  </si>
  <si>
    <r>
      <t xml:space="preserve">VALOR MENSAL </t>
    </r>
    <r>
      <rPr>
        <b/>
        <sz val="10"/>
        <color rgb="FFFF0000"/>
        <rFont val="Calibri"/>
        <family val="2"/>
      </rPr>
      <t>A + B</t>
    </r>
    <r>
      <rPr>
        <b/>
        <sz val="10"/>
        <color theme="0"/>
        <rFont val="Calibri"/>
        <family val="2"/>
      </rPr>
      <t xml:space="preserve"> (R$)</t>
    </r>
  </si>
  <si>
    <r>
      <t xml:space="preserve">13º (décimo terceiro) Salário </t>
    </r>
    <r>
      <rPr>
        <b/>
        <sz val="10"/>
        <color rgb="FFFF0000"/>
        <rFont val="Calibri"/>
        <family val="2"/>
        <scheme val="minor"/>
      </rPr>
      <t xml:space="preserve">= (1/12)*100 </t>
    </r>
  </si>
  <si>
    <t>Total fracionário de postos</t>
  </si>
  <si>
    <t>Total de Postos</t>
  </si>
  <si>
    <t xml:space="preserve">D </t>
  </si>
  <si>
    <t>Área Total convertida m²  (produtividade)</t>
  </si>
  <si>
    <t>Nota 7. Previstos os reservatórios e piscina da nova sede da DPF/PPA pois em vias de serem concluídos, cujos serviços serão sob demanda.</t>
  </si>
  <si>
    <t>DPF/CRA/MS</t>
  </si>
  <si>
    <t>DPF/PPA/MS</t>
  </si>
  <si>
    <t>ÁREA CEDIDA (PATIO DE VEÍCULOS DPF/PPA)</t>
  </si>
  <si>
    <t>GISE (CG)</t>
  </si>
  <si>
    <t>FICCO (CG)</t>
  </si>
  <si>
    <t>B. QUADRANTE/CRA</t>
  </si>
  <si>
    <t>B. FAZENDÁRIA/DRS</t>
  </si>
  <si>
    <t>GISE (PPA)</t>
  </si>
  <si>
    <t>NPA (PPA)</t>
  </si>
  <si>
    <t>Base Quadrante/CRA</t>
  </si>
  <si>
    <t>Base Fazendária/DRS</t>
  </si>
  <si>
    <r>
      <rPr>
        <b/>
        <sz val="12"/>
        <color rgb="FF000000"/>
        <rFont val="Calibri"/>
        <family val="2"/>
        <scheme val="minor"/>
      </rPr>
      <t>10</t>
    </r>
    <r>
      <rPr>
        <sz val="12"/>
        <color rgb="FF000000"/>
        <rFont val="Calibri"/>
        <family val="2"/>
        <scheme val="minor"/>
      </rPr>
      <t>. Relativo aos postos _______________, considerou-se na proposta a Convenção Coletiva de Trabalho nº __________________, registrada no MTE sob o nº _______________ do Sindicato ___________________________________, que possui Registro Sindical, conforme documento em anexo.</t>
    </r>
  </si>
  <si>
    <r>
      <rPr>
        <b/>
        <sz val="12"/>
        <color rgb="FF000000"/>
        <rFont val="Calibri"/>
        <family val="2"/>
        <scheme val="minor"/>
      </rPr>
      <t>3</t>
    </r>
    <r>
      <rPr>
        <sz val="12"/>
        <color rgb="FF000000"/>
        <rFont val="Calibri"/>
        <family val="2"/>
        <scheme val="minor"/>
      </rPr>
      <t>. Não possuir vínculo de natureza técnica, comercial, econômica, financeira, trabalhista ou civil com dirigente do órgão ou entidade contratante ou com agente público que tenha desempenhado função na licitação ou atue na fiscalização ou na gestão do contrato, ou que deles seja cônjuge, companheiro ou parente em linha reta, colateral ou por afinidade, até o terceiro grau.</t>
    </r>
  </si>
  <si>
    <t>COMPARTILHAR</t>
  </si>
  <si>
    <r>
      <rPr>
        <b/>
        <sz val="12"/>
        <color rgb="FF000000"/>
        <rFont val="Calibri"/>
        <family val="2"/>
        <scheme val="minor"/>
      </rPr>
      <t>9</t>
    </r>
    <r>
      <rPr>
        <sz val="12"/>
        <color rgb="FF000000"/>
        <rFont val="Calibri"/>
        <family val="2"/>
        <scheme val="minor"/>
      </rPr>
      <t>. Relativo aos postos _______________, considerou-se na proposta a Convenção Coletiva de Trabalho nº __________________, registrada no MTE sob o nº _______________ do Sindicato ___________________________________, que possui Registro Sindical, conforme documento em anexo.</t>
    </r>
  </si>
  <si>
    <r>
      <rPr>
        <b/>
        <sz val="12"/>
        <color rgb="FF000000"/>
        <rFont val="Calibri"/>
        <family val="2"/>
        <scheme val="minor"/>
      </rPr>
      <t>13</t>
    </r>
    <r>
      <rPr>
        <sz val="12"/>
        <color rgb="FF000000"/>
        <rFont val="Calibri"/>
        <family val="2"/>
        <scheme val="minor"/>
      </rPr>
      <t>. Os contatos poderão ser efetuados através do telefone ----------- e do e-mail---------.</t>
    </r>
  </si>
  <si>
    <t>Nota 3: O percentual de Custos Indiretos e Lucro sugerido de 80% do percentual do serviço com mão de obra justifica-se por ser possível a subcontratação (mera contratação de terceiro).</t>
  </si>
  <si>
    <t>ASG AI</t>
  </si>
  <si>
    <t>ASG AE</t>
  </si>
  <si>
    <t>DPF/CRA e Pátio de veículos</t>
  </si>
  <si>
    <t>Nota 3. Considerando as áreas externas do posto Esdras e da Base Quadrante, que contemplam áreas verdes, em razão da demanda e periodicidade dos serviços, haverá compartilhamento do ASG jardineiro da Delegacia.</t>
  </si>
  <si>
    <t>Área Total estimada</t>
  </si>
  <si>
    <t>VALOR ANUAL DE MAT. DE CONSUMO DURÁVEIS E UTENSÍLIOS (R$)</t>
  </si>
  <si>
    <t>Usuários</t>
  </si>
  <si>
    <t>Público interno (servidores, terceirizados, estagiários)</t>
  </si>
  <si>
    <t>SERVIÇOS DE APOIO sob demanda</t>
  </si>
  <si>
    <t>Quantitativo e volume por tipo</t>
  </si>
  <si>
    <t>Valor Anual (R$ Unit x Total m³ x 2 aplicações/ano)</t>
  </si>
  <si>
    <t>CCT 2026</t>
  </si>
  <si>
    <t>Salário Normativo da Categoria Profissional</t>
  </si>
  <si>
    <t>POSTO</t>
  </si>
  <si>
    <t>25x5x2</t>
  </si>
  <si>
    <t>Quantitativo</t>
  </si>
  <si>
    <t>1 de 25x5x2 / 250000L</t>
  </si>
  <si>
    <t>Tamanho - c x l (m²)</t>
  </si>
  <si>
    <t xml:space="preserve">Nota 1. Para a dedetização foram consideradas as áreas internas e externas, excluídas as áreas das esquadrias e fachadas, bem como excluída a área do pátio de veículos em PPA, fora da zona urbana. </t>
  </si>
  <si>
    <t>3.1. Mão de obra (7 postos) + insumos</t>
  </si>
  <si>
    <t>1.1. Mão de obra (32 postos) + insumos</t>
  </si>
  <si>
    <t>2.1. Mão de obra (1 posto) + insumos</t>
  </si>
  <si>
    <r>
      <rPr>
        <b/>
        <sz val="12"/>
        <color rgb="FF000000"/>
        <rFont val="Calibri"/>
        <family val="2"/>
        <scheme val="minor"/>
      </rPr>
      <t>11.</t>
    </r>
    <r>
      <rPr>
        <sz val="12"/>
        <color rgb="FF000000"/>
        <rFont val="Calibri"/>
        <family val="2"/>
        <scheme val="minor"/>
      </rPr>
      <t xml:space="preserve"> Os pagamentos deverão ser creditados à conta corrente n° ---------- , agência --- -----, Banco -------.</t>
    </r>
  </si>
  <si>
    <r>
      <rPr>
        <b/>
        <sz val="12"/>
        <color rgb="FF000000"/>
        <rFont val="Calibri"/>
        <family val="2"/>
        <scheme val="minor"/>
      </rPr>
      <t>4.</t>
    </r>
    <r>
      <rPr>
        <sz val="12"/>
        <color rgb="FF000000"/>
        <rFont val="Calibri"/>
        <family val="2"/>
        <scheme val="minor"/>
      </rPr>
      <t xml:space="preserve"> Ter pleno conhecimento das condições e peculiaridades inerentes à natureza do serviço, assumindo total responsabilidade por este fato e que não utilizará deste para quaisquer questionamentos futuros que ensejem desavenças técnicas ou financeiras com a contratante. </t>
    </r>
    <r>
      <rPr>
        <sz val="12"/>
        <color rgb="FFFF0000"/>
        <rFont val="Calibri"/>
        <family val="2"/>
        <scheme val="minor"/>
      </rPr>
      <t>(substitui o atestado de vistoria)</t>
    </r>
  </si>
  <si>
    <t>17.</t>
  </si>
  <si>
    <t>Valor CCT 2025 inferior ao salário mínimo vigente</t>
  </si>
  <si>
    <t>1609,08¹</t>
  </si>
  <si>
    <r>
      <t>LAVADOR CRA</t>
    </r>
    <r>
      <rPr>
        <b/>
        <sz val="10"/>
        <color rgb="FFFF0000"/>
        <rFont val="Times New Roman"/>
        <family val="1"/>
      </rPr>
      <t>¹</t>
    </r>
  </si>
  <si>
    <t>MS000001/2026</t>
  </si>
  <si>
    <t>1 de 500L           4 de 1000L      1 de 5000L</t>
  </si>
  <si>
    <t>3 de 500L         1 de 2000L        2 de 25000L</t>
  </si>
  <si>
    <t>4 de 2500L         3 de 1000L         2 de 20000L</t>
  </si>
  <si>
    <t>MS000302/2026</t>
  </si>
  <si>
    <t>MS000303/2026</t>
  </si>
  <si>
    <t>MS000062/2026</t>
  </si>
  <si>
    <t>MS000262/2025</t>
  </si>
  <si>
    <t>Nota 1. Para as áreas descatacadas em vermelho adotou-se o previsto no item 9, do Anexo VI-B, da IN SEGES n. 5/2017, ou seja, igualou-se a área à produtividade: "9. Nos casos em que a área física a ser contratada for menor que a estabelecida para a produtividade mínima de referência estabelecida neste anexo, esta poderá ser considerada para efeito da contratação. "</t>
  </si>
  <si>
    <t>CCT 2025</t>
  </si>
  <si>
    <r>
      <t xml:space="preserve">Multa do FGTS sobre o aviso-prévio trabalhado e sobre o aviso-prévio indenizado  </t>
    </r>
    <r>
      <rPr>
        <b/>
        <sz val="10"/>
        <color rgb="FFFF0000"/>
        <rFont val="Calibri"/>
        <family val="2"/>
        <scheme val="minor"/>
      </rPr>
      <t>(conta vinculada)</t>
    </r>
  </si>
  <si>
    <t>ASG com função de copeira (compartilhar)</t>
  </si>
  <si>
    <t>DPF/NVI/MS e Pátio de Veículos</t>
  </si>
  <si>
    <t>DPF e DELEMIG</t>
  </si>
  <si>
    <t>DPF/CRA/MS e Pátio de Veículos</t>
  </si>
  <si>
    <t>Posto ESDRAS/CRA</t>
  </si>
  <si>
    <t>Nº de meses</t>
  </si>
  <si>
    <r>
      <rPr>
        <b/>
        <sz val="12"/>
        <color rgb="FF000000"/>
        <rFont val="Calibri"/>
        <family val="2"/>
        <scheme val="minor"/>
      </rPr>
      <t>Serviços de limpeza, conservação e higienização de Veículos</t>
    </r>
    <r>
      <rPr>
        <sz val="12"/>
        <color rgb="FF000000"/>
        <rFont val="Calibri"/>
        <family val="2"/>
        <scheme val="minor"/>
      </rPr>
      <t xml:space="preserve"> que compõem a frota da SR/PF/MS, compreendendo a disponibilização de 7 (sete) postos de trabalho com dedicação exclusiva de mão de obra, distribuídos entre as localidades de Campo Grande (2), Dourados (1), Corumbá (1), Naviraí (1), Ponta Porã (1) e Três Lagoas (1), o fornecimento dos equipamentos necessários à execução dos serviços e o fornecimento, sob demanda, de materiais e insumos, por 2 anos.</t>
    </r>
  </si>
  <si>
    <r>
      <rPr>
        <b/>
        <sz val="12"/>
        <color rgb="FF000000"/>
        <rFont val="Calibri"/>
        <family val="2"/>
        <scheme val="minor"/>
      </rPr>
      <t>Serviços de limpeza, conservação e higienização das instalações físicas, mobiliários e bens</t>
    </r>
    <r>
      <rPr>
        <sz val="12"/>
        <color rgb="FF000000"/>
        <rFont val="Calibri"/>
        <family val="2"/>
        <scheme val="minor"/>
      </rPr>
      <t xml:space="preserve"> da Superintendência Regional de Polícia Federal em Mato Grosso do Sul e de suas unidades descentralizadas, compreendendo a disponibilização de 32 (trinta e dois) postos de trabalho com dedicação exclusiva de mão de obra, a prestação de serviços de apoio especializados e o fornecimento dos equipamentos necessários à execução dos serviços, bem como o fornecimento, sob demanda, de materiais e utensílios, por 2 anos.</t>
    </r>
  </si>
  <si>
    <r>
      <rPr>
        <b/>
        <sz val="12"/>
        <color rgb="FF000000"/>
        <rFont val="Calibri"/>
        <family val="2"/>
        <scheme val="minor"/>
      </rPr>
      <t>Serviços de Copeiragem</t>
    </r>
    <r>
      <rPr>
        <sz val="12"/>
        <color rgb="FF000000"/>
        <rFont val="Calibri"/>
        <family val="2"/>
        <scheme val="minor"/>
      </rPr>
      <t xml:space="preserve"> para atender a sede da Superintendência Regional de Polícia Federal em Mato Grosso do Sul, compreendendo a disponibilização de 1 (um) posto de trabalho com dedicação exclusiva de mão de obra e o fornecimento, sob demanda, de materiais e utensílios, por 2 anos.</t>
    </r>
  </si>
  <si>
    <t>Valor ANUAL (R$)</t>
  </si>
  <si>
    <t>Valor GLOBAL (R$)</t>
  </si>
  <si>
    <t>DPF/NVI/MS e Pátio Veículos apreendidos</t>
  </si>
  <si>
    <t>Compartilhar</t>
  </si>
  <si>
    <t>Delegacia, Pátio de Veículos e DELEMIG</t>
  </si>
  <si>
    <t xml:space="preserve">Delegacia e Pátio de Veículos </t>
  </si>
  <si>
    <t>SR - Sede, STAND, estacionamentos</t>
  </si>
  <si>
    <t xml:space="preserve">Delegacia, estacionamento e Pátio de Veículos </t>
  </si>
  <si>
    <t xml:space="preserve">DPF/TLS </t>
  </si>
  <si>
    <t>DELEMIG e Pátio de Veículos</t>
  </si>
  <si>
    <t xml:space="preserve">DPF/PPA/MS </t>
  </si>
  <si>
    <t xml:space="preserve">Estacionamento locado e Pátio Veículos apreendidos </t>
  </si>
  <si>
    <t>ESTACIONAMENTO LOCADO e PATIO DE VEÍCULOS/PPA - AREA CEDIDA</t>
  </si>
  <si>
    <t>DPF e Pátio</t>
  </si>
  <si>
    <t>DPF, Estac. e Pátio</t>
  </si>
  <si>
    <t>DPF, DELEMIG e Pátio</t>
  </si>
  <si>
    <t>SEDE e outro</t>
  </si>
  <si>
    <t>SEDE e outros</t>
  </si>
  <si>
    <t xml:space="preserve">DPF/CRA/MS e Pátio de Veículos em outro endereço </t>
  </si>
  <si>
    <t xml:space="preserve">DPF/NVI/MS e Pátio de Veículos em outro endereço </t>
  </si>
  <si>
    <t xml:space="preserve">DELEMIG/DPF/TLS/MS (Shopping)  e Pátio de Veículos em outro endereço </t>
  </si>
  <si>
    <t>Estacionamento locado e Pátio de Veículos apreendidos da DPF/PPA/MS</t>
  </si>
  <si>
    <t>DELEMIG - Áreas Internas</t>
  </si>
  <si>
    <t>DPF/TLS/MS, DELEMIG e Pátio de Veículos</t>
  </si>
  <si>
    <t>DPF/PPA/MS e Estacionamento locado</t>
  </si>
  <si>
    <t>Base FAZENDÁRIA</t>
  </si>
  <si>
    <t>Valor Mensal (R$)</t>
  </si>
  <si>
    <t>Periodicidade/Nº de serviços/ano</t>
  </si>
  <si>
    <t>DELEMIG/DPF/TLS/MS (Shopping)</t>
  </si>
  <si>
    <t>DELEMIG/DPF/TLS/MS (Shopping)  e Pátio de Veículos apreendidos</t>
  </si>
  <si>
    <t xml:space="preserve">DELEMIG/DPF/TLS/MS (Shopping)  e Pátio de Veículos apreendidos </t>
  </si>
  <si>
    <t>1.2. Serviços de APOIO sob demanda - dedetização, limpeza reservatórios, tratamento piscinas e capina química (com LDI)</t>
  </si>
  <si>
    <r>
      <t xml:space="preserve">ASG copeira </t>
    </r>
    <r>
      <rPr>
        <sz val="10"/>
        <color rgb="FFFF0000"/>
        <rFont val="Calibri"/>
        <family val="2"/>
        <scheme val="minor"/>
      </rPr>
      <t>sem AP</t>
    </r>
  </si>
  <si>
    <t>Nota 1. Considerando as áreas físicas e a localização da DELEMIG e do pátio de veículos e dada a demanda e periodicidade dos serviços, haverá compartilhamento do ASG copeira e ASG jardineiro da Delegacia.</t>
  </si>
  <si>
    <t>Nota 2. Previsão de compartilhamento dos serviços de ASG jardineiro da DPF/PPA, em razão da demanda e periodicidade.</t>
  </si>
  <si>
    <r>
      <rPr>
        <b/>
        <sz val="12"/>
        <color rgb="FF000000"/>
        <rFont val="Calibri"/>
        <family val="2"/>
        <scheme val="minor"/>
      </rPr>
      <t>1</t>
    </r>
    <r>
      <rPr>
        <sz val="12"/>
        <color rgb="FF000000"/>
        <rFont val="Calibri"/>
        <family val="2"/>
        <scheme val="minor"/>
      </rPr>
      <t xml:space="preserve">. Prestar, sob nossa integral responsabilidade, os serviços objeto do referido Edital de Pregão Eletrônico em referência. Desta forma, o </t>
    </r>
    <r>
      <rPr>
        <b/>
        <sz val="12"/>
        <color rgb="FF000000"/>
        <rFont val="Calibri"/>
        <family val="2"/>
        <scheme val="minor"/>
      </rPr>
      <t>valor mensal é de R$ _________(___), o valor anual de R$ _________(___) e o valor GLOBAL (em 2 anos) de R$ _____________________(_____________)</t>
    </r>
    <r>
      <rPr>
        <sz val="12"/>
        <color rgb="FF000000"/>
        <rFont val="Calibri"/>
        <family val="2"/>
        <scheme val="minor"/>
      </rPr>
      <t>, conforme detalhado abaixo:</t>
    </r>
  </si>
  <si>
    <r>
      <rPr>
        <b/>
        <sz val="12"/>
        <color rgb="FF000000"/>
        <rFont val="Calibri"/>
        <family val="2"/>
        <scheme val="minor"/>
      </rPr>
      <t>2</t>
    </r>
    <r>
      <rPr>
        <sz val="12"/>
        <color rgb="FF000000"/>
        <rFont val="Calibri"/>
        <family val="2"/>
        <scheme val="minor"/>
      </rPr>
      <t>. Os postos residentes alocados na execução contratual correspondem a:</t>
    </r>
  </si>
  <si>
    <t>Substituição da Incidência da Contribuição Previdenciária sobre a Folha de Pagamento</t>
  </si>
  <si>
    <r>
      <rPr>
        <b/>
        <sz val="10"/>
        <color theme="1"/>
        <rFont val="Times New Roman"/>
        <family val="1"/>
      </rPr>
      <t xml:space="preserve">Obs.: </t>
    </r>
    <r>
      <rPr>
        <sz val="10"/>
        <color theme="1"/>
        <rFont val="Times New Roman"/>
        <family val="1"/>
      </rPr>
      <t>As empresas abrangidas pela Lei nº 12.546/2011, que dispõe sobre a incidência das contribuições previdenciárias sobre o valor da receita bruta, em substituição às contribuições previstas em Lei específica.</t>
    </r>
  </si>
  <si>
    <t xml:space="preserve">ESPONJA dupla face (fibra e espuma), formato retangular, abrasividade média. Composição: espuma de poliuretano com bactericida, fibra sintética com abrasivo. </t>
  </si>
  <si>
    <t xml:space="preserve">PEDRA SANITÁRIA 40 gr (Desodorizador sanitário). Produto saneante com notificação na ANVISA. Substâncias odorizantes, em aspecto sólido, com furo no meio para engate do suporte plástico. Acompanhada de suporte plástico para prender ao vaso sanitário. Fragrâncias diversas, tipo eucalipto, floral, lavanda, jasmim. </t>
  </si>
  <si>
    <t>Pátio de Veículos apreendidos</t>
  </si>
  <si>
    <t xml:space="preserve">Compartilhar </t>
  </si>
  <si>
    <t>Valor Unitário semanal (R$)</t>
  </si>
  <si>
    <t>Base para cálculo dos Tributos (BCT) = (BBCI + Lucro) / (1-somatório dos Percentuais de Tributos)</t>
  </si>
  <si>
    <t>Base para cálculo dos Tributos (BCT) =( BBCI + Lucro) / (1-somatório dos Percentuais de Tributos)</t>
  </si>
  <si>
    <t>Metro quadrado por tipo de Área e prestadores estimados</t>
  </si>
  <si>
    <t>MARCA</t>
  </si>
  <si>
    <t>ASG/ENC/COPEIRO</t>
  </si>
  <si>
    <r>
      <rPr>
        <b/>
        <sz val="12"/>
        <color rgb="FF000000"/>
        <rFont val="Calibri"/>
        <family val="2"/>
        <scheme val="minor"/>
      </rPr>
      <t>14.</t>
    </r>
    <r>
      <rPr>
        <sz val="12"/>
        <color rgb="FF000000"/>
        <rFont val="Calibri"/>
        <family val="2"/>
        <scheme val="minor"/>
      </rPr>
      <t xml:space="preserve"> Declaramos que os preços contidos nesta proposta compreendem a integralidade de todos os custos e despesas referentes ao objeto da licitação, tais como: custos diretos e indiretos, tributos incidentes, taxa de administração, transporte, mão de obra, encargos sociais, atendimento dos direitos trabalhistas assegurados na Constituição Federal, nas leis trabalhistas, nas normas infralegais, nas convenções coletivas de trabalho e nos termos de ajustamento de conduta vigentes na data de entrega das propostas, seguros, lucro e outros necessários ao cumprimento integral do objeto. </t>
    </r>
    <r>
      <rPr>
        <sz val="12"/>
        <color rgb="FFFF0000"/>
        <rFont val="Calibri"/>
        <family val="2"/>
        <scheme val="minor"/>
      </rPr>
      <t>(corresponde a declaração do item 8.8 do Edital)</t>
    </r>
  </si>
  <si>
    <t>ESTACIONAMENTO LOCADO E STAND TIRO (EMBRAPA)</t>
  </si>
  <si>
    <t>Nota 1. Para as áreas destacadas em vermelho adotou-se o previsto no item 9, do Anexo VI-B, da IN SEGES n. 5/2017, ou seja, igualou-se a área à produtividade: "9. Nos casos em que a área física a ser contratada for menor que a estabelecida para a produtividade mínima de referência estabelecida neste anexo, esta poderá ser considerada para efeito da contratação. "</t>
  </si>
  <si>
    <t>Nota 2. Considerando a localização do estacionamento locado, STAND TIRO, GISE e FICCO e que as áreas externas contam com áreas verdes, em razão da demanda e periodicidade dos serviços, haverá compartilhamento do ASG jardineiro da SR.</t>
  </si>
  <si>
    <t>Nota 1. Para as áreas descatacadas em vermelho adotou-se o previsto no item 9, do Anexo VI-B, da IN SEGES n. 5/2017, ou seja, igualou-se a área à produtividade: "9. Nos casos em que a área física a ser contratada for menor que a estabelecida para a produtividade mínima de referência estabelecida neste anexo, esta poderá ser considerada para efeito da contratação. " E ainda, para fins de ajuste da demanda dos serviços</t>
  </si>
  <si>
    <t>Revitalizador de pneus (pretinho) de uso profissional para lavagem automotiva</t>
  </si>
  <si>
    <t>Aromatizante Odorizador em gel/folha - 60g</t>
  </si>
  <si>
    <t>Limpador instantâneo, multiuso e removedor de gordura – Embalagem descartável e reciclável  com fácil aplicação a jato</t>
  </si>
  <si>
    <r>
      <rPr>
        <b/>
        <u/>
        <sz val="10"/>
        <color rgb="FF000000"/>
        <rFont val="Calibri"/>
        <family val="2"/>
        <scheme val="minor"/>
      </rPr>
      <t>2. Especificações detalhadas do Açucar:</t>
    </r>
    <r>
      <rPr>
        <sz val="10"/>
        <color rgb="FF000000"/>
        <rFont val="Calibri"/>
        <family val="2"/>
        <scheme val="minor"/>
      </rPr>
      <t xml:space="preserve"> Cristal ou refinado, de primeira qualidade, embalado em pacotinhos de 5 (cinco) gramas. Validade residual mínima de 180 dias. Possuir características organolépticas, físico-químicas, microbiológicas e microscópicas que atendam ao padrão de identidade e qualidade estabelecido na legislação vigente (dentre as quais Resolução-MS/CNNPA n.º 12, de 24/07/1978; Resolução-Anvisa/RDC n.º 14, de 31/03/2014; e Resolução-Anvisa/RDC n.º 12, de 02/01/2001, alterada pela Res. 171, de 04/09/2006). Caso solicitado, a adequação à legislação deve ser demonstrada por laudo de análise laboratorial, datado de no máximo 180 (cento e oitenta) dias.</t>
    </r>
  </si>
  <si>
    <t>Fachada envidraçada</t>
  </si>
  <si>
    <t xml:space="preserve">Roçadeira Profissional 65cc (ou superior), Gasolina, velocidade 9000rpm (ou superior), com as seguintes características: A) lâmina 3 pontas, b) lâmina facão, c) disco 80 dentes, d) rolo de nylon, e) kit montagem, e) dosador de óleo 2 tempos,  f) reservatório de combustível 1200ml (ou superior) e seus insumos (lamina, FIO DE NYLON, lima chata, óleo 2 tempos, etc). Marcas de Ref. Nakasaki, Stihl, husqvarna ou toyama </t>
  </si>
  <si>
    <t>CAPINA QUÍMICA</t>
  </si>
  <si>
    <r>
      <rPr>
        <b/>
        <sz val="12"/>
        <color rgb="FF000000"/>
        <rFont val="Calibri"/>
        <family val="2"/>
        <scheme val="minor"/>
      </rPr>
      <t>5.</t>
    </r>
    <r>
      <rPr>
        <sz val="12"/>
        <color rgb="FF000000"/>
        <rFont val="Calibri"/>
        <family val="2"/>
        <scheme val="minor"/>
      </rPr>
      <t xml:space="preserve"> Que observaremos os critérios de sustentabilidade aplicados à contratação e previstos na legislação vigente.</t>
    </r>
  </si>
  <si>
    <r>
      <rPr>
        <b/>
        <sz val="12"/>
        <color rgb="FF000000"/>
        <rFont val="Calibri"/>
        <family val="2"/>
        <scheme val="minor"/>
      </rPr>
      <t>8</t>
    </r>
    <r>
      <rPr>
        <sz val="12"/>
        <color rgb="FF000000"/>
        <rFont val="Calibri"/>
        <family val="2"/>
        <scheme val="minor"/>
      </rPr>
      <t xml:space="preserve">. Sobre o Enquadramento Sindical: 
</t>
    </r>
    <r>
      <rPr>
        <b/>
        <sz val="12"/>
        <color rgb="FF000000"/>
        <rFont val="Calibri"/>
        <family val="2"/>
        <scheme val="minor"/>
      </rPr>
      <t>8.1</t>
    </r>
    <r>
      <rPr>
        <sz val="12"/>
        <color rgb="FF000000"/>
        <rFont val="Calibri"/>
        <family val="2"/>
        <scheme val="minor"/>
      </rPr>
      <t xml:space="preserve">. Estar regularmente vinculada ao Sindicato _________________________________, conforme Carta de Registro Sindical em anexo; </t>
    </r>
    <r>
      <rPr>
        <sz val="12"/>
        <color rgb="FFFF0000"/>
        <rFont val="Calibri"/>
        <family val="2"/>
        <scheme val="minor"/>
      </rPr>
      <t>(Obs. Informar o sindicato patronal ao qual esteja vinculada para fins de enquadramento sindical, em razão de sua atividade econômica</t>
    </r>
    <r>
      <rPr>
        <sz val="12"/>
        <color rgb="FF000000"/>
        <rFont val="Calibri"/>
        <family val="2"/>
        <scheme val="minor"/>
      </rPr>
      <t xml:space="preserve"> </t>
    </r>
    <r>
      <rPr>
        <sz val="12"/>
        <color rgb="FFFF0000"/>
        <rFont val="Calibri"/>
        <family val="2"/>
        <scheme val="minor"/>
      </rPr>
      <t>preponderante)</t>
    </r>
    <r>
      <rPr>
        <sz val="12"/>
        <color rgb="FF000000"/>
        <rFont val="Calibri"/>
        <family val="2"/>
        <scheme val="minor"/>
      </rPr>
      <t xml:space="preserve">
</t>
    </r>
    <r>
      <rPr>
        <b/>
        <sz val="12"/>
        <color rgb="FF000000"/>
        <rFont val="Calibri"/>
        <family val="2"/>
        <scheme val="minor"/>
      </rPr>
      <t>8.2</t>
    </r>
    <r>
      <rPr>
        <sz val="12"/>
        <color rgb="FF000000"/>
        <rFont val="Calibri"/>
        <family val="2"/>
        <scheme val="minor"/>
      </rPr>
      <t xml:space="preserve">. Possuir como atividade econômica preponderante: ________________________.
</t>
    </r>
    <r>
      <rPr>
        <b/>
        <sz val="12"/>
        <color rgb="FF000000"/>
        <rFont val="Calibri"/>
        <family val="2"/>
        <scheme val="minor"/>
      </rPr>
      <t>8.3</t>
    </r>
    <r>
      <rPr>
        <sz val="12"/>
        <color rgb="FF000000"/>
        <rFont val="Calibri"/>
        <family val="2"/>
        <scheme val="minor"/>
      </rPr>
      <t>. Ser integralmente responsável pela veracidade das informações prestadas quanto ao seu regular enquadramento sindical, por eventuais erros ou fraude pela utilização de instrumento coletivo incompatível com o enquadramento sindical declarado, e por qualquer ônus decorrente de reenquadramentos que ocorram durante a vigência contratual, aplicando-se as sanções previstas no art. 156, incisos III e IV, da Lei nº 14.133, de 1º de abril de 2021 em caso de irregularidades.</t>
    </r>
  </si>
  <si>
    <r>
      <rPr>
        <b/>
        <sz val="12"/>
        <color rgb="FF000000"/>
        <rFont val="Calibri"/>
        <family val="2"/>
        <scheme val="minor"/>
      </rPr>
      <t xml:space="preserve">12. </t>
    </r>
    <r>
      <rPr>
        <sz val="12"/>
        <color rgb="FF000000"/>
        <rFont val="Calibri"/>
        <family val="2"/>
        <scheme val="minor"/>
      </rPr>
      <t>O responsável pela assinatura do Contrato é o(a) Sr(a) --------------------------------RG nº --------------------------------- CPF nº ------------------------------, endereço -------------------.</t>
    </r>
  </si>
  <si>
    <t>Número de dias</t>
  </si>
  <si>
    <t>Auxílio Creche (IN MGI nº 147/2026)</t>
  </si>
  <si>
    <t>Auxílio Creche (IN nº 147/2026)</t>
  </si>
  <si>
    <t>Veículo pesado (micro-ônibus/van)</t>
  </si>
  <si>
    <t>Refil do MOP, dimensões aproximadas: 350 x 155 x 16 mm</t>
  </si>
  <si>
    <t xml:space="preserve">Valor Unitário </t>
  </si>
  <si>
    <t>CCT2026</t>
  </si>
  <si>
    <t>MS000308/2026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</si>
</sst>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8" formatCode="&quot;R$&quot;\ #,##0.00;[Red]\-&quot;R$&quot;\ #,##0.00"/>
    <numFmt numFmtId="164" formatCode="0.0000"/>
    <numFmt numFmtId="165" formatCode="&quot;R$ &quot;#,##0.00"/>
    <numFmt numFmtId="166" formatCode="0.000%"/>
    <numFmt numFmtId="167" formatCode="[$R$-416]&quot; &quot;#,##0.00"/>
    <numFmt numFmtId="168" formatCode="0.000"/>
    <numFmt numFmtId="169" formatCode="&quot; &quot;[$R$-416]#,##0.00&quot; &quot;;&quot;-&quot;[$R$-416]#,##0.00&quot; &quot;;&quot; &quot;[$R$-416]&quot;-&quot;00&quot; &quot;;&quot; &quot;@&quot; &quot;"/>
    <numFmt numFmtId="170" formatCode="#,##0&quot; &quot;;[Red]&quot;-&quot;#,##0&quot; &quot;"/>
    <numFmt numFmtId="171" formatCode="&quot; &quot;#,##0.00&quot; &quot;;&quot;-&quot;#,##0.00&quot; &quot;;&quot; -&quot;00&quot; &quot;;&quot; &quot;@&quot; &quot;"/>
    <numFmt numFmtId="172" formatCode="0.00000"/>
    <numFmt numFmtId="173" formatCode="&quot;R$&quot;\ #,##0.00"/>
    <numFmt numFmtId="174" formatCode="00"/>
    <numFmt numFmtId="175" formatCode="_(&quot;R$ &quot;* #,##0.00_);_(&quot;R$ &quot;* \(#,##0.00\);_(&quot;R$ &quot;* \-??_);_(@_)"/>
    <numFmt numFmtId="176" formatCode="00&quot;.&quot;000&quot;.&quot;000&quot;/&quot;0000&quot;-&quot;00"/>
    <numFmt numFmtId="177" formatCode="00000\-000"/>
    <numFmt numFmtId="178" formatCode="####\-####"/>
    <numFmt numFmtId="179" formatCode="#,##0.00_ ;\-#,##0.00\ "/>
    <numFmt numFmtId="180" formatCode="0.0"/>
    <numFmt numFmtId="181" formatCode="#,##0.0000"/>
  </numFmts>
  <fonts count="104" x14ac:knownFonts="1">
    <font>
      <sz val="10"/>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1"/>
      <color rgb="FF000000"/>
      <name val="Calibri"/>
      <family val="2"/>
    </font>
    <font>
      <b/>
      <sz val="12"/>
      <color rgb="FF000000"/>
      <name val="Times New Roman"/>
      <family val="1"/>
    </font>
    <font>
      <sz val="10"/>
      <color rgb="FF000000"/>
      <name val="Times New Roman"/>
      <family val="1"/>
    </font>
    <font>
      <b/>
      <sz val="9"/>
      <color rgb="FF000000"/>
      <name val="Segoe UI"/>
      <family val="2"/>
    </font>
    <font>
      <b/>
      <sz val="10"/>
      <color rgb="FF000000"/>
      <name val="Times New Roman"/>
      <family val="1"/>
    </font>
    <font>
      <b/>
      <sz val="10"/>
      <color rgb="FFFF0000"/>
      <name val="Times New Roman"/>
      <family val="1"/>
    </font>
    <font>
      <b/>
      <sz val="10"/>
      <color rgb="FFFFFFFF"/>
      <name val="Times New Roman"/>
      <family val="1"/>
    </font>
    <font>
      <b/>
      <sz val="10"/>
      <color rgb="FF000000"/>
      <name val="Calibri"/>
      <family val="2"/>
    </font>
    <font>
      <sz val="10"/>
      <color rgb="FF000000"/>
      <name val="Calibri"/>
      <family val="2"/>
    </font>
    <font>
      <sz val="10"/>
      <color theme="1"/>
      <name val="Times New Roman"/>
      <family val="1"/>
    </font>
    <font>
      <b/>
      <sz val="10"/>
      <color theme="1"/>
      <name val="Times New Roman"/>
      <family val="1"/>
    </font>
    <font>
      <sz val="10"/>
      <name val="Times New Roman"/>
      <family val="1"/>
    </font>
    <font>
      <b/>
      <sz val="10"/>
      <color rgb="FF003366"/>
      <name val="Times New Roman"/>
      <family val="1"/>
    </font>
    <font>
      <i/>
      <sz val="10"/>
      <color theme="1"/>
      <name val="Times New Roman"/>
      <family val="1"/>
    </font>
    <font>
      <b/>
      <sz val="10"/>
      <color rgb="FF993300"/>
      <name val="Times New Roman"/>
      <family val="1"/>
    </font>
    <font>
      <b/>
      <sz val="10"/>
      <color rgb="FFC00000"/>
      <name val="Times New Roman"/>
      <family val="1"/>
    </font>
    <font>
      <strike/>
      <sz val="10"/>
      <color rgb="FF000000"/>
      <name val="Times New Roman"/>
      <family val="1"/>
    </font>
    <font>
      <b/>
      <i/>
      <u/>
      <sz val="10"/>
      <color rgb="FFFF0000"/>
      <name val="Times New Roman"/>
      <family val="1"/>
    </font>
    <font>
      <b/>
      <sz val="12"/>
      <color theme="1"/>
      <name val="Times New Roman"/>
      <family val="1"/>
    </font>
    <font>
      <sz val="10"/>
      <color rgb="FFC00000"/>
      <name val="Times New Roman"/>
      <family val="1"/>
    </font>
    <font>
      <b/>
      <sz val="10"/>
      <color rgb="FFC00000"/>
      <name val="Arial"/>
      <family val="2"/>
    </font>
    <font>
      <sz val="10"/>
      <name val="Arial"/>
      <family val="2"/>
    </font>
    <font>
      <sz val="9"/>
      <color rgb="FF000000"/>
      <name val="Segoe UI"/>
      <family val="2"/>
    </font>
    <font>
      <b/>
      <sz val="12"/>
      <color rgb="FF000000"/>
      <name val="Calibri"/>
      <family val="2"/>
      <scheme val="minor"/>
    </font>
    <font>
      <sz val="12"/>
      <color rgb="FF000000"/>
      <name val="Calibri"/>
      <family val="2"/>
      <scheme val="minor"/>
    </font>
    <font>
      <b/>
      <sz val="12"/>
      <color rgb="FFFF0000"/>
      <name val="Calibri"/>
      <family val="2"/>
      <scheme val="minor"/>
    </font>
    <font>
      <b/>
      <u/>
      <sz val="12"/>
      <color rgb="FF000000"/>
      <name val="Calibri"/>
      <family val="2"/>
      <scheme val="minor"/>
    </font>
    <font>
      <b/>
      <sz val="12"/>
      <color rgb="FF0070C0"/>
      <name val="Calibri"/>
      <family val="2"/>
      <scheme val="minor"/>
    </font>
    <font>
      <b/>
      <sz val="10"/>
      <color rgb="FF000000"/>
      <name val="Calibri"/>
      <family val="2"/>
      <scheme val="minor"/>
    </font>
    <font>
      <b/>
      <sz val="10"/>
      <color rgb="FFFF0000"/>
      <name val="Calibri"/>
      <family val="2"/>
      <scheme val="minor"/>
    </font>
    <font>
      <sz val="10"/>
      <color rgb="FF000000"/>
      <name val="Calibri"/>
      <family val="2"/>
      <scheme val="minor"/>
    </font>
    <font>
      <b/>
      <sz val="10"/>
      <color theme="4" tint="-0.249977111117893"/>
      <name val="Calibri"/>
      <family val="2"/>
      <scheme val="minor"/>
    </font>
    <font>
      <b/>
      <sz val="10"/>
      <color rgb="FFFFFFFF"/>
      <name val="Calibri"/>
      <family val="2"/>
      <scheme val="minor"/>
    </font>
    <font>
      <b/>
      <sz val="10"/>
      <color theme="1"/>
      <name val="Calibri"/>
      <family val="2"/>
      <scheme val="minor"/>
    </font>
    <font>
      <sz val="10"/>
      <color theme="4" tint="-0.249977111117893"/>
      <name val="Calibri"/>
      <family val="2"/>
      <scheme val="minor"/>
    </font>
    <font>
      <sz val="10"/>
      <color rgb="FFFF0000"/>
      <name val="Calibri"/>
      <family val="2"/>
      <scheme val="minor"/>
    </font>
    <font>
      <sz val="10"/>
      <color rgb="FF244062"/>
      <name val="Calibri"/>
      <family val="2"/>
      <scheme val="minor"/>
    </font>
    <font>
      <sz val="12"/>
      <color rgb="FFFFFFFF"/>
      <name val="Calibri"/>
      <family val="2"/>
      <scheme val="minor"/>
    </font>
    <font>
      <b/>
      <sz val="10"/>
      <color theme="0"/>
      <name val="Calibri"/>
      <family val="2"/>
      <scheme val="minor"/>
    </font>
    <font>
      <b/>
      <sz val="11"/>
      <color rgb="FF000000"/>
      <name val="Calibri"/>
      <family val="2"/>
      <scheme val="minor"/>
    </font>
    <font>
      <sz val="10"/>
      <color theme="1"/>
      <name val="Calibri"/>
      <family val="2"/>
      <scheme val="minor"/>
    </font>
    <font>
      <b/>
      <u/>
      <sz val="10"/>
      <color rgb="FFFF0000"/>
      <name val="Calibri"/>
      <family val="2"/>
      <scheme val="minor"/>
    </font>
    <font>
      <sz val="10"/>
      <color rgb="FFFFFFFF"/>
      <name val="Calibri"/>
      <family val="2"/>
      <scheme val="minor"/>
    </font>
    <font>
      <b/>
      <sz val="10"/>
      <color theme="8" tint="-0.249977111117893"/>
      <name val="Calibri"/>
      <family val="2"/>
      <scheme val="minor"/>
    </font>
    <font>
      <b/>
      <sz val="14"/>
      <color rgb="FF000000"/>
      <name val="Calibri"/>
      <family val="2"/>
      <scheme val="minor"/>
    </font>
    <font>
      <sz val="9"/>
      <color rgb="FF000000"/>
      <name val="Calibri"/>
      <family val="2"/>
      <scheme val="minor"/>
    </font>
    <font>
      <sz val="12"/>
      <name val="Calibri"/>
      <family val="2"/>
      <scheme val="minor"/>
    </font>
    <font>
      <sz val="12"/>
      <color rgb="FFFF0000"/>
      <name val="Calibri"/>
      <family val="2"/>
      <scheme val="minor"/>
    </font>
    <font>
      <i/>
      <sz val="12"/>
      <color rgb="FFFF0000"/>
      <name val="Calibri"/>
      <family val="2"/>
      <scheme val="minor"/>
    </font>
    <font>
      <b/>
      <sz val="12"/>
      <color rgb="FFFFFFFF"/>
      <name val="Calibri"/>
      <family val="2"/>
      <scheme val="minor"/>
    </font>
    <font>
      <b/>
      <sz val="11"/>
      <color rgb="FFFF0000"/>
      <name val="Calibri"/>
      <family val="2"/>
    </font>
    <font>
      <b/>
      <sz val="10"/>
      <color rgb="FFFF0000"/>
      <name val="Calibri"/>
      <family val="2"/>
    </font>
    <font>
      <b/>
      <sz val="10"/>
      <color theme="1"/>
      <name val="Calibri"/>
      <family val="2"/>
    </font>
    <font>
      <sz val="10"/>
      <color theme="1"/>
      <name val="Calibri"/>
      <family val="2"/>
    </font>
    <font>
      <b/>
      <sz val="10"/>
      <color rgb="FFFFFFFF"/>
      <name val="Calibri"/>
      <family val="2"/>
    </font>
    <font>
      <i/>
      <sz val="10"/>
      <color rgb="FF000000"/>
      <name val="Calibri"/>
      <family val="2"/>
    </font>
    <font>
      <u/>
      <sz val="10"/>
      <color rgb="FF000000"/>
      <name val="Calibri"/>
      <family val="2"/>
    </font>
    <font>
      <sz val="10"/>
      <color rgb="FF495057"/>
      <name val="Calibri"/>
      <family val="2"/>
      <scheme val="minor"/>
    </font>
    <font>
      <b/>
      <u/>
      <sz val="10"/>
      <color rgb="FF000000"/>
      <name val="Calibri"/>
      <family val="2"/>
      <scheme val="minor"/>
    </font>
    <font>
      <u/>
      <sz val="10"/>
      <color theme="1"/>
      <name val="Calibri"/>
      <family val="2"/>
      <scheme val="minor"/>
    </font>
    <font>
      <b/>
      <sz val="10"/>
      <color rgb="FF0070C0"/>
      <name val="Calibri"/>
      <family val="2"/>
      <scheme val="minor"/>
    </font>
    <font>
      <b/>
      <sz val="10"/>
      <color theme="5" tint="-0.499984740745262"/>
      <name val="Times New Roman"/>
      <family val="1"/>
    </font>
    <font>
      <sz val="11"/>
      <color rgb="FF000000"/>
      <name val="Calibri"/>
      <family val="2"/>
      <scheme val="minor"/>
    </font>
    <font>
      <b/>
      <sz val="11"/>
      <color rgb="FFFFFFFF"/>
      <name val="Calibri"/>
      <family val="2"/>
      <scheme val="minor"/>
    </font>
    <font>
      <sz val="11"/>
      <color rgb="FF333333"/>
      <name val="Calibri"/>
      <family val="2"/>
      <scheme val="minor"/>
    </font>
    <font>
      <b/>
      <sz val="11"/>
      <color rgb="FFFF0000"/>
      <name val="Calibri"/>
      <family val="2"/>
      <scheme val="minor"/>
    </font>
    <font>
      <sz val="11"/>
      <color rgb="FFFF0000"/>
      <name val="Calibri"/>
      <family val="2"/>
      <scheme val="minor"/>
    </font>
    <font>
      <sz val="10"/>
      <name val="Calibri"/>
      <family val="2"/>
      <scheme val="minor"/>
    </font>
    <font>
      <b/>
      <sz val="11"/>
      <color theme="0"/>
      <name val="Calibri"/>
      <family val="2"/>
      <scheme val="minor"/>
    </font>
    <font>
      <b/>
      <sz val="11"/>
      <color theme="1"/>
      <name val="Calibri"/>
      <family val="2"/>
      <scheme val="minor"/>
    </font>
    <font>
      <b/>
      <sz val="16"/>
      <color rgb="FF000000"/>
      <name val="Calibri"/>
      <family val="2"/>
      <scheme val="minor"/>
    </font>
    <font>
      <b/>
      <u/>
      <sz val="16"/>
      <color rgb="FF000000"/>
      <name val="Calibri"/>
      <family val="2"/>
      <scheme val="minor"/>
    </font>
    <font>
      <u/>
      <sz val="11"/>
      <color rgb="FF000000"/>
      <name val="Calibri"/>
      <family val="2"/>
      <scheme val="minor"/>
    </font>
    <font>
      <b/>
      <u/>
      <sz val="12"/>
      <color theme="1"/>
      <name val="Calibri"/>
      <family val="2"/>
      <scheme val="minor"/>
    </font>
    <font>
      <b/>
      <sz val="8"/>
      <color rgb="FF000000"/>
      <name val="Calibri"/>
      <family val="2"/>
      <scheme val="minor"/>
    </font>
    <font>
      <b/>
      <sz val="8"/>
      <color theme="1"/>
      <name val="Calibri"/>
      <family val="2"/>
      <scheme val="minor"/>
    </font>
    <font>
      <b/>
      <sz val="12"/>
      <color theme="1"/>
      <name val="Calibri"/>
      <family val="2"/>
      <scheme val="minor"/>
    </font>
    <font>
      <sz val="8"/>
      <name val="Arial"/>
      <family val="2"/>
    </font>
    <font>
      <b/>
      <sz val="12"/>
      <name val="Calibri"/>
      <family val="2"/>
      <scheme val="minor"/>
    </font>
    <font>
      <b/>
      <sz val="10"/>
      <color theme="0"/>
      <name val="Calibri"/>
      <family val="2"/>
    </font>
    <font>
      <sz val="10"/>
      <color theme="0"/>
      <name val="Calibri"/>
      <family val="2"/>
    </font>
    <font>
      <b/>
      <sz val="9"/>
      <color rgb="FF000000"/>
      <name val="Calibri"/>
      <family val="2"/>
      <scheme val="minor"/>
    </font>
    <font>
      <sz val="11"/>
      <color theme="4"/>
      <name val="Calibri"/>
      <family val="2"/>
      <scheme val="minor"/>
    </font>
    <font>
      <sz val="12"/>
      <color theme="1"/>
      <name val="Calibri"/>
      <family val="2"/>
      <scheme val="minor"/>
    </font>
    <font>
      <u/>
      <sz val="12"/>
      <color rgb="FFFF0000"/>
      <name val="Calibri"/>
      <family val="2"/>
      <scheme val="minor"/>
    </font>
    <font>
      <sz val="10"/>
      <color rgb="FFFF0000"/>
      <name val="Times New Roman"/>
      <family val="1"/>
    </font>
    <font>
      <b/>
      <sz val="7"/>
      <color rgb="FF000000"/>
      <name val="Calibri"/>
      <family val="2"/>
      <scheme val="minor"/>
    </font>
    <font>
      <b/>
      <sz val="12"/>
      <color theme="0"/>
      <name val="Calibri"/>
      <family val="2"/>
      <scheme val="minor"/>
    </font>
    <font>
      <u/>
      <sz val="12"/>
      <color theme="1"/>
      <name val="Calibri"/>
      <family val="2"/>
      <scheme val="minor"/>
    </font>
    <font>
      <b/>
      <u/>
      <sz val="12"/>
      <color rgb="FF0070C0"/>
      <name val="Calibri"/>
      <family val="2"/>
      <scheme val="minor"/>
    </font>
    <font>
      <sz val="9"/>
      <color indexed="81"/>
      <name val="Segoe UI"/>
      <family val="2"/>
    </font>
    <font>
      <b/>
      <sz val="9"/>
      <color indexed="81"/>
      <name val="Segoe UI"/>
      <family val="2"/>
    </font>
    <font>
      <sz val="10"/>
      <color theme="8" tint="0.39997558519241921"/>
      <name val="Calibri"/>
      <family val="2"/>
      <scheme val="minor"/>
    </font>
    <font>
      <b/>
      <sz val="10"/>
      <color theme="8" tint="0.39997558519241921"/>
      <name val="Calibri"/>
      <family val="2"/>
      <scheme val="minor"/>
    </font>
    <font>
      <sz val="10"/>
      <color theme="4" tint="0.59999389629810485"/>
      <name val="Calibri"/>
      <family val="2"/>
      <scheme val="minor"/>
    </font>
    <font>
      <sz val="10"/>
      <color theme="8" tint="0.59999389629810485"/>
      <name val="Calibri"/>
      <family val="2"/>
      <scheme val="minor"/>
    </font>
  </fonts>
  <fills count="139">
    <fill>
      <patternFill patternType="none"/>
    </fill>
    <fill>
      <patternFill patternType="gray125"/>
    </fill>
    <fill>
      <patternFill patternType="solid">
        <fgColor rgb="FFFFFF00"/>
        <bgColor rgb="FFFFFF00"/>
      </patternFill>
    </fill>
    <fill>
      <patternFill patternType="solid">
        <fgColor rgb="FFD9D9D9"/>
        <bgColor rgb="FFD9D9D9"/>
      </patternFill>
    </fill>
    <fill>
      <patternFill patternType="solid">
        <fgColor rgb="FF66FFFF"/>
        <bgColor rgb="FF66FFFF"/>
      </patternFill>
    </fill>
    <fill>
      <patternFill patternType="solid">
        <fgColor rgb="FFFFFF99"/>
        <bgColor rgb="FFFFFF99"/>
      </patternFill>
    </fill>
    <fill>
      <patternFill patternType="solid">
        <fgColor rgb="FFFFFFFF"/>
        <bgColor rgb="FFFFFFFF"/>
      </patternFill>
    </fill>
    <fill>
      <patternFill patternType="solid">
        <fgColor rgb="FF000000"/>
        <bgColor rgb="FF000000"/>
      </patternFill>
    </fill>
    <fill>
      <patternFill patternType="solid">
        <fgColor rgb="FFFFF2CC"/>
        <bgColor rgb="FFFFF2CC"/>
      </patternFill>
    </fill>
    <fill>
      <patternFill patternType="solid">
        <fgColor rgb="FFDDEBF7"/>
        <bgColor rgb="FFDDEBF7"/>
      </patternFill>
    </fill>
    <fill>
      <patternFill patternType="solid">
        <fgColor rgb="FFD9E1F2"/>
        <bgColor rgb="FFD9E1F2"/>
      </patternFill>
    </fill>
    <fill>
      <patternFill patternType="solid">
        <fgColor rgb="FFC6E0B4"/>
        <bgColor rgb="FFC6E0B4"/>
      </patternFill>
    </fill>
    <fill>
      <patternFill patternType="solid">
        <fgColor rgb="FFFFE699"/>
        <bgColor rgb="FFFFE699"/>
      </patternFill>
    </fill>
    <fill>
      <patternFill patternType="solid">
        <fgColor rgb="FFFCFE9E"/>
        <bgColor rgb="FFFCFE9E"/>
      </patternFill>
    </fill>
    <fill>
      <patternFill patternType="solid">
        <fgColor rgb="FFB4C6E7"/>
        <bgColor rgb="FFB4C6E7"/>
      </patternFill>
    </fill>
    <fill>
      <patternFill patternType="solid">
        <fgColor rgb="FF2F75B5"/>
        <bgColor rgb="FF2F75B5"/>
      </patternFill>
    </fill>
    <fill>
      <patternFill patternType="solid">
        <fgColor rgb="FFF2F2F2"/>
        <bgColor rgb="FFF2F2F2"/>
      </patternFill>
    </fill>
    <fill>
      <patternFill patternType="solid">
        <fgColor rgb="FFF4B084"/>
        <bgColor rgb="FFF4B084"/>
      </patternFill>
    </fill>
    <fill>
      <patternFill patternType="solid">
        <fgColor rgb="FFFCE4D6"/>
        <bgColor rgb="FFFCE4D6"/>
      </patternFill>
    </fill>
    <fill>
      <patternFill patternType="solid">
        <fgColor rgb="FFE2EFDA"/>
        <bgColor rgb="FFE2EFDA"/>
      </patternFill>
    </fill>
    <fill>
      <patternFill patternType="solid">
        <fgColor rgb="FFBDD7EE"/>
        <bgColor rgb="FFBDD7EE"/>
      </patternFill>
    </fill>
    <fill>
      <patternFill patternType="solid">
        <fgColor theme="0" tint="-0.14999847407452621"/>
        <bgColor indexed="64"/>
      </patternFill>
    </fill>
    <fill>
      <patternFill patternType="solid">
        <fgColor theme="9" tint="-0.249977111117893"/>
        <bgColor rgb="FF000000"/>
      </patternFill>
    </fill>
    <fill>
      <patternFill patternType="solid">
        <fgColor theme="0"/>
        <bgColor rgb="FFD9D9D9"/>
      </patternFill>
    </fill>
    <fill>
      <patternFill patternType="solid">
        <fgColor rgb="FFFFFF99"/>
        <bgColor rgb="FFFFFFFF"/>
      </patternFill>
    </fill>
    <fill>
      <patternFill patternType="solid">
        <fgColor theme="7" tint="0.59999389629810485"/>
        <bgColor rgb="FFFFFFFF"/>
      </patternFill>
    </fill>
    <fill>
      <patternFill patternType="solid">
        <fgColor theme="8" tint="0.79998168889431442"/>
        <bgColor rgb="FFFFFFFF"/>
      </patternFill>
    </fill>
    <fill>
      <patternFill patternType="solid">
        <fgColor theme="0"/>
        <bgColor rgb="FFFFFFFF"/>
      </patternFill>
    </fill>
    <fill>
      <patternFill patternType="solid">
        <fgColor theme="0"/>
        <bgColor rgb="FFFFF2CC"/>
      </patternFill>
    </fill>
    <fill>
      <patternFill patternType="solid">
        <fgColor theme="0"/>
        <bgColor rgb="FF66FFFF"/>
      </patternFill>
    </fill>
    <fill>
      <patternFill patternType="solid">
        <fgColor theme="0"/>
        <bgColor rgb="FFDDEBF7"/>
      </patternFill>
    </fill>
    <fill>
      <patternFill patternType="solid">
        <fgColor theme="0" tint="-0.14999847407452621"/>
        <bgColor rgb="FFFFF2CC"/>
      </patternFill>
    </fill>
    <fill>
      <patternFill patternType="solid">
        <fgColor theme="0" tint="-0.14999847407452621"/>
        <bgColor rgb="FFFFFFFF"/>
      </patternFill>
    </fill>
    <fill>
      <patternFill patternType="solid">
        <fgColor theme="0"/>
        <bgColor rgb="FFE2EFDA"/>
      </patternFill>
    </fill>
    <fill>
      <patternFill patternType="solid">
        <fgColor theme="9" tint="0.79998168889431442"/>
        <bgColor rgb="FFFFFFFF"/>
      </patternFill>
    </fill>
    <fill>
      <patternFill patternType="solid">
        <fgColor theme="5" tint="0.79998168889431442"/>
        <bgColor rgb="FFFFFFFF"/>
      </patternFill>
    </fill>
    <fill>
      <patternFill patternType="solid">
        <fgColor theme="0"/>
        <bgColor indexed="64"/>
      </patternFill>
    </fill>
    <fill>
      <patternFill patternType="solid">
        <fgColor theme="2" tint="-0.499984740745262"/>
        <bgColor indexed="64"/>
      </patternFill>
    </fill>
    <fill>
      <patternFill patternType="solid">
        <fgColor theme="7" tint="0.79998168889431442"/>
        <bgColor rgb="FFFFF2CC"/>
      </patternFill>
    </fill>
    <fill>
      <patternFill patternType="solid">
        <fgColor theme="7" tint="0.79998168889431442"/>
        <bgColor rgb="FFD9D9D9"/>
      </patternFill>
    </fill>
    <fill>
      <patternFill patternType="solid">
        <fgColor theme="7" tint="0.79998168889431442"/>
        <bgColor rgb="FFFFFFFF"/>
      </patternFill>
    </fill>
    <fill>
      <patternFill patternType="solid">
        <fgColor theme="0" tint="-0.14999847407452621"/>
        <bgColor rgb="FFD9D9D9"/>
      </patternFill>
    </fill>
    <fill>
      <patternFill patternType="solid">
        <fgColor theme="7" tint="0.79998168889431442"/>
        <bgColor indexed="64"/>
      </patternFill>
    </fill>
    <fill>
      <patternFill patternType="solid">
        <fgColor theme="4" tint="-0.249977111117893"/>
        <bgColor rgb="FF0070C0"/>
      </patternFill>
    </fill>
    <fill>
      <patternFill patternType="solid">
        <fgColor theme="9" tint="0.79998168889431442"/>
        <bgColor indexed="64"/>
      </patternFill>
    </fill>
    <fill>
      <patternFill patternType="solid">
        <fgColor theme="0"/>
        <bgColor rgb="FF0070C0"/>
      </patternFill>
    </fill>
    <fill>
      <patternFill patternType="solid">
        <fgColor theme="1"/>
        <bgColor rgb="FFA9D08E"/>
      </patternFill>
    </fill>
    <fill>
      <patternFill patternType="solid">
        <fgColor theme="9" tint="0.59999389629810485"/>
        <bgColor rgb="FFD9D9D9"/>
      </patternFill>
    </fill>
    <fill>
      <patternFill patternType="solid">
        <fgColor theme="0"/>
        <bgColor rgb="FFFFFF99"/>
      </patternFill>
    </fill>
    <fill>
      <patternFill patternType="solid">
        <fgColor theme="0"/>
        <bgColor rgb="FFFCFE9E"/>
      </patternFill>
    </fill>
    <fill>
      <patternFill patternType="solid">
        <fgColor theme="0"/>
        <bgColor rgb="FF000000"/>
      </patternFill>
    </fill>
    <fill>
      <patternFill patternType="solid">
        <fgColor theme="1"/>
        <bgColor rgb="FFE2EFDA"/>
      </patternFill>
    </fill>
    <fill>
      <patternFill patternType="solid">
        <fgColor rgb="FF99CCFF"/>
        <bgColor rgb="FF99CCFF"/>
      </patternFill>
    </fill>
    <fill>
      <patternFill patternType="solid">
        <fgColor theme="0"/>
        <bgColor theme="0"/>
      </patternFill>
    </fill>
    <fill>
      <patternFill patternType="solid">
        <fgColor rgb="FFCCE6FF"/>
        <bgColor rgb="FFCCE6FF"/>
      </patternFill>
    </fill>
    <fill>
      <patternFill patternType="solid">
        <fgColor rgb="FFFFFF99"/>
        <bgColor indexed="64"/>
      </patternFill>
    </fill>
    <fill>
      <patternFill patternType="solid">
        <fgColor rgb="FFFFE680"/>
        <bgColor rgb="FFFFE680"/>
      </patternFill>
    </fill>
    <fill>
      <patternFill patternType="solid">
        <fgColor rgb="FF333399"/>
        <bgColor rgb="FF333399"/>
      </patternFill>
    </fill>
    <fill>
      <patternFill patternType="solid">
        <fgColor rgb="FFCCCCFF"/>
        <bgColor rgb="FFCCCCFF"/>
      </patternFill>
    </fill>
    <fill>
      <patternFill patternType="solid">
        <fgColor rgb="FFFFFF99"/>
        <bgColor rgb="FFCCCCFF"/>
      </patternFill>
    </fill>
    <fill>
      <patternFill patternType="solid">
        <fgColor theme="0"/>
        <bgColor rgb="FFFFE680"/>
      </patternFill>
    </fill>
    <fill>
      <patternFill patternType="solid">
        <fgColor rgb="FFFFFF66"/>
        <bgColor rgb="FFCCCCFF"/>
      </patternFill>
    </fill>
    <fill>
      <patternFill patternType="solid">
        <fgColor theme="0"/>
        <bgColor rgb="FFFFFF00"/>
      </patternFill>
    </fill>
    <fill>
      <patternFill patternType="solid">
        <fgColor theme="8" tint="0.39997558519241921"/>
        <bgColor rgb="FFD9D9D9"/>
      </patternFill>
    </fill>
    <fill>
      <patternFill patternType="solid">
        <fgColor theme="0"/>
        <bgColor rgb="FFCCE6FF"/>
      </patternFill>
    </fill>
    <fill>
      <patternFill patternType="solid">
        <fgColor theme="0" tint="-0.14999847407452621"/>
        <bgColor rgb="FFFFFF99"/>
      </patternFill>
    </fill>
    <fill>
      <patternFill patternType="solid">
        <fgColor rgb="FFFFFF99"/>
        <bgColor rgb="FFFFE680"/>
      </patternFill>
    </fill>
    <fill>
      <patternFill patternType="solid">
        <fgColor theme="0"/>
        <bgColor rgb="FFCCCCFF"/>
      </patternFill>
    </fill>
    <fill>
      <patternFill patternType="solid">
        <fgColor theme="5" tint="0.79998168889431442"/>
        <bgColor rgb="FFE2EFDA"/>
      </patternFill>
    </fill>
    <fill>
      <patternFill patternType="solid">
        <fgColor theme="7" tint="0.79998168889431442"/>
        <bgColor rgb="FFE2EFDA"/>
      </patternFill>
    </fill>
    <fill>
      <patternFill patternType="solid">
        <fgColor theme="4" tint="0.79998168889431442"/>
        <bgColor rgb="FFE2EFDA"/>
      </patternFill>
    </fill>
    <fill>
      <patternFill patternType="solid">
        <fgColor theme="7" tint="0.59999389629810485"/>
        <bgColor rgb="FFE2EFDA"/>
      </patternFill>
    </fill>
    <fill>
      <patternFill patternType="solid">
        <fgColor theme="8" tint="0.59999389629810485"/>
        <bgColor indexed="64"/>
      </patternFill>
    </fill>
    <fill>
      <patternFill patternType="solid">
        <fgColor theme="0"/>
        <bgColor rgb="FFFFE699"/>
      </patternFill>
    </fill>
    <fill>
      <patternFill patternType="solid">
        <fgColor theme="0"/>
        <bgColor rgb="FFFCE4D6"/>
      </patternFill>
    </fill>
    <fill>
      <patternFill patternType="solid">
        <fgColor theme="0"/>
        <bgColor rgb="FFBDD7EE"/>
      </patternFill>
    </fill>
    <fill>
      <patternFill patternType="solid">
        <fgColor theme="9" tint="0.39997558519241921"/>
        <bgColor rgb="FFFFFFFF"/>
      </patternFill>
    </fill>
    <fill>
      <patternFill patternType="solid">
        <fgColor theme="9" tint="0.39997558519241921"/>
        <bgColor rgb="FFD9D9D9"/>
      </patternFill>
    </fill>
    <fill>
      <patternFill patternType="solid">
        <fgColor theme="8" tint="0.79998168889431442"/>
        <bgColor rgb="FFDDEBF7"/>
      </patternFill>
    </fill>
    <fill>
      <patternFill patternType="solid">
        <fgColor theme="0" tint="-4.9989318521683403E-2"/>
        <bgColor rgb="FFFFFFFF"/>
      </patternFill>
    </fill>
    <fill>
      <patternFill patternType="solid">
        <fgColor theme="7" tint="0.79998168889431442"/>
        <bgColor rgb="FFFFFF00"/>
      </patternFill>
    </fill>
    <fill>
      <patternFill patternType="solid">
        <fgColor theme="7" tint="0.79998168889431442"/>
        <bgColor rgb="FFFFFF99"/>
      </patternFill>
    </fill>
    <fill>
      <patternFill patternType="solid">
        <fgColor theme="0" tint="-0.14999847407452621"/>
        <bgColor rgb="FF66FFFF"/>
      </patternFill>
    </fill>
    <fill>
      <patternFill patternType="solid">
        <fgColor theme="0" tint="-0.14999847407452621"/>
        <bgColor rgb="FFFFFF00"/>
      </patternFill>
    </fill>
    <fill>
      <patternFill patternType="solid">
        <fgColor theme="0" tint="-0.14999847407452621"/>
        <bgColor rgb="FFE2EFDA"/>
      </patternFill>
    </fill>
    <fill>
      <patternFill patternType="solid">
        <fgColor theme="8" tint="0.79998168889431442"/>
        <bgColor rgb="FFE2EFDA"/>
      </patternFill>
    </fill>
    <fill>
      <patternFill patternType="solid">
        <fgColor theme="8" tint="0.79998168889431442"/>
        <bgColor rgb="FFD9E1F2"/>
      </patternFill>
    </fill>
    <fill>
      <patternFill patternType="solid">
        <fgColor theme="0" tint="-4.9989318521683403E-2"/>
        <bgColor rgb="FFFFFF00"/>
      </patternFill>
    </fill>
    <fill>
      <patternFill patternType="solid">
        <fgColor theme="0" tint="-4.9989318521683403E-2"/>
        <bgColor rgb="FFFFFF99"/>
      </patternFill>
    </fill>
    <fill>
      <patternFill patternType="solid">
        <fgColor theme="0"/>
        <bgColor rgb="FFA9D08E"/>
      </patternFill>
    </fill>
    <fill>
      <patternFill patternType="solid">
        <fgColor rgb="FF66FFFF"/>
        <bgColor indexed="64"/>
      </patternFill>
    </fill>
    <fill>
      <patternFill patternType="solid">
        <fgColor theme="4" tint="0.79998168889431442"/>
        <bgColor rgb="FFFFE699"/>
      </patternFill>
    </fill>
    <fill>
      <patternFill patternType="solid">
        <fgColor theme="5" tint="0.79998168889431442"/>
        <bgColor rgb="FFDDEBF7"/>
      </patternFill>
    </fill>
    <fill>
      <patternFill patternType="solid">
        <fgColor theme="7" tint="0.79998168889431442"/>
        <bgColor rgb="FFFCE4D6"/>
      </patternFill>
    </fill>
    <fill>
      <patternFill patternType="solid">
        <fgColor theme="5" tint="0.79998168889431442"/>
        <bgColor rgb="FFFFF2CC"/>
      </patternFill>
    </fill>
    <fill>
      <patternFill patternType="solid">
        <fgColor theme="9" tint="0.79998168889431442"/>
        <bgColor rgb="FFD9D9D9"/>
      </patternFill>
    </fill>
    <fill>
      <patternFill patternType="solid">
        <fgColor theme="8" tint="0.79998168889431442"/>
        <bgColor rgb="FFD9D9D9"/>
      </patternFill>
    </fill>
    <fill>
      <patternFill patternType="solid">
        <fgColor theme="9" tint="0.59999389629810485"/>
        <bgColor rgb="FFDDEBF7"/>
      </patternFill>
    </fill>
    <fill>
      <patternFill patternType="solid">
        <fgColor rgb="FF66FFFF"/>
        <bgColor rgb="FFFFFFFF"/>
      </patternFill>
    </fill>
    <fill>
      <patternFill patternType="solid">
        <fgColor rgb="FFFFFF00"/>
        <bgColor indexed="64"/>
      </patternFill>
    </fill>
    <fill>
      <patternFill patternType="solid">
        <fgColor rgb="FFFFFF00"/>
        <bgColor rgb="FF66FFFF"/>
      </patternFill>
    </fill>
    <fill>
      <patternFill patternType="solid">
        <fgColor rgb="FFFFFF00"/>
        <bgColor rgb="FFFFFFFF"/>
      </patternFill>
    </fill>
    <fill>
      <patternFill patternType="solid">
        <fgColor theme="0"/>
        <bgColor rgb="FFF2F2F2"/>
      </patternFill>
    </fill>
    <fill>
      <patternFill patternType="solid">
        <fgColor rgb="FFFFFF66"/>
        <bgColor rgb="FF66FFFF"/>
      </patternFill>
    </fill>
    <fill>
      <patternFill patternType="solid">
        <fgColor theme="9" tint="0.59999389629810485"/>
        <bgColor indexed="64"/>
      </patternFill>
    </fill>
    <fill>
      <patternFill patternType="solid">
        <fgColor theme="9" tint="0.79998168889431442"/>
        <bgColor rgb="FFF2F2F2"/>
      </patternFill>
    </fill>
    <fill>
      <patternFill patternType="solid">
        <fgColor theme="8" tint="0.39997558519241921"/>
        <bgColor rgb="FFFFFFFF"/>
      </patternFill>
    </fill>
    <fill>
      <patternFill patternType="solid">
        <fgColor theme="8" tint="0.79998168889431442"/>
        <bgColor indexed="64"/>
      </patternFill>
    </fill>
    <fill>
      <patternFill patternType="solid">
        <fgColor rgb="FF66FFFF"/>
        <bgColor rgb="FFFFFF00"/>
      </patternFill>
    </fill>
    <fill>
      <patternFill patternType="solid">
        <fgColor theme="0" tint="-4.9989318521683403E-2"/>
        <bgColor indexed="64"/>
      </patternFill>
    </fill>
    <fill>
      <patternFill patternType="solid">
        <fgColor theme="1"/>
        <bgColor indexed="64"/>
      </patternFill>
    </fill>
    <fill>
      <patternFill patternType="solid">
        <fgColor theme="5" tint="0.79998168889431442"/>
        <bgColor indexed="64"/>
      </patternFill>
    </fill>
    <fill>
      <patternFill patternType="solid">
        <fgColor theme="1"/>
        <bgColor rgb="FFFFFF99"/>
      </patternFill>
    </fill>
    <fill>
      <patternFill patternType="solid">
        <fgColor theme="1"/>
        <bgColor rgb="FFFFFFFF"/>
      </patternFill>
    </fill>
    <fill>
      <patternFill patternType="solid">
        <fgColor theme="7" tint="0.59999389629810485"/>
        <bgColor indexed="64"/>
      </patternFill>
    </fill>
    <fill>
      <patternFill patternType="solid">
        <fgColor theme="8" tint="0.59999389629810485"/>
        <bgColor rgb="FFFFFFFF"/>
      </patternFill>
    </fill>
    <fill>
      <patternFill patternType="solid">
        <fgColor theme="0"/>
        <bgColor rgb="FFB4C6E7"/>
      </patternFill>
    </fill>
    <fill>
      <patternFill patternType="solid">
        <fgColor theme="0"/>
        <bgColor rgb="FF2F75B5"/>
      </patternFill>
    </fill>
    <fill>
      <patternFill patternType="solid">
        <fgColor theme="0" tint="-0.14999847407452621"/>
        <bgColor rgb="FF000000"/>
      </patternFill>
    </fill>
    <fill>
      <patternFill patternType="solid">
        <fgColor rgb="FF66FFFF"/>
        <bgColor rgb="FF000000"/>
      </patternFill>
    </fill>
    <fill>
      <patternFill patternType="solid">
        <fgColor theme="8" tint="0.39997558519241921"/>
        <bgColor indexed="64"/>
      </patternFill>
    </fill>
    <fill>
      <patternFill patternType="solid">
        <fgColor theme="8" tint="0.39997558519241921"/>
        <bgColor rgb="FFDDEBF7"/>
      </patternFill>
    </fill>
    <fill>
      <patternFill patternType="solid">
        <fgColor rgb="FFFFFF66"/>
        <bgColor indexed="64"/>
      </patternFill>
    </fill>
    <fill>
      <patternFill patternType="solid">
        <fgColor rgb="FF66FFFF"/>
        <bgColor rgb="FFA9D08E"/>
      </patternFill>
    </fill>
    <fill>
      <patternFill patternType="solid">
        <fgColor theme="8" tint="0.39997558519241921"/>
        <bgColor rgb="FFFFFF00"/>
      </patternFill>
    </fill>
    <fill>
      <patternFill patternType="solid">
        <fgColor theme="0"/>
        <bgColor rgb="FFEDEDED"/>
      </patternFill>
    </fill>
    <fill>
      <patternFill patternType="solid">
        <fgColor theme="0" tint="-4.9989318521683403E-2"/>
        <bgColor rgb="FFD9D9D9"/>
      </patternFill>
    </fill>
    <fill>
      <patternFill patternType="solid">
        <fgColor rgb="FFFFFF00"/>
        <bgColor rgb="FFFFFF99"/>
      </patternFill>
    </fill>
    <fill>
      <patternFill patternType="solid">
        <fgColor theme="4" tint="0.59999389629810485"/>
        <bgColor indexed="64"/>
      </patternFill>
    </fill>
    <fill>
      <patternFill patternType="solid">
        <fgColor theme="4" tint="0.59999389629810485"/>
        <bgColor rgb="FFFFFFFF"/>
      </patternFill>
    </fill>
    <fill>
      <patternFill patternType="solid">
        <fgColor theme="1"/>
        <bgColor rgb="FFFFFF00"/>
      </patternFill>
    </fill>
    <fill>
      <patternFill patternType="solid">
        <fgColor theme="0"/>
        <bgColor rgb="FFC6E0B4"/>
      </patternFill>
    </fill>
    <fill>
      <patternFill patternType="darkUp">
        <fgColor theme="1"/>
        <bgColor theme="0"/>
      </patternFill>
    </fill>
    <fill>
      <patternFill patternType="solid">
        <fgColor rgb="FFFFFFCC"/>
        <bgColor rgb="FFFFFE9A"/>
      </patternFill>
    </fill>
    <fill>
      <patternFill patternType="solid">
        <fgColor rgb="FFFFFFCC"/>
        <bgColor rgb="FFFFFFFF"/>
      </patternFill>
    </fill>
    <fill>
      <patternFill patternType="solid">
        <fgColor rgb="FF66FFFF"/>
        <bgColor rgb="FFD9D9D9"/>
      </patternFill>
    </fill>
    <fill>
      <patternFill patternType="solid">
        <fgColor theme="0" tint="-4.9989318521683403E-2"/>
        <bgColor rgb="FF66FFFF"/>
      </patternFill>
    </fill>
    <fill>
      <patternFill patternType="solid">
        <fgColor theme="0" tint="-4.9989318521683403E-2"/>
        <bgColor rgb="FFEDEDED"/>
      </patternFill>
    </fill>
    <fill>
      <patternFill patternType="solid">
        <fgColor rgb="FFFFFFCC"/>
        <bgColor rgb="FFD9D9D9"/>
      </patternFill>
    </fill>
  </fills>
  <borders count="27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medium">
        <color rgb="FF000000"/>
      </left>
      <right/>
      <top/>
      <bottom/>
      <diagonal/>
    </border>
    <border>
      <left style="medium">
        <color rgb="FF000000"/>
      </left>
      <right/>
      <top/>
      <bottom style="thin">
        <color rgb="FF000000"/>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
      <left style="thin">
        <color rgb="FFFFFFFF"/>
      </left>
      <right style="thin">
        <color rgb="FFFFFFFF"/>
      </right>
      <top style="thin">
        <color rgb="FFFFFFFF"/>
      </top>
      <bottom style="thin">
        <color rgb="FFFFFFFF"/>
      </bottom>
      <diagonal/>
    </border>
    <border>
      <left/>
      <right/>
      <top style="thin">
        <color rgb="FF000000"/>
      </top>
      <bottom style="thin">
        <color rgb="FF000000"/>
      </bottom>
      <diagonal/>
    </border>
    <border>
      <left style="medium">
        <color rgb="FF000000"/>
      </left>
      <right style="medium">
        <color rgb="FF000000"/>
      </right>
      <top style="medium">
        <color rgb="FF000000"/>
      </top>
      <bottom/>
      <diagonal/>
    </border>
    <border>
      <left/>
      <right style="thin">
        <color rgb="FF000000"/>
      </right>
      <top style="thin">
        <color rgb="FF000000"/>
      </top>
      <bottom/>
      <diagonal/>
    </border>
    <border>
      <left/>
      <right/>
      <top/>
      <bottom style="medium">
        <color rgb="FF000000"/>
      </bottom>
      <diagonal/>
    </border>
    <border>
      <left/>
      <right/>
      <top style="medium">
        <color rgb="FF000000"/>
      </top>
      <bottom style="medium">
        <color rgb="FF000000"/>
      </bottom>
      <diagonal/>
    </border>
    <border>
      <left style="thin">
        <color rgb="FF000000"/>
      </left>
      <right style="thick">
        <color rgb="FFFFFFFF"/>
      </right>
      <top style="thin">
        <color rgb="FF000000"/>
      </top>
      <bottom style="thin">
        <color rgb="FF000000"/>
      </bottom>
      <diagonal/>
    </border>
    <border>
      <left style="thick">
        <color rgb="FFFFFFFF"/>
      </left>
      <right style="thick">
        <color rgb="FFFFFFFF"/>
      </right>
      <top style="thin">
        <color rgb="FF000000"/>
      </top>
      <bottom style="thick">
        <color rgb="FFFFFFFF"/>
      </bottom>
      <diagonal/>
    </border>
    <border>
      <left style="thick">
        <color rgb="FFFFFFFF"/>
      </left>
      <right style="thick">
        <color rgb="FFFFFFFF"/>
      </right>
      <top/>
      <bottom style="thick">
        <color rgb="FFFFFFFF"/>
      </bottom>
      <diagonal/>
    </border>
    <border>
      <left style="thick">
        <color rgb="FFFFFFFF"/>
      </left>
      <right style="thick">
        <color rgb="FFFFFFFF"/>
      </right>
      <top style="thick">
        <color rgb="FFFFFFFF"/>
      </top>
      <bottom style="thick">
        <color rgb="FFFFFFFF"/>
      </bottom>
      <diagonal/>
    </border>
    <border>
      <left style="thick">
        <color rgb="FFFFFFFF"/>
      </left>
      <right style="thick">
        <color rgb="FFFFFFFF"/>
      </right>
      <top style="thick">
        <color rgb="FFFFFFFF"/>
      </top>
      <bottom style="thin">
        <color rgb="FF000000"/>
      </bottom>
      <diagonal/>
    </border>
    <border>
      <left style="thick">
        <color rgb="FFFFFFFF"/>
      </left>
      <right style="thick">
        <color rgb="FFFFFFFF"/>
      </right>
      <top style="thick">
        <color rgb="FFFFFFFF"/>
      </top>
      <bottom/>
      <diagonal/>
    </border>
    <border>
      <left style="thin">
        <color rgb="FF000000"/>
      </left>
      <right style="thin">
        <color rgb="FF000000"/>
      </right>
      <top/>
      <bottom/>
      <diagonal/>
    </border>
    <border>
      <left style="thick">
        <color rgb="FFFFFFFF"/>
      </left>
      <right style="thick">
        <color rgb="FFFFFFFF"/>
      </right>
      <top style="thin">
        <color rgb="FF000000"/>
      </top>
      <bottom style="thin">
        <color rgb="FF000000"/>
      </bottom>
      <diagonal/>
    </border>
    <border>
      <left style="thick">
        <color rgb="FFFFFFFF"/>
      </left>
      <right/>
      <top style="thin">
        <color rgb="FF000000"/>
      </top>
      <bottom/>
      <diagonal/>
    </border>
    <border>
      <left style="thin">
        <color rgb="FFFFFFFF"/>
      </left>
      <right style="thin">
        <color rgb="FF000000"/>
      </right>
      <top style="thin">
        <color rgb="FF000000"/>
      </top>
      <bottom/>
      <diagonal/>
    </border>
    <border>
      <left/>
      <right/>
      <top style="thin">
        <color rgb="FF000000"/>
      </top>
      <bottom style="thin">
        <color rgb="FFFFFFFF"/>
      </bottom>
      <diagonal/>
    </border>
    <border>
      <left style="thin">
        <color rgb="FF000000"/>
      </left>
      <right style="thin">
        <color rgb="FF000000"/>
      </right>
      <top style="thin">
        <color rgb="FFFFFFFF"/>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style="thin">
        <color rgb="FFFFFFFF"/>
      </left>
      <right/>
      <top/>
      <bottom/>
      <diagonal/>
    </border>
    <border>
      <left style="thin">
        <color theme="1"/>
      </left>
      <right style="thin">
        <color theme="1"/>
      </right>
      <top style="thin">
        <color theme="1"/>
      </top>
      <bottom style="thin">
        <color theme="1"/>
      </bottom>
      <diagonal/>
    </border>
    <border>
      <left style="medium">
        <color rgb="FF000000"/>
      </left>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thin">
        <color rgb="FFFFFFFF"/>
      </left>
      <right style="thin">
        <color rgb="FFFFFFFF"/>
      </right>
      <top/>
      <bottom style="thin">
        <color rgb="FFFFFFFF"/>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style="thin">
        <color theme="1"/>
      </bottom>
      <diagonal/>
    </border>
    <border>
      <left/>
      <right/>
      <top style="thin">
        <color theme="1"/>
      </top>
      <bottom style="thin">
        <color theme="1"/>
      </bottom>
      <diagonal/>
    </border>
    <border>
      <left style="thin">
        <color rgb="FFFFFFFF"/>
      </left>
      <right/>
      <top style="thin">
        <color theme="1"/>
      </top>
      <bottom style="thin">
        <color rgb="FFFFFFFF"/>
      </bottom>
      <diagonal/>
    </border>
    <border>
      <left/>
      <right/>
      <top style="thin">
        <color theme="1"/>
      </top>
      <bottom style="thin">
        <color rgb="FFFFFFFF"/>
      </bottom>
      <diagonal/>
    </border>
    <border>
      <left/>
      <right/>
      <top style="thin">
        <color rgb="FF000000"/>
      </top>
      <bottom style="thin">
        <color indexed="64"/>
      </bottom>
      <diagonal/>
    </border>
    <border>
      <left/>
      <right style="thin">
        <color rgb="FF000000"/>
      </right>
      <top style="medium">
        <color rgb="FF000000"/>
      </top>
      <bottom style="thin">
        <color rgb="FF000000"/>
      </bottom>
      <diagonal/>
    </border>
    <border>
      <left style="thin">
        <color rgb="FF000000"/>
      </left>
      <right/>
      <top style="thin">
        <color theme="1"/>
      </top>
      <bottom style="thin">
        <color rgb="FF000000"/>
      </bottom>
      <diagonal/>
    </border>
    <border>
      <left/>
      <right/>
      <top style="thin">
        <color theme="1"/>
      </top>
      <bottom style="thin">
        <color rgb="FF000000"/>
      </bottom>
      <diagonal/>
    </border>
    <border>
      <left/>
      <right style="thin">
        <color rgb="FF000000"/>
      </right>
      <top style="thin">
        <color theme="1"/>
      </top>
      <bottom style="thin">
        <color rgb="FF000000"/>
      </bottom>
      <diagonal/>
    </border>
    <border>
      <left style="thin">
        <color theme="1"/>
      </left>
      <right style="thin">
        <color theme="1"/>
      </right>
      <top style="thin">
        <color theme="1"/>
      </top>
      <bottom/>
      <diagonal/>
    </border>
    <border>
      <left/>
      <right/>
      <top/>
      <bottom style="thin">
        <color theme="1"/>
      </bottom>
      <diagonal/>
    </border>
    <border>
      <left style="medium">
        <color rgb="FF000000"/>
      </left>
      <right style="medium">
        <color rgb="FF000000"/>
      </right>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rgb="FF000000"/>
      </top>
      <bottom style="medium">
        <color rgb="FF000000"/>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medium">
        <color indexed="64"/>
      </top>
      <bottom/>
      <diagonal/>
    </border>
    <border>
      <left/>
      <right/>
      <top/>
      <bottom style="medium">
        <color indexed="64"/>
      </bottom>
      <diagonal/>
    </border>
    <border>
      <left style="thin">
        <color rgb="FFFFFFFF"/>
      </left>
      <right/>
      <top style="thin">
        <color indexed="64"/>
      </top>
      <bottom style="thin">
        <color rgb="FFFFFFFF"/>
      </bottom>
      <diagonal/>
    </border>
    <border>
      <left/>
      <right/>
      <top style="thin">
        <color indexed="64"/>
      </top>
      <bottom style="thin">
        <color rgb="FFFFFFFF"/>
      </bottom>
      <diagonal/>
    </border>
    <border>
      <left/>
      <right style="thin">
        <color rgb="FFFFFFFF"/>
      </right>
      <top style="thin">
        <color indexed="64"/>
      </top>
      <bottom style="thin">
        <color rgb="FFFFFFFF"/>
      </bottom>
      <diagonal/>
    </border>
    <border>
      <left style="thin">
        <color theme="0"/>
      </left>
      <right/>
      <top style="thin">
        <color theme="0"/>
      </top>
      <bottom style="thin">
        <color theme="0"/>
      </bottom>
      <diagonal/>
    </border>
    <border>
      <left style="thin">
        <color rgb="FF000000"/>
      </left>
      <right style="thick">
        <color rgb="FFFFFFFF"/>
      </right>
      <top style="thin">
        <color rgb="FF000000"/>
      </top>
      <bottom/>
      <diagonal/>
    </border>
    <border>
      <left style="thick">
        <color rgb="FFFFFFFF"/>
      </left>
      <right style="thick">
        <color rgb="FFFFFFFF"/>
      </right>
      <top style="thin">
        <color rgb="FF000000"/>
      </top>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indexed="64"/>
      </left>
      <right style="thin">
        <color rgb="FF000000"/>
      </right>
      <top style="thin">
        <color indexed="64"/>
      </top>
      <bottom/>
      <diagonal/>
    </border>
    <border>
      <left style="thin">
        <color rgb="FF000000"/>
      </left>
      <right/>
      <top style="thin">
        <color rgb="FF000000"/>
      </top>
      <bottom style="thin">
        <color theme="1"/>
      </bottom>
      <diagonal/>
    </border>
    <border>
      <left/>
      <right style="thin">
        <color rgb="FF000000"/>
      </right>
      <top style="thin">
        <color rgb="FF000000"/>
      </top>
      <bottom style="thin">
        <color theme="1"/>
      </bottom>
      <diagonal/>
    </border>
    <border>
      <left/>
      <right style="medium">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indexed="64"/>
      </top>
      <bottom style="thin">
        <color theme="1"/>
      </bottom>
      <diagonal/>
    </border>
    <border>
      <left/>
      <right/>
      <top style="thin">
        <color indexed="64"/>
      </top>
      <bottom style="thin">
        <color theme="1"/>
      </bottom>
      <diagonal/>
    </border>
    <border>
      <left/>
      <right style="thin">
        <color indexed="64"/>
      </right>
      <top style="thin">
        <color rgb="FF000000"/>
      </top>
      <bottom style="thin">
        <color rgb="FF000000"/>
      </bottom>
      <diagonal/>
    </border>
    <border>
      <left/>
      <right style="thin">
        <color rgb="FFFFFFFF"/>
      </right>
      <top/>
      <bottom style="thin">
        <color rgb="FFFFFFFF"/>
      </bottom>
      <diagonal/>
    </border>
    <border>
      <left/>
      <right style="thin">
        <color indexed="64"/>
      </right>
      <top style="thin">
        <color rgb="FF000000"/>
      </top>
      <bottom/>
      <diagonal/>
    </border>
    <border>
      <left style="thin">
        <color indexed="64"/>
      </left>
      <right/>
      <top/>
      <bottom style="thin">
        <color rgb="FF000000"/>
      </bottom>
      <diagonal/>
    </border>
    <border>
      <left/>
      <right style="thin">
        <color theme="1"/>
      </right>
      <top/>
      <bottom style="thin">
        <color theme="1"/>
      </bottom>
      <diagonal/>
    </border>
    <border>
      <left style="thin">
        <color theme="1"/>
      </left>
      <right style="thin">
        <color theme="1"/>
      </right>
      <top/>
      <bottom/>
      <diagonal/>
    </border>
    <border>
      <left style="thin">
        <color theme="0"/>
      </left>
      <right style="thin">
        <color theme="0"/>
      </right>
      <top style="thin">
        <color theme="0"/>
      </top>
      <bottom style="thin">
        <color theme="0"/>
      </bottom>
      <diagonal/>
    </border>
    <border>
      <left style="thin">
        <color theme="1"/>
      </left>
      <right/>
      <top/>
      <bottom style="thin">
        <color theme="1"/>
      </bottom>
      <diagonal/>
    </border>
    <border>
      <left/>
      <right/>
      <top style="thin">
        <color theme="1"/>
      </top>
      <bottom/>
      <diagonal/>
    </border>
    <border>
      <left/>
      <right style="thin">
        <color theme="1"/>
      </right>
      <top style="thin">
        <color theme="1"/>
      </top>
      <bottom/>
      <diagonal/>
    </border>
    <border>
      <left style="thin">
        <color theme="0"/>
      </left>
      <right style="thin">
        <color theme="0"/>
      </right>
      <top/>
      <bottom style="thin">
        <color theme="0"/>
      </bottom>
      <diagonal/>
    </border>
    <border>
      <left style="thick">
        <color rgb="FFFFFFFF"/>
      </left>
      <right/>
      <top style="thick">
        <color rgb="FFFFFFFF"/>
      </top>
      <bottom style="thick">
        <color rgb="FFFFFFFF"/>
      </bottom>
      <diagonal/>
    </border>
    <border>
      <left/>
      <right style="thick">
        <color rgb="FFFFFFFF"/>
      </right>
      <top style="thick">
        <color rgb="FFFFFFFF"/>
      </top>
      <bottom style="thick">
        <color rgb="FFFFFFFF"/>
      </bottom>
      <diagonal/>
    </border>
    <border>
      <left style="thin">
        <color theme="1"/>
      </left>
      <right/>
      <top style="thin">
        <color theme="1"/>
      </top>
      <bottom/>
      <diagonal/>
    </border>
    <border>
      <left/>
      <right/>
      <top style="thin">
        <color rgb="FF000000"/>
      </top>
      <bottom style="thin">
        <color theme="1"/>
      </bottom>
      <diagonal/>
    </border>
    <border>
      <left style="thin">
        <color indexed="64"/>
      </left>
      <right/>
      <top style="thin">
        <color theme="1"/>
      </top>
      <bottom style="thin">
        <color indexed="64"/>
      </bottom>
      <diagonal/>
    </border>
    <border>
      <left/>
      <right/>
      <top style="thin">
        <color theme="1"/>
      </top>
      <bottom style="thin">
        <color indexed="64"/>
      </bottom>
      <diagonal/>
    </border>
    <border>
      <left style="thin">
        <color theme="1"/>
      </left>
      <right/>
      <top/>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right/>
      <top style="thick">
        <color rgb="FFFFFFFF"/>
      </top>
      <bottom style="thick">
        <color rgb="FFFFFFFF"/>
      </bottom>
      <diagonal/>
    </border>
    <border>
      <left style="medium">
        <color theme="0"/>
      </left>
      <right style="thin">
        <color indexed="64"/>
      </right>
      <top style="medium">
        <color theme="0"/>
      </top>
      <bottom style="medium">
        <color theme="0"/>
      </bottom>
      <diagonal/>
    </border>
    <border>
      <left style="thin">
        <color indexed="64"/>
      </left>
      <right style="thin">
        <color indexed="64"/>
      </right>
      <top style="medium">
        <color theme="0"/>
      </top>
      <bottom style="medium">
        <color theme="0"/>
      </bottom>
      <diagonal/>
    </border>
    <border>
      <left style="medium">
        <color theme="0"/>
      </left>
      <right style="thin">
        <color indexed="64"/>
      </right>
      <top/>
      <bottom style="medium">
        <color theme="0"/>
      </bottom>
      <diagonal/>
    </border>
    <border>
      <left style="thin">
        <color indexed="64"/>
      </left>
      <right style="thin">
        <color indexed="64"/>
      </right>
      <top/>
      <bottom style="medium">
        <color theme="0"/>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medium">
        <color theme="0"/>
      </top>
      <bottom style="medium">
        <color theme="0"/>
      </bottom>
      <diagonal/>
    </border>
    <border>
      <left/>
      <right/>
      <top/>
      <bottom style="medium">
        <color theme="0"/>
      </bottom>
      <diagonal/>
    </border>
    <border>
      <left style="thin">
        <color indexed="64"/>
      </left>
      <right/>
      <top style="medium">
        <color theme="0"/>
      </top>
      <bottom style="medium">
        <color theme="0"/>
      </bottom>
      <diagonal/>
    </border>
    <border>
      <left style="medium">
        <color theme="0"/>
      </left>
      <right style="thin">
        <color indexed="64"/>
      </right>
      <top style="medium">
        <color theme="0"/>
      </top>
      <bottom/>
      <diagonal/>
    </border>
    <border>
      <left style="thin">
        <color indexed="64"/>
      </left>
      <right style="thin">
        <color indexed="64"/>
      </right>
      <top style="medium">
        <color theme="0"/>
      </top>
      <bottom/>
      <diagonal/>
    </border>
    <border>
      <left style="thin">
        <color indexed="64"/>
      </left>
      <right/>
      <top style="medium">
        <color theme="0"/>
      </top>
      <bottom/>
      <diagonal/>
    </border>
    <border>
      <left style="thin">
        <color theme="0"/>
      </left>
      <right style="thin">
        <color theme="0"/>
      </right>
      <top style="thin">
        <color theme="0"/>
      </top>
      <bottom/>
      <diagonal/>
    </border>
    <border>
      <left/>
      <right/>
      <top style="medium">
        <color theme="0"/>
      </top>
      <bottom/>
      <diagonal/>
    </border>
    <border>
      <left/>
      <right style="medium">
        <color theme="0"/>
      </right>
      <top style="medium">
        <color theme="0"/>
      </top>
      <bottom/>
      <diagonal/>
    </border>
    <border>
      <left style="thin">
        <color indexed="64"/>
      </left>
      <right/>
      <top/>
      <bottom style="medium">
        <color theme="0"/>
      </bottom>
      <diagonal/>
    </border>
    <border>
      <left/>
      <right/>
      <top style="thick">
        <color rgb="FFFFFFFF"/>
      </top>
      <bottom/>
      <diagonal/>
    </border>
    <border>
      <left/>
      <right style="thick">
        <color rgb="FFFFFFFF"/>
      </right>
      <top style="thick">
        <color rgb="FFFFFFFF"/>
      </top>
      <bottom/>
      <diagonal/>
    </border>
    <border>
      <left style="thick">
        <color rgb="FFFFFFFF"/>
      </left>
      <right/>
      <top/>
      <bottom style="thick">
        <color rgb="FFFFFFFF"/>
      </bottom>
      <diagonal/>
    </border>
    <border>
      <left/>
      <right/>
      <top/>
      <bottom style="thick">
        <color rgb="FFFFFFFF"/>
      </bottom>
      <diagonal/>
    </border>
    <border>
      <left/>
      <right style="thick">
        <color rgb="FFFFFFFF"/>
      </right>
      <top/>
      <bottom style="thick">
        <color rgb="FFFFFFFF"/>
      </bottom>
      <diagonal/>
    </border>
    <border>
      <left style="thin">
        <color theme="1"/>
      </left>
      <right style="thin">
        <color rgb="FF000000"/>
      </right>
      <top style="thin">
        <color theme="1"/>
      </top>
      <bottom style="thin">
        <color theme="1"/>
      </bottom>
      <diagonal/>
    </border>
    <border>
      <left style="thin">
        <color rgb="FF000000"/>
      </left>
      <right style="thin">
        <color rgb="FF000000"/>
      </right>
      <top style="thin">
        <color theme="1"/>
      </top>
      <bottom style="thin">
        <color theme="1"/>
      </bottom>
      <diagonal/>
    </border>
    <border>
      <left style="thin">
        <color rgb="FF000000"/>
      </left>
      <right style="thin">
        <color theme="1"/>
      </right>
      <top style="thin">
        <color theme="1"/>
      </top>
      <bottom style="thin">
        <color theme="1"/>
      </bottom>
      <diagonal/>
    </border>
    <border>
      <left style="thin">
        <color theme="1"/>
      </left>
      <right style="thin">
        <color theme="1"/>
      </right>
      <top style="thin">
        <color theme="1"/>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theme="1"/>
      </right>
      <top style="thin">
        <color indexed="64"/>
      </top>
      <bottom style="thin">
        <color theme="1"/>
      </bottom>
      <diagonal/>
    </border>
    <border>
      <left/>
      <right style="thin">
        <color indexed="64"/>
      </right>
      <top style="thin">
        <color rgb="FF000000"/>
      </top>
      <bottom style="thin">
        <color indexed="64"/>
      </bottom>
      <diagonal/>
    </border>
    <border>
      <left style="thin">
        <color indexed="64"/>
      </left>
      <right style="thin">
        <color indexed="64"/>
      </right>
      <top style="thin">
        <color indexed="64"/>
      </top>
      <bottom style="thin">
        <color theme="1"/>
      </bottom>
      <diagonal/>
    </border>
    <border>
      <left/>
      <right/>
      <top style="thin">
        <color indexed="64"/>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ck">
        <color rgb="FFFFFFFF"/>
      </right>
      <top style="thin">
        <color indexed="64"/>
      </top>
      <bottom style="thin">
        <color rgb="FF000000"/>
      </bottom>
      <diagonal/>
    </border>
    <border>
      <left style="thin">
        <color rgb="FF000000"/>
      </left>
      <right style="thick">
        <color rgb="FFFFFFFF"/>
      </right>
      <top style="thin">
        <color indexed="64"/>
      </top>
      <bottom style="thin">
        <color rgb="FF000000"/>
      </bottom>
      <diagonal/>
    </border>
    <border>
      <left style="thick">
        <color rgb="FFFFFFFF"/>
      </left>
      <right style="thick">
        <color rgb="FFFFFFFF"/>
      </right>
      <top style="thin">
        <color indexed="64"/>
      </top>
      <bottom style="thick">
        <color rgb="FFFFFFFF"/>
      </bottom>
      <diagonal/>
    </border>
    <border>
      <left style="thin">
        <color indexed="64"/>
      </left>
      <right style="thick">
        <color rgb="FFFFFFFF"/>
      </right>
      <top style="thin">
        <color rgb="FF000000"/>
      </top>
      <bottom style="thin">
        <color rgb="FF000000"/>
      </bottom>
      <diagonal/>
    </border>
    <border>
      <left style="thin">
        <color indexed="64"/>
      </left>
      <right style="thick">
        <color rgb="FFFFFFFF"/>
      </right>
      <top style="thin">
        <color rgb="FF000000"/>
      </top>
      <bottom style="thin">
        <color indexed="64"/>
      </bottom>
      <diagonal/>
    </border>
    <border>
      <left style="thin">
        <color rgb="FF000000"/>
      </left>
      <right style="thick">
        <color rgb="FFFFFFFF"/>
      </right>
      <top style="thin">
        <color rgb="FF000000"/>
      </top>
      <bottom style="thin">
        <color indexed="64"/>
      </bottom>
      <diagonal/>
    </border>
    <border>
      <left style="thick">
        <color rgb="FFFFFFFF"/>
      </left>
      <right style="thick">
        <color rgb="FFFFFFFF"/>
      </right>
      <top style="thick">
        <color rgb="FFFFFFFF"/>
      </top>
      <bottom style="thin">
        <color indexed="64"/>
      </bottom>
      <diagonal/>
    </border>
    <border>
      <left style="thin">
        <color theme="0"/>
      </left>
      <right/>
      <top style="thin">
        <color theme="0"/>
      </top>
      <bottom/>
      <diagonal/>
    </border>
    <border>
      <left/>
      <right/>
      <top style="thin">
        <color theme="0"/>
      </top>
      <bottom/>
      <diagonal/>
    </border>
    <border>
      <left style="thin">
        <color theme="1"/>
      </left>
      <right style="thin">
        <color theme="1"/>
      </right>
      <top style="thin">
        <color indexed="64"/>
      </top>
      <bottom/>
      <diagonal/>
    </border>
    <border>
      <left style="thin">
        <color indexed="64"/>
      </left>
      <right style="thin">
        <color indexed="64"/>
      </right>
      <top style="thin">
        <color theme="1"/>
      </top>
      <bottom/>
      <diagonal/>
    </border>
    <border>
      <left style="thin">
        <color indexed="64"/>
      </left>
      <right style="thin">
        <color theme="1"/>
      </right>
      <top style="thin">
        <color theme="1"/>
      </top>
      <bottom/>
      <diagonal/>
    </border>
    <border>
      <left style="thin">
        <color theme="1"/>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theme="1"/>
      </left>
      <right style="thin">
        <color indexed="64"/>
      </right>
      <top/>
      <bottom style="thin">
        <color indexed="64"/>
      </bottom>
      <diagonal/>
    </border>
    <border>
      <left style="thin">
        <color indexed="64"/>
      </left>
      <right style="thin">
        <color theme="1"/>
      </right>
      <top style="thin">
        <color indexed="64"/>
      </top>
      <bottom style="thin">
        <color indexed="64"/>
      </bottom>
      <diagonal/>
    </border>
    <border>
      <left/>
      <right style="thin">
        <color indexed="64"/>
      </right>
      <top style="thin">
        <color indexed="64"/>
      </top>
      <bottom style="thin">
        <color theme="1"/>
      </bottom>
      <diagonal/>
    </border>
    <border>
      <left style="thin">
        <color indexed="64"/>
      </left>
      <right style="thin">
        <color indexed="64"/>
      </right>
      <top/>
      <bottom style="thin">
        <color theme="1"/>
      </bottom>
      <diagonal/>
    </border>
    <border>
      <left style="thin">
        <color theme="1"/>
      </left>
      <right/>
      <top style="thin">
        <color theme="1"/>
      </top>
      <bottom style="thin">
        <color indexed="64"/>
      </bottom>
      <diagonal/>
    </border>
    <border>
      <left style="thin">
        <color theme="1"/>
      </left>
      <right/>
      <top style="thin">
        <color theme="1"/>
      </top>
      <bottom style="thin">
        <color theme="0"/>
      </bottom>
      <diagonal/>
    </border>
    <border>
      <left/>
      <right/>
      <top style="thin">
        <color theme="1"/>
      </top>
      <bottom style="thin">
        <color theme="0"/>
      </bottom>
      <diagonal/>
    </border>
    <border>
      <left/>
      <right style="thin">
        <color theme="1"/>
      </right>
      <top style="thin">
        <color theme="1"/>
      </top>
      <bottom style="thin">
        <color theme="0"/>
      </bottom>
      <diagonal/>
    </border>
    <border>
      <left style="thin">
        <color rgb="FF000000"/>
      </left>
      <right/>
      <top style="thin">
        <color theme="1"/>
      </top>
      <bottom style="thin">
        <color indexed="64"/>
      </bottom>
      <diagonal/>
    </border>
    <border>
      <left/>
      <right style="thin">
        <color rgb="FF000000"/>
      </right>
      <top style="thin">
        <color theme="1"/>
      </top>
      <bottom style="thin">
        <color indexed="64"/>
      </bottom>
      <diagonal/>
    </border>
    <border>
      <left/>
      <right style="thin">
        <color rgb="FFFFFFFF"/>
      </right>
      <top style="thin">
        <color rgb="FF000000"/>
      </top>
      <bottom style="thin">
        <color rgb="FF000000"/>
      </bottom>
      <diagonal/>
    </border>
    <border>
      <left style="thin">
        <color theme="1"/>
      </left>
      <right/>
      <top style="thin">
        <color theme="1"/>
      </top>
      <bottom style="thin">
        <color rgb="FF000000"/>
      </bottom>
      <diagonal/>
    </border>
    <border>
      <left/>
      <right style="thin">
        <color theme="1"/>
      </right>
      <top style="thin">
        <color theme="1"/>
      </top>
      <bottom style="thin">
        <color rgb="FF000000"/>
      </bottom>
      <diagonal/>
    </border>
    <border>
      <left style="thin">
        <color theme="1"/>
      </left>
      <right style="thin">
        <color rgb="FF000000"/>
      </right>
      <top style="thin">
        <color rgb="FF000000"/>
      </top>
      <bottom style="thin">
        <color rgb="FF000000"/>
      </bottom>
      <diagonal/>
    </border>
    <border>
      <left style="thin">
        <color rgb="FF000000"/>
      </left>
      <right style="thin">
        <color theme="1"/>
      </right>
      <top style="thin">
        <color rgb="FF000000"/>
      </top>
      <bottom style="thin">
        <color rgb="FF000000"/>
      </bottom>
      <diagonal/>
    </border>
    <border>
      <left style="thin">
        <color theme="1"/>
      </left>
      <right/>
      <top style="thin">
        <color rgb="FF000000"/>
      </top>
      <bottom style="thin">
        <color rgb="FF000000"/>
      </bottom>
      <diagonal/>
    </border>
    <border>
      <left style="thin">
        <color rgb="FFFFFFFF"/>
      </left>
      <right style="thin">
        <color theme="1"/>
      </right>
      <top style="thin">
        <color rgb="FFFFFFFF"/>
      </top>
      <bottom style="thin">
        <color rgb="FFFFFFFF"/>
      </bottom>
      <diagonal/>
    </border>
    <border>
      <left style="thin">
        <color theme="1"/>
      </left>
      <right/>
      <top style="thin">
        <color rgb="FF000000"/>
      </top>
      <bottom style="thin">
        <color theme="1"/>
      </bottom>
      <diagonal/>
    </border>
    <border>
      <left style="thin">
        <color rgb="FF000000"/>
      </left>
      <right style="thin">
        <color rgb="FF000000"/>
      </right>
      <top style="thin">
        <color rgb="FF000000"/>
      </top>
      <bottom style="thin">
        <color theme="1"/>
      </bottom>
      <diagonal/>
    </border>
    <border>
      <left style="thin">
        <color rgb="FF000000"/>
      </left>
      <right style="thin">
        <color theme="1"/>
      </right>
      <top style="thin">
        <color rgb="FF000000"/>
      </top>
      <bottom style="thin">
        <color theme="1"/>
      </bottom>
      <diagonal/>
    </border>
    <border>
      <left style="thin">
        <color theme="1"/>
      </left>
      <right/>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style="thin">
        <color indexed="64"/>
      </left>
      <right/>
      <top style="thin">
        <color indexed="64"/>
      </top>
      <bottom style="thin">
        <color theme="1"/>
      </bottom>
      <diagonal/>
    </border>
    <border>
      <left style="thin">
        <color theme="0"/>
      </left>
      <right/>
      <top/>
      <bottom style="thin">
        <color theme="0"/>
      </bottom>
      <diagonal/>
    </border>
    <border>
      <left style="thick">
        <color rgb="FFFFFFFF"/>
      </left>
      <right/>
      <top style="thick">
        <color rgb="FFFFFFFF"/>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right style="thin">
        <color rgb="FF000000"/>
      </right>
      <top style="thin">
        <color indexed="64"/>
      </top>
      <bottom/>
      <diagonal/>
    </border>
    <border>
      <left style="thin">
        <color rgb="FF000000"/>
      </left>
      <right style="thin">
        <color indexed="64"/>
      </right>
      <top style="thin">
        <color rgb="FF000000"/>
      </top>
      <bottom/>
      <diagonal/>
    </border>
    <border>
      <left style="thin">
        <color rgb="FF000000"/>
      </left>
      <right/>
      <top/>
      <bottom style="thin">
        <color indexed="64"/>
      </bottom>
      <diagonal/>
    </border>
    <border>
      <left/>
      <right style="thin">
        <color theme="1"/>
      </right>
      <top style="thin">
        <color indexed="64"/>
      </top>
      <bottom style="thin">
        <color indexed="64"/>
      </bottom>
      <diagonal/>
    </border>
    <border>
      <left style="thin">
        <color indexed="64"/>
      </left>
      <right/>
      <top/>
      <bottom style="thin">
        <color theme="0"/>
      </bottom>
      <diagonal/>
    </border>
    <border>
      <left/>
      <right/>
      <top/>
      <bottom style="thin">
        <color theme="0"/>
      </bottom>
      <diagonal/>
    </border>
    <border>
      <left/>
      <right style="thin">
        <color theme="1"/>
      </right>
      <top/>
      <bottom style="thin">
        <color theme="0"/>
      </bottom>
      <diagonal/>
    </border>
    <border>
      <left style="thin">
        <color rgb="FF000000"/>
      </left>
      <right style="thin">
        <color rgb="FF000000"/>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theme="1"/>
      </right>
      <top/>
      <bottom/>
      <diagonal/>
    </border>
    <border>
      <left style="thin">
        <color theme="1"/>
      </left>
      <right/>
      <top style="thin">
        <color indexed="64"/>
      </top>
      <bottom style="thin">
        <color indexed="64"/>
      </bottom>
      <diagonal/>
    </border>
    <border>
      <left style="thin">
        <color theme="1"/>
      </left>
      <right/>
      <top style="thin">
        <color indexed="64"/>
      </top>
      <bottom/>
      <diagonal/>
    </border>
    <border>
      <left/>
      <right style="thin">
        <color theme="1"/>
      </right>
      <top style="thin">
        <color indexed="64"/>
      </top>
      <bottom/>
      <diagonal/>
    </border>
    <border>
      <left style="thin">
        <color theme="1"/>
      </left>
      <right style="thin">
        <color indexed="64"/>
      </right>
      <top style="thin">
        <color theme="1"/>
      </top>
      <bottom style="thin">
        <color theme="1"/>
      </bottom>
      <diagonal/>
    </border>
    <border>
      <left style="thin">
        <color theme="1"/>
      </left>
      <right style="thin">
        <color indexed="64"/>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indexed="64"/>
      </left>
      <right style="thin">
        <color theme="1"/>
      </right>
      <top style="thin">
        <color theme="1"/>
      </top>
      <bottom style="thin">
        <color theme="1"/>
      </bottom>
      <diagonal/>
    </border>
    <border>
      <left style="thin">
        <color theme="1"/>
      </left>
      <right style="thin">
        <color theme="1"/>
      </right>
      <top/>
      <bottom style="thin">
        <color indexed="64"/>
      </bottom>
      <diagonal/>
    </border>
    <border>
      <left style="thin">
        <color indexed="64"/>
      </left>
      <right style="thin">
        <color theme="1"/>
      </right>
      <top style="thin">
        <color theme="1"/>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theme="0"/>
      </right>
      <top/>
      <bottom style="thin">
        <color theme="0"/>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bottom style="thin">
        <color rgb="FF000000"/>
      </bottom>
      <diagonal/>
    </border>
    <border>
      <left style="thin">
        <color indexed="64"/>
      </left>
      <right style="thin">
        <color theme="1"/>
      </right>
      <top style="thin">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rgb="FF000000"/>
      </left>
      <right/>
      <top style="thin">
        <color indexed="64"/>
      </top>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right style="thin">
        <color rgb="FF000000"/>
      </right>
      <top/>
      <bottom style="thin">
        <color indexed="64"/>
      </bottom>
      <diagonal/>
    </border>
    <border>
      <left style="thin">
        <color theme="1"/>
      </left>
      <right style="thin">
        <color indexed="64"/>
      </right>
      <top style="thin">
        <color indexed="64"/>
      </top>
      <bottom/>
      <diagonal/>
    </border>
    <border>
      <left style="thin">
        <color indexed="64"/>
      </left>
      <right style="thin">
        <color theme="1"/>
      </right>
      <top/>
      <bottom/>
      <diagonal/>
    </border>
    <border>
      <left style="thin">
        <color indexed="64"/>
      </left>
      <right style="thin">
        <color theme="1"/>
      </right>
      <top/>
      <bottom style="thin">
        <color theme="1"/>
      </bottom>
      <diagonal/>
    </border>
    <border>
      <left/>
      <right style="thin">
        <color indexed="64"/>
      </right>
      <top style="thin">
        <color theme="1"/>
      </top>
      <bottom/>
      <diagonal/>
    </border>
    <border>
      <left style="thin">
        <color rgb="FF000000"/>
      </left>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indexed="64"/>
      </left>
      <right/>
      <top style="thin">
        <color rgb="FF000000"/>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right style="thin">
        <color theme="1"/>
      </right>
      <top/>
      <bottom style="thin">
        <color indexed="64"/>
      </bottom>
      <diagonal/>
    </border>
    <border>
      <left/>
      <right style="thin">
        <color indexed="64"/>
      </right>
      <top style="thin">
        <color theme="1"/>
      </top>
      <bottom style="thin">
        <color theme="1"/>
      </bottom>
      <diagonal/>
    </border>
  </borders>
  <cellStyleXfs count="11">
    <xf numFmtId="0" fontId="0" fillId="0" borderId="0"/>
    <xf numFmtId="171"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0" fontId="7" fillId="0" borderId="0" applyNumberFormat="0" applyFont="0" applyBorder="0" applyProtection="0"/>
    <xf numFmtId="169" fontId="7" fillId="0" borderId="0" applyFont="0" applyFill="0" applyBorder="0" applyAlignment="0" applyProtection="0"/>
    <xf numFmtId="0" fontId="7" fillId="0" borderId="0" applyNumberFormat="0" applyFont="0" applyBorder="0" applyProtection="0"/>
    <xf numFmtId="0" fontId="7" fillId="0" borderId="0" applyNumberFormat="0" applyFont="0" applyBorder="0" applyProtection="0"/>
    <xf numFmtId="0" fontId="7" fillId="0" borderId="0" applyNumberFormat="0" applyFont="0" applyBorder="0" applyProtection="0"/>
    <xf numFmtId="0" fontId="8" fillId="0" borderId="0" applyNumberFormat="0" applyBorder="0" applyProtection="0"/>
    <xf numFmtId="0" fontId="29" fillId="0" borderId="0"/>
  </cellStyleXfs>
  <cellXfs count="2845">
    <xf numFmtId="0" fontId="0" fillId="0" borderId="0" xfId="0"/>
    <xf numFmtId="0" fontId="10" fillId="0" borderId="0" xfId="0" applyFont="1" applyAlignment="1">
      <alignment horizontal="center" vertical="center"/>
    </xf>
    <xf numFmtId="0" fontId="10" fillId="0" borderId="0" xfId="0" applyFont="1" applyAlignment="1">
      <alignment vertical="center"/>
    </xf>
    <xf numFmtId="0" fontId="10" fillId="0" borderId="0" xfId="0" applyFont="1"/>
    <xf numFmtId="0" fontId="10" fillId="36" borderId="0" xfId="0" applyFont="1" applyFill="1"/>
    <xf numFmtId="0" fontId="17" fillId="0" borderId="0" xfId="0" applyFont="1" applyAlignment="1">
      <alignment vertical="center"/>
    </xf>
    <xf numFmtId="0" fontId="20" fillId="6" borderId="0" xfId="0" applyFont="1" applyFill="1" applyAlignment="1">
      <alignment horizontal="left" vertical="center"/>
    </xf>
    <xf numFmtId="0" fontId="17" fillId="53" borderId="0" xfId="0" applyFont="1" applyFill="1" applyAlignment="1">
      <alignment vertical="center"/>
    </xf>
    <xf numFmtId="174" fontId="18" fillId="54" borderId="0" xfId="0" applyNumberFormat="1" applyFont="1" applyFill="1" applyAlignment="1">
      <alignment horizontal="center" vertical="center"/>
    </xf>
    <xf numFmtId="0" fontId="17" fillId="6" borderId="0" xfId="0" applyFont="1" applyFill="1" applyAlignment="1">
      <alignment vertical="center"/>
    </xf>
    <xf numFmtId="10" fontId="21" fillId="6" borderId="0" xfId="0" applyNumberFormat="1" applyFont="1" applyFill="1" applyAlignment="1">
      <alignment horizontal="center" vertical="center"/>
    </xf>
    <xf numFmtId="0" fontId="20" fillId="6" borderId="0" xfId="0" applyFont="1" applyFill="1" applyAlignment="1">
      <alignment horizontal="center" vertical="top"/>
    </xf>
    <xf numFmtId="175" fontId="22" fillId="0" borderId="0" xfId="0" applyNumberFormat="1" applyFont="1" applyAlignment="1">
      <alignment vertical="center"/>
    </xf>
    <xf numFmtId="0" fontId="17" fillId="6" borderId="0" xfId="0" applyFont="1" applyFill="1" applyAlignment="1">
      <alignment horizontal="left" vertical="center" wrapText="1"/>
    </xf>
    <xf numFmtId="175" fontId="17" fillId="6" borderId="0" xfId="0" applyNumberFormat="1" applyFont="1" applyFill="1" applyAlignment="1">
      <alignment vertical="center"/>
    </xf>
    <xf numFmtId="10" fontId="22" fillId="0" borderId="0" xfId="0" applyNumberFormat="1" applyFont="1" applyAlignment="1">
      <alignment horizontal="center" vertical="center"/>
    </xf>
    <xf numFmtId="0" fontId="17" fillId="6" borderId="0" xfId="0" applyFont="1" applyFill="1" applyAlignment="1">
      <alignment horizontal="right" vertical="center"/>
    </xf>
    <xf numFmtId="0" fontId="17" fillId="0" borderId="0" xfId="0" applyFont="1" applyAlignment="1">
      <alignment horizontal="center" vertical="center"/>
    </xf>
    <xf numFmtId="1" fontId="23" fillId="24" borderId="0" xfId="0" applyNumberFormat="1" applyFont="1" applyFill="1" applyAlignment="1">
      <alignment horizontal="center" vertical="center"/>
    </xf>
    <xf numFmtId="0" fontId="23" fillId="24" borderId="0" xfId="0" applyFont="1" applyFill="1" applyAlignment="1">
      <alignment horizontal="center" vertical="center"/>
    </xf>
    <xf numFmtId="0" fontId="13" fillId="0" borderId="0" xfId="0" applyFont="1" applyAlignment="1">
      <alignment vertical="center"/>
    </xf>
    <xf numFmtId="0" fontId="14" fillId="57" borderId="57" xfId="0" applyFont="1" applyFill="1" applyBorder="1" applyAlignment="1">
      <alignment horizontal="center" vertical="center"/>
    </xf>
    <xf numFmtId="0" fontId="14" fillId="57" borderId="60" xfId="0" applyFont="1" applyFill="1" applyBorder="1" applyAlignment="1">
      <alignment horizontal="center" vertical="center"/>
    </xf>
    <xf numFmtId="0" fontId="12" fillId="58" borderId="51" xfId="0" applyFont="1" applyFill="1" applyBorder="1" applyAlignment="1">
      <alignment horizontal="center" vertical="center"/>
    </xf>
    <xf numFmtId="0" fontId="12" fillId="58" borderId="61" xfId="0" applyFont="1" applyFill="1" applyBorder="1" applyAlignment="1">
      <alignment vertical="center"/>
    </xf>
    <xf numFmtId="0" fontId="12" fillId="58" borderId="62" xfId="0" applyFont="1" applyFill="1" applyBorder="1" applyAlignment="1">
      <alignment vertical="center"/>
    </xf>
    <xf numFmtId="10" fontId="12" fillId="58" borderId="63" xfId="0" applyNumberFormat="1" applyFont="1" applyFill="1" applyBorder="1" applyAlignment="1">
      <alignment horizontal="center" vertical="center"/>
    </xf>
    <xf numFmtId="0" fontId="10" fillId="0" borderId="37" xfId="0" applyFont="1" applyBorder="1" applyAlignment="1">
      <alignment horizontal="center" vertical="center"/>
    </xf>
    <xf numFmtId="0" fontId="10" fillId="0" borderId="8" xfId="0" applyFont="1" applyBorder="1" applyAlignment="1">
      <alignment vertical="center"/>
    </xf>
    <xf numFmtId="0" fontId="10" fillId="0" borderId="3" xfId="0" applyFont="1" applyBorder="1" applyAlignment="1">
      <alignment vertical="center"/>
    </xf>
    <xf numFmtId="10" fontId="23" fillId="59" borderId="10" xfId="0" applyNumberFormat="1" applyFont="1" applyFill="1" applyBorder="1" applyAlignment="1">
      <alignment horizontal="center" vertical="center"/>
    </xf>
    <xf numFmtId="0" fontId="10" fillId="0" borderId="15" xfId="0" applyFont="1" applyBorder="1" applyAlignment="1">
      <alignment vertical="center"/>
    </xf>
    <xf numFmtId="0" fontId="10" fillId="0" borderId="19" xfId="0" applyFont="1" applyBorder="1" applyAlignment="1">
      <alignment vertical="center"/>
    </xf>
    <xf numFmtId="10" fontId="23" fillId="59" borderId="14" xfId="0" applyNumberFormat="1" applyFont="1" applyFill="1" applyBorder="1" applyAlignment="1">
      <alignment horizontal="center" vertical="center"/>
    </xf>
    <xf numFmtId="10" fontId="12" fillId="52" borderId="60" xfId="0" applyNumberFormat="1" applyFont="1" applyFill="1" applyBorder="1" applyAlignment="1">
      <alignment horizontal="center" vertical="center"/>
    </xf>
    <xf numFmtId="0" fontId="10" fillId="0" borderId="65" xfId="0" applyFont="1" applyBorder="1" applyAlignment="1">
      <alignment vertical="center"/>
    </xf>
    <xf numFmtId="0" fontId="10" fillId="0" borderId="66" xfId="0" applyFont="1" applyBorder="1" applyAlignment="1">
      <alignment vertical="center"/>
    </xf>
    <xf numFmtId="10" fontId="10" fillId="58" borderId="52" xfId="0" applyNumberFormat="1" applyFont="1" applyFill="1" applyBorder="1" applyAlignment="1">
      <alignment horizontal="center" vertical="center"/>
    </xf>
    <xf numFmtId="10" fontId="23" fillId="61" borderId="10" xfId="0" applyNumberFormat="1" applyFont="1" applyFill="1" applyBorder="1" applyAlignment="1">
      <alignment horizontal="center" vertical="center"/>
    </xf>
    <xf numFmtId="175" fontId="17" fillId="6" borderId="0" xfId="0" applyNumberFormat="1" applyFont="1" applyFill="1" applyAlignment="1">
      <alignment horizontal="center" vertical="center"/>
    </xf>
    <xf numFmtId="0" fontId="14" fillId="57" borderId="59" xfId="0" applyFont="1" applyFill="1" applyBorder="1" applyAlignment="1">
      <alignment horizontal="center" vertical="center"/>
    </xf>
    <xf numFmtId="0" fontId="10" fillId="0" borderId="3" xfId="0" applyFont="1" applyBorder="1" applyAlignment="1">
      <alignment horizontal="center" vertical="center"/>
    </xf>
    <xf numFmtId="175" fontId="22" fillId="48" borderId="0" xfId="0" applyNumberFormat="1" applyFont="1" applyFill="1" applyAlignment="1">
      <alignment vertical="center"/>
    </xf>
    <xf numFmtId="174" fontId="18" fillId="64" borderId="0" xfId="0" applyNumberFormat="1" applyFont="1" applyFill="1" applyAlignment="1">
      <alignment horizontal="center" vertical="center"/>
    </xf>
    <xf numFmtId="0" fontId="17" fillId="27" borderId="0" xfId="0" applyFont="1" applyFill="1" applyAlignment="1">
      <alignment horizontal="left" vertical="center"/>
    </xf>
    <xf numFmtId="175" fontId="22" fillId="48" borderId="0" xfId="0" applyNumberFormat="1" applyFont="1" applyFill="1" applyAlignment="1">
      <alignment horizontal="left" vertical="center"/>
    </xf>
    <xf numFmtId="0" fontId="17" fillId="36" borderId="0" xfId="0" applyFont="1" applyFill="1" applyAlignment="1">
      <alignment vertical="center"/>
    </xf>
    <xf numFmtId="0" fontId="9" fillId="0" borderId="0" xfId="0" applyFont="1" applyAlignment="1">
      <alignment vertical="center"/>
    </xf>
    <xf numFmtId="0" fontId="18" fillId="6" borderId="0" xfId="0" applyFont="1" applyFill="1" applyAlignment="1">
      <alignment horizontal="left" vertical="center"/>
    </xf>
    <xf numFmtId="0" fontId="18" fillId="6" borderId="0" xfId="0" applyFont="1" applyFill="1" applyAlignment="1">
      <alignment vertical="center"/>
    </xf>
    <xf numFmtId="0" fontId="9" fillId="0" borderId="0" xfId="0" applyFont="1" applyAlignment="1">
      <alignment vertical="top"/>
    </xf>
    <xf numFmtId="0" fontId="13" fillId="0" borderId="0" xfId="0" applyFont="1" applyAlignment="1">
      <alignment vertical="center" wrapText="1"/>
    </xf>
    <xf numFmtId="0" fontId="20" fillId="0" borderId="0" xfId="0" applyFont="1" applyAlignment="1">
      <alignment vertical="center"/>
    </xf>
    <xf numFmtId="0" fontId="26" fillId="6" borderId="0" xfId="0" applyFont="1" applyFill="1" applyAlignment="1">
      <alignment vertical="top"/>
    </xf>
    <xf numFmtId="0" fontId="18" fillId="6" borderId="0" xfId="0" applyFont="1" applyFill="1" applyAlignment="1">
      <alignment horizontal="left" vertical="top"/>
    </xf>
    <xf numFmtId="1" fontId="18" fillId="36" borderId="0" xfId="0" applyNumberFormat="1" applyFont="1" applyFill="1" applyAlignment="1">
      <alignment horizontal="center" vertical="center"/>
    </xf>
    <xf numFmtId="0" fontId="12" fillId="58" borderId="80" xfId="0" applyFont="1" applyFill="1" applyBorder="1" applyAlignment="1">
      <alignment horizontal="center" vertical="center"/>
    </xf>
    <xf numFmtId="0" fontId="10" fillId="0" borderId="19" xfId="0" applyFont="1" applyBorder="1" applyAlignment="1">
      <alignment horizontal="center" vertical="center"/>
    </xf>
    <xf numFmtId="0" fontId="10" fillId="56" borderId="91" xfId="0" applyFont="1" applyFill="1" applyBorder="1" applyAlignment="1">
      <alignment horizontal="left" vertical="center"/>
    </xf>
    <xf numFmtId="0" fontId="10" fillId="0" borderId="92" xfId="0" applyFont="1" applyBorder="1" applyAlignment="1">
      <alignment vertical="center"/>
    </xf>
    <xf numFmtId="0" fontId="10" fillId="56" borderId="92" xfId="0" applyFont="1" applyFill="1" applyBorder="1" applyAlignment="1">
      <alignment horizontal="left" vertical="center"/>
    </xf>
    <xf numFmtId="0" fontId="24" fillId="0" borderId="92" xfId="0" applyFont="1" applyBorder="1" applyAlignment="1">
      <alignment vertical="center"/>
    </xf>
    <xf numFmtId="175" fontId="28" fillId="56" borderId="93" xfId="0" applyNumberFormat="1" applyFont="1" applyFill="1" applyBorder="1" applyAlignment="1">
      <alignment horizontal="right" vertical="center"/>
    </xf>
    <xf numFmtId="10" fontId="10" fillId="67" borderId="0" xfId="0" applyNumberFormat="1" applyFont="1" applyFill="1" applyAlignment="1">
      <alignment horizontal="center" vertical="center"/>
    </xf>
    <xf numFmtId="0" fontId="17" fillId="6" borderId="95" xfId="0" applyFont="1" applyFill="1" applyBorder="1" applyAlignment="1">
      <alignment horizontal="left" vertical="center"/>
    </xf>
    <xf numFmtId="0" fontId="17" fillId="6" borderId="89" xfId="0" applyFont="1" applyFill="1" applyBorder="1" applyAlignment="1">
      <alignment horizontal="left" vertical="center"/>
    </xf>
    <xf numFmtId="1" fontId="22" fillId="5" borderId="91" xfId="0" applyNumberFormat="1" applyFont="1" applyFill="1" applyBorder="1" applyAlignment="1">
      <alignment horizontal="center" vertical="center" wrapText="1"/>
    </xf>
    <xf numFmtId="175" fontId="22" fillId="5" borderId="92" xfId="0" applyNumberFormat="1" applyFont="1" applyFill="1" applyBorder="1" applyAlignment="1">
      <alignment horizontal="left" vertical="center"/>
    </xf>
    <xf numFmtId="175" fontId="22" fillId="5" borderId="93" xfId="0" applyNumberFormat="1" applyFont="1" applyFill="1" applyBorder="1" applyAlignment="1">
      <alignment horizontal="left" vertical="center"/>
    </xf>
    <xf numFmtId="0" fontId="17" fillId="6" borderId="97" xfId="0" applyFont="1" applyFill="1" applyBorder="1" applyAlignment="1">
      <alignment vertical="center"/>
    </xf>
    <xf numFmtId="0" fontId="19" fillId="0" borderId="98" xfId="0" applyFont="1" applyBorder="1"/>
    <xf numFmtId="0" fontId="19" fillId="0" borderId="99" xfId="0" applyFont="1" applyBorder="1"/>
    <xf numFmtId="10" fontId="23" fillId="5" borderId="100" xfId="0" applyNumberFormat="1" applyFont="1" applyFill="1" applyBorder="1" applyAlignment="1">
      <alignment horizontal="center" vertical="center"/>
    </xf>
    <xf numFmtId="0" fontId="17" fillId="6" borderId="101" xfId="0" applyFont="1" applyFill="1" applyBorder="1" applyAlignment="1">
      <alignment vertical="center"/>
    </xf>
    <xf numFmtId="0" fontId="19" fillId="0" borderId="102" xfId="0" applyFont="1" applyBorder="1"/>
    <xf numFmtId="0" fontId="19" fillId="0" borderId="103" xfId="0" applyFont="1" applyBorder="1"/>
    <xf numFmtId="10" fontId="23" fillId="5" borderId="104" xfId="0" applyNumberFormat="1" applyFont="1" applyFill="1" applyBorder="1" applyAlignment="1">
      <alignment horizontal="center" vertical="center"/>
    </xf>
    <xf numFmtId="0" fontId="17" fillId="6" borderId="87" xfId="0" applyFont="1" applyFill="1" applyBorder="1" applyAlignment="1">
      <alignment vertical="center"/>
    </xf>
    <xf numFmtId="0" fontId="17" fillId="6" borderId="105" xfId="0" applyFont="1" applyFill="1" applyBorder="1" applyAlignment="1">
      <alignment vertical="center"/>
    </xf>
    <xf numFmtId="0" fontId="17" fillId="6" borderId="95" xfId="0" applyFont="1" applyFill="1" applyBorder="1" applyAlignment="1">
      <alignment vertical="center"/>
    </xf>
    <xf numFmtId="0" fontId="17" fillId="6" borderId="89" xfId="0" applyFont="1" applyFill="1" applyBorder="1" applyAlignment="1">
      <alignment vertical="center"/>
    </xf>
    <xf numFmtId="0" fontId="17" fillId="6" borderId="106" xfId="0" applyFont="1" applyFill="1" applyBorder="1" applyAlignment="1">
      <alignment vertical="center"/>
    </xf>
    <xf numFmtId="0" fontId="17" fillId="0" borderId="105" xfId="0" applyFont="1" applyBorder="1" applyAlignment="1">
      <alignment vertical="center"/>
    </xf>
    <xf numFmtId="0" fontId="17" fillId="0" borderId="106" xfId="0" applyFont="1" applyBorder="1" applyAlignment="1">
      <alignment vertical="center"/>
    </xf>
    <xf numFmtId="10" fontId="18" fillId="0" borderId="91" xfId="0" applyNumberFormat="1" applyFont="1" applyBorder="1" applyAlignment="1">
      <alignment horizontal="center" vertical="center"/>
    </xf>
    <xf numFmtId="10" fontId="18" fillId="0" borderId="92" xfId="0" applyNumberFormat="1" applyFont="1" applyBorder="1" applyAlignment="1">
      <alignment horizontal="center" vertical="center"/>
    </xf>
    <xf numFmtId="10" fontId="18" fillId="48" borderId="92" xfId="0" applyNumberFormat="1" applyFont="1" applyFill="1" applyBorder="1" applyAlignment="1">
      <alignment horizontal="center" vertical="center"/>
    </xf>
    <xf numFmtId="10" fontId="18" fillId="0" borderId="93" xfId="0" applyNumberFormat="1" applyFont="1" applyBorder="1" applyAlignment="1">
      <alignment horizontal="center" vertical="center"/>
    </xf>
    <xf numFmtId="173" fontId="18" fillId="36" borderId="0" xfId="0" applyNumberFormat="1" applyFont="1" applyFill="1" applyAlignment="1">
      <alignment horizontal="center" vertical="center"/>
    </xf>
    <xf numFmtId="0" fontId="10" fillId="0" borderId="66" xfId="0" applyFont="1" applyBorder="1" applyAlignment="1">
      <alignment horizontal="center" vertical="center"/>
    </xf>
    <xf numFmtId="0" fontId="17" fillId="6" borderId="87" xfId="0" applyFont="1" applyFill="1" applyBorder="1" applyAlignment="1">
      <alignment horizontal="center" vertical="center"/>
    </xf>
    <xf numFmtId="0" fontId="36" fillId="3" borderId="1" xfId="0" applyFont="1" applyFill="1" applyBorder="1" applyAlignment="1">
      <alignment horizontal="center" vertical="top"/>
    </xf>
    <xf numFmtId="0" fontId="36" fillId="10" borderId="1" xfId="0" applyFont="1" applyFill="1" applyBorder="1" applyAlignment="1">
      <alignment horizontal="center" vertical="top"/>
    </xf>
    <xf numFmtId="0" fontId="36" fillId="8" borderId="1" xfId="0" applyFont="1" applyFill="1" applyBorder="1" applyAlignment="1">
      <alignment horizontal="center" vertical="top" wrapText="1"/>
    </xf>
    <xf numFmtId="0" fontId="36" fillId="18" borderId="1" xfId="0" applyFont="1" applyFill="1" applyBorder="1" applyAlignment="1">
      <alignment horizontal="center" vertical="top" wrapText="1"/>
    </xf>
    <xf numFmtId="0" fontId="36" fillId="19" borderId="1" xfId="0" applyFont="1" applyFill="1" applyBorder="1" applyAlignment="1">
      <alignment horizontal="center" vertical="top" wrapText="1"/>
    </xf>
    <xf numFmtId="0" fontId="38" fillId="0" borderId="0" xfId="0" applyFont="1" applyAlignment="1">
      <alignment vertical="center"/>
    </xf>
    <xf numFmtId="0" fontId="36" fillId="6" borderId="5" xfId="0" applyFont="1" applyFill="1" applyBorder="1" applyAlignment="1">
      <alignment horizontal="center" vertical="center" wrapText="1"/>
    </xf>
    <xf numFmtId="0" fontId="36" fillId="0" borderId="2" xfId="0" applyFont="1" applyBorder="1" applyAlignment="1">
      <alignment horizontal="center" vertical="center"/>
    </xf>
    <xf numFmtId="0" fontId="38" fillId="0" borderId="0" xfId="0" applyFont="1" applyAlignment="1">
      <alignment horizontal="center" vertical="center"/>
    </xf>
    <xf numFmtId="1" fontId="36" fillId="6" borderId="2" xfId="0" applyNumberFormat="1" applyFont="1" applyFill="1" applyBorder="1" applyAlignment="1">
      <alignment horizontal="center" vertical="center"/>
    </xf>
    <xf numFmtId="165" fontId="36" fillId="49" borderId="2" xfId="0" applyNumberFormat="1" applyFont="1" applyFill="1" applyBorder="1" applyAlignment="1">
      <alignment horizontal="center" vertical="center"/>
    </xf>
    <xf numFmtId="165" fontId="36" fillId="27" borderId="2" xfId="0" applyNumberFormat="1" applyFont="1" applyFill="1" applyBorder="1" applyAlignment="1">
      <alignment horizontal="center" vertical="center"/>
    </xf>
    <xf numFmtId="0" fontId="38" fillId="6" borderId="2" xfId="0" applyFont="1" applyFill="1" applyBorder="1" applyAlignment="1">
      <alignment horizontal="center" vertical="center"/>
    </xf>
    <xf numFmtId="165" fontId="36" fillId="6" borderId="2" xfId="0" applyNumberFormat="1" applyFont="1" applyFill="1" applyBorder="1" applyAlignment="1">
      <alignment horizontal="center" vertical="center"/>
    </xf>
    <xf numFmtId="0" fontId="36" fillId="3" borderId="5" xfId="0" applyFont="1" applyFill="1" applyBorder="1" applyAlignment="1">
      <alignment horizontal="center" vertical="center"/>
    </xf>
    <xf numFmtId="4" fontId="36" fillId="49" borderId="2" xfId="0" applyNumberFormat="1" applyFont="1" applyFill="1" applyBorder="1" applyAlignment="1">
      <alignment vertical="center"/>
    </xf>
    <xf numFmtId="0" fontId="38" fillId="36" borderId="0" xfId="0" applyFont="1" applyFill="1" applyAlignment="1">
      <alignment vertical="center"/>
    </xf>
    <xf numFmtId="10" fontId="39" fillId="0" borderId="2" xfId="0" applyNumberFormat="1" applyFont="1" applyBorder="1" applyAlignment="1" applyProtection="1">
      <alignment horizontal="center" vertical="center"/>
      <protection locked="0"/>
    </xf>
    <xf numFmtId="10" fontId="39" fillId="36" borderId="2" xfId="0" applyNumberFormat="1" applyFont="1" applyFill="1" applyBorder="1" applyAlignment="1" applyProtection="1">
      <alignment horizontal="center" vertical="center"/>
      <protection locked="0"/>
    </xf>
    <xf numFmtId="10" fontId="37" fillId="36" borderId="2" xfId="0" applyNumberFormat="1" applyFont="1" applyFill="1" applyBorder="1" applyAlignment="1" applyProtection="1">
      <alignment horizontal="center" vertical="center"/>
      <protection locked="0"/>
    </xf>
    <xf numFmtId="4" fontId="36" fillId="6" borderId="2" xfId="0" applyNumberFormat="1" applyFont="1" applyFill="1" applyBorder="1" applyAlignment="1">
      <alignment vertical="center"/>
    </xf>
    <xf numFmtId="4" fontId="36" fillId="14" borderId="2" xfId="0" applyNumberFormat="1" applyFont="1" applyFill="1" applyBorder="1" applyAlignment="1">
      <alignment vertical="center"/>
    </xf>
    <xf numFmtId="0" fontId="38" fillId="3" borderId="5" xfId="0" applyFont="1" applyFill="1" applyBorder="1" applyAlignment="1">
      <alignment horizontal="center" vertical="center"/>
    </xf>
    <xf numFmtId="166" fontId="36" fillId="4" borderId="2" xfId="0" applyNumberFormat="1" applyFont="1" applyFill="1" applyBorder="1" applyAlignment="1" applyProtection="1">
      <alignment horizontal="center" vertical="center"/>
      <protection locked="0"/>
    </xf>
    <xf numFmtId="4" fontId="36" fillId="6" borderId="2" xfId="0" applyNumberFormat="1" applyFont="1" applyFill="1" applyBorder="1" applyAlignment="1">
      <alignment horizontal="right" vertical="center"/>
    </xf>
    <xf numFmtId="0" fontId="36" fillId="0" borderId="1" xfId="0" applyFont="1" applyBorder="1" applyAlignment="1">
      <alignment horizontal="center" vertical="center"/>
    </xf>
    <xf numFmtId="166" fontId="36" fillId="4" borderId="1" xfId="0" applyNumberFormat="1" applyFont="1" applyFill="1" applyBorder="1" applyAlignment="1" applyProtection="1">
      <alignment horizontal="center" vertical="center"/>
      <protection locked="0"/>
    </xf>
    <xf numFmtId="4" fontId="36" fillId="6" borderId="1" xfId="0" applyNumberFormat="1" applyFont="1" applyFill="1" applyBorder="1" applyAlignment="1">
      <alignment horizontal="right" vertical="center"/>
    </xf>
    <xf numFmtId="0" fontId="38" fillId="0" borderId="0" xfId="0" applyFont="1"/>
    <xf numFmtId="166" fontId="36" fillId="14" borderId="2" xfId="0" applyNumberFormat="1" applyFont="1" applyFill="1" applyBorder="1" applyAlignment="1">
      <alignment horizontal="center" vertical="center"/>
    </xf>
    <xf numFmtId="4" fontId="36" fillId="14" borderId="2" xfId="0" applyNumberFormat="1" applyFont="1" applyFill="1" applyBorder="1" applyAlignment="1">
      <alignment horizontal="right" vertical="center"/>
    </xf>
    <xf numFmtId="4" fontId="40" fillId="15" borderId="24" xfId="6" applyNumberFormat="1" applyFont="1" applyFill="1" applyBorder="1" applyAlignment="1">
      <alignment horizontal="right" vertical="center" wrapText="1"/>
    </xf>
    <xf numFmtId="0" fontId="38" fillId="15" borderId="11" xfId="0" applyFont="1" applyFill="1" applyBorder="1" applyAlignment="1">
      <alignment vertical="center"/>
    </xf>
    <xf numFmtId="4" fontId="40" fillId="15" borderId="25" xfId="6" applyNumberFormat="1" applyFont="1" applyFill="1" applyBorder="1" applyAlignment="1">
      <alignment horizontal="right" vertical="center" wrapText="1"/>
    </xf>
    <xf numFmtId="0" fontId="38" fillId="15" borderId="0" xfId="0" applyFont="1" applyFill="1" applyAlignment="1">
      <alignment vertical="center"/>
    </xf>
    <xf numFmtId="4" fontId="40" fillId="15" borderId="27" xfId="6" applyNumberFormat="1" applyFont="1" applyFill="1" applyBorder="1" applyAlignment="1">
      <alignment horizontal="right" vertical="center" wrapText="1"/>
    </xf>
    <xf numFmtId="10" fontId="36" fillId="6" borderId="2" xfId="0" applyNumberFormat="1" applyFont="1" applyFill="1" applyBorder="1" applyAlignment="1">
      <alignment horizontal="center" vertical="center"/>
    </xf>
    <xf numFmtId="10" fontId="36" fillId="14" borderId="1" xfId="0" applyNumberFormat="1" applyFont="1" applyFill="1" applyBorder="1" applyAlignment="1">
      <alignment horizontal="center" vertical="center"/>
    </xf>
    <xf numFmtId="4" fontId="36" fillId="14" borderId="1" xfId="0" applyNumberFormat="1" applyFont="1" applyFill="1" applyBorder="1" applyAlignment="1">
      <alignment horizontal="right" vertical="center"/>
    </xf>
    <xf numFmtId="0" fontId="38" fillId="6" borderId="0" xfId="0" applyFont="1" applyFill="1" applyAlignment="1">
      <alignment vertical="center"/>
    </xf>
    <xf numFmtId="0" fontId="36" fillId="0" borderId="0" xfId="0" applyFont="1" applyAlignment="1">
      <alignment horizontal="center" vertical="center"/>
    </xf>
    <xf numFmtId="1" fontId="39" fillId="0" borderId="2" xfId="0" applyNumberFormat="1" applyFont="1" applyBorder="1" applyAlignment="1">
      <alignment horizontal="center" vertical="center" wrapText="1"/>
    </xf>
    <xf numFmtId="0" fontId="39" fillId="0" borderId="2" xfId="0" applyFont="1" applyBorder="1" applyAlignment="1">
      <alignment horizontal="center" vertical="center" wrapText="1"/>
    </xf>
    <xf numFmtId="167" fontId="41" fillId="0" borderId="2" xfId="0" applyNumberFormat="1" applyFont="1" applyBorder="1" applyAlignment="1">
      <alignment horizontal="center" vertical="center"/>
    </xf>
    <xf numFmtId="4" fontId="39" fillId="6" borderId="2" xfId="0" applyNumberFormat="1" applyFont="1" applyFill="1" applyBorder="1" applyAlignment="1">
      <alignment horizontal="right" vertical="center"/>
    </xf>
    <xf numFmtId="4" fontId="42" fillId="0" borderId="0" xfId="0" applyNumberFormat="1" applyFont="1" applyAlignment="1">
      <alignment vertical="center"/>
    </xf>
    <xf numFmtId="10" fontId="39" fillId="0" borderId="2" xfId="3" applyNumberFormat="1" applyFont="1" applyBorder="1" applyAlignment="1">
      <alignment horizontal="center" vertical="center"/>
    </xf>
    <xf numFmtId="0" fontId="42" fillId="0" borderId="0" xfId="0" applyFont="1" applyAlignment="1">
      <alignment vertical="center"/>
    </xf>
    <xf numFmtId="2" fontId="39" fillId="0" borderId="2" xfId="0" applyNumberFormat="1" applyFont="1" applyBorder="1" applyAlignment="1">
      <alignment horizontal="center" vertical="center"/>
    </xf>
    <xf numFmtId="0" fontId="38" fillId="0" borderId="0" xfId="0" applyFont="1" applyAlignment="1">
      <alignment horizontal="left" vertical="center"/>
    </xf>
    <xf numFmtId="0" fontId="38" fillId="14" borderId="1" xfId="0" applyFont="1" applyFill="1" applyBorder="1" applyAlignment="1">
      <alignment horizontal="center" vertical="center"/>
    </xf>
    <xf numFmtId="0" fontId="36" fillId="3" borderId="2" xfId="0" applyFont="1" applyFill="1" applyBorder="1" applyAlignment="1">
      <alignment horizontal="center" vertical="center"/>
    </xf>
    <xf numFmtId="0" fontId="36" fillId="3" borderId="8" xfId="0" applyFont="1" applyFill="1" applyBorder="1" applyAlignment="1">
      <alignment horizontal="left" vertical="center"/>
    </xf>
    <xf numFmtId="0" fontId="36" fillId="3" borderId="17" xfId="0" applyFont="1" applyFill="1" applyBorder="1" applyAlignment="1">
      <alignment horizontal="left" vertical="center"/>
    </xf>
    <xf numFmtId="0" fontId="36" fillId="3" borderId="3" xfId="0" applyFont="1" applyFill="1" applyBorder="1" applyAlignment="1">
      <alignment horizontal="left" vertical="center"/>
    </xf>
    <xf numFmtId="4" fontId="36" fillId="3" borderId="2" xfId="0" applyNumberFormat="1" applyFont="1" applyFill="1" applyBorder="1" applyAlignment="1">
      <alignment horizontal="right" vertical="center"/>
    </xf>
    <xf numFmtId="0" fontId="36" fillId="3" borderId="9" xfId="0" applyFont="1" applyFill="1" applyBorder="1" applyAlignment="1">
      <alignment horizontal="center" vertical="center"/>
    </xf>
    <xf numFmtId="0" fontId="38" fillId="0" borderId="28" xfId="0" applyFont="1" applyBorder="1" applyAlignment="1">
      <alignment vertical="center"/>
    </xf>
    <xf numFmtId="0" fontId="36" fillId="3" borderId="4" xfId="0" applyFont="1" applyFill="1" applyBorder="1" applyAlignment="1">
      <alignment horizontal="center" vertical="center"/>
    </xf>
    <xf numFmtId="0" fontId="36" fillId="0" borderId="5" xfId="0" applyFont="1" applyBorder="1" applyAlignment="1">
      <alignment horizontal="center" vertical="center"/>
    </xf>
    <xf numFmtId="4" fontId="36" fillId="6" borderId="5" xfId="0" applyNumberFormat="1" applyFont="1" applyFill="1" applyBorder="1" applyAlignment="1">
      <alignment horizontal="right" vertical="center"/>
    </xf>
    <xf numFmtId="10" fontId="36" fillId="6" borderId="2" xfId="0" applyNumberFormat="1" applyFont="1" applyFill="1" applyBorder="1" applyAlignment="1" applyProtection="1">
      <alignment horizontal="center" vertical="center"/>
      <protection locked="0"/>
    </xf>
    <xf numFmtId="4" fontId="40" fillId="15" borderId="30" xfId="6" applyNumberFormat="1" applyFont="1" applyFill="1" applyBorder="1" applyAlignment="1">
      <alignment horizontal="right" vertical="center" wrapText="1"/>
    </xf>
    <xf numFmtId="166" fontId="37" fillId="6" borderId="2" xfId="0" applyNumberFormat="1" applyFont="1" applyFill="1" applyBorder="1" applyAlignment="1">
      <alignment horizontal="center" vertical="center"/>
    </xf>
    <xf numFmtId="0" fontId="43" fillId="6" borderId="0" xfId="6" applyFont="1" applyFill="1"/>
    <xf numFmtId="4" fontId="36" fillId="16" borderId="2" xfId="0" applyNumberFormat="1" applyFont="1" applyFill="1" applyBorder="1" applyAlignment="1">
      <alignment horizontal="right" vertical="center"/>
    </xf>
    <xf numFmtId="166" fontId="36" fillId="14" borderId="1" xfId="0" applyNumberFormat="1" applyFont="1" applyFill="1" applyBorder="1" applyAlignment="1">
      <alignment vertical="center"/>
    </xf>
    <xf numFmtId="49" fontId="36" fillId="0" borderId="2" xfId="0" applyNumberFormat="1" applyFont="1" applyBorder="1" applyAlignment="1">
      <alignment horizontal="center" vertical="center"/>
    </xf>
    <xf numFmtId="4" fontId="38" fillId="0" borderId="0" xfId="0" applyNumberFormat="1" applyFont="1" applyAlignment="1">
      <alignment horizontal="center" vertical="center"/>
    </xf>
    <xf numFmtId="0" fontId="32" fillId="0" borderId="0" xfId="0" applyFont="1" applyAlignment="1">
      <alignment vertical="center"/>
    </xf>
    <xf numFmtId="4" fontId="38" fillId="0" borderId="0" xfId="0" applyNumberFormat="1" applyFont="1" applyAlignment="1">
      <alignment vertical="center"/>
    </xf>
    <xf numFmtId="0" fontId="36" fillId="48" borderId="2" xfId="0" applyFont="1" applyFill="1" applyBorder="1" applyAlignment="1">
      <alignment vertical="center"/>
    </xf>
    <xf numFmtId="4" fontId="38" fillId="0" borderId="0" xfId="0" applyNumberFormat="1" applyFont="1"/>
    <xf numFmtId="4" fontId="39" fillId="0" borderId="2" xfId="0" applyNumberFormat="1" applyFont="1" applyBorder="1" applyAlignment="1">
      <alignment horizontal="center" vertical="center" wrapText="1"/>
    </xf>
    <xf numFmtId="0" fontId="36" fillId="3" borderId="55" xfId="0" applyFont="1" applyFill="1" applyBorder="1" applyAlignment="1">
      <alignment horizontal="center" vertical="center"/>
    </xf>
    <xf numFmtId="4" fontId="31" fillId="9" borderId="2" xfId="0" applyNumberFormat="1" applyFont="1" applyFill="1" applyBorder="1" applyAlignment="1">
      <alignment horizontal="right" vertical="center"/>
    </xf>
    <xf numFmtId="0" fontId="38" fillId="0" borderId="0" xfId="0" applyFont="1" applyAlignment="1">
      <alignment wrapText="1"/>
    </xf>
    <xf numFmtId="0" fontId="38" fillId="0" borderId="0" xfId="0" applyFont="1" applyAlignment="1">
      <alignment horizontal="center" wrapText="1"/>
    </xf>
    <xf numFmtId="1" fontId="38" fillId="0" borderId="0" xfId="0" applyNumberFormat="1" applyFont="1" applyAlignment="1">
      <alignment horizontal="center" wrapText="1"/>
    </xf>
    <xf numFmtId="10" fontId="36" fillId="0" borderId="0" xfId="0" applyNumberFormat="1" applyFont="1"/>
    <xf numFmtId="4" fontId="38" fillId="36" borderId="0" xfId="0" applyNumberFormat="1" applyFont="1" applyFill="1" applyAlignment="1">
      <alignment vertical="center"/>
    </xf>
    <xf numFmtId="4" fontId="36" fillId="12" borderId="2" xfId="0" applyNumberFormat="1" applyFont="1" applyFill="1" applyBorder="1" applyAlignment="1">
      <alignment horizontal="right" vertical="center"/>
    </xf>
    <xf numFmtId="4" fontId="36" fillId="9" borderId="2" xfId="0" applyNumberFormat="1" applyFont="1" applyFill="1" applyBorder="1" applyAlignment="1">
      <alignment horizontal="right" vertical="center"/>
    </xf>
    <xf numFmtId="10" fontId="37" fillId="0" borderId="2" xfId="0" applyNumberFormat="1" applyFont="1" applyBorder="1" applyAlignment="1" applyProtection="1">
      <alignment horizontal="center" vertical="center"/>
      <protection locked="0"/>
    </xf>
    <xf numFmtId="10" fontId="51" fillId="36" borderId="2" xfId="0" applyNumberFormat="1" applyFont="1" applyFill="1" applyBorder="1" applyAlignment="1" applyProtection="1">
      <alignment horizontal="center" vertical="center"/>
      <protection locked="0"/>
    </xf>
    <xf numFmtId="0" fontId="20" fillId="6" borderId="0" xfId="0" applyFont="1" applyFill="1" applyAlignment="1">
      <alignment vertical="center"/>
    </xf>
    <xf numFmtId="0" fontId="32" fillId="0" borderId="0" xfId="0" applyFont="1" applyAlignment="1" applyProtection="1">
      <alignment vertical="center"/>
      <protection locked="0"/>
    </xf>
    <xf numFmtId="0" fontId="32" fillId="0" borderId="0" xfId="0" applyFont="1" applyAlignment="1" applyProtection="1">
      <alignment horizontal="center" vertical="center"/>
      <protection locked="0"/>
    </xf>
    <xf numFmtId="0" fontId="53" fillId="0" borderId="0" xfId="0" applyFont="1" applyAlignment="1" applyProtection="1">
      <alignment vertical="center"/>
      <protection locked="0"/>
    </xf>
    <xf numFmtId="0" fontId="32" fillId="0" borderId="0" xfId="0" applyFont="1" applyAlignment="1" applyProtection="1">
      <alignment horizontal="justify"/>
      <protection locked="0"/>
    </xf>
    <xf numFmtId="0" fontId="31" fillId="0" borderId="0" xfId="0" applyFont="1" applyAlignment="1" applyProtection="1">
      <alignment horizontal="center" vertical="center"/>
      <protection locked="0"/>
    </xf>
    <xf numFmtId="173" fontId="32" fillId="0" borderId="0" xfId="0" applyNumberFormat="1" applyFont="1" applyAlignment="1" applyProtection="1">
      <alignment horizontal="center" vertical="center"/>
      <protection locked="0"/>
    </xf>
    <xf numFmtId="173" fontId="32" fillId="0" borderId="0" xfId="3" applyNumberFormat="1" applyFont="1" applyAlignment="1" applyProtection="1">
      <alignment horizontal="center" vertical="center"/>
      <protection locked="0"/>
    </xf>
    <xf numFmtId="10" fontId="32" fillId="0" borderId="0" xfId="3" applyNumberFormat="1" applyFont="1" applyAlignment="1" applyProtection="1">
      <alignment horizontal="center" vertical="center"/>
      <protection locked="0"/>
    </xf>
    <xf numFmtId="49" fontId="32" fillId="0" borderId="0" xfId="0" applyNumberFormat="1" applyFont="1" applyAlignment="1" applyProtection="1">
      <alignment horizontal="center" vertical="center"/>
      <protection locked="0"/>
    </xf>
    <xf numFmtId="10" fontId="31" fillId="0" borderId="0" xfId="3" applyNumberFormat="1" applyFont="1" applyAlignment="1" applyProtection="1">
      <alignment horizontal="center" vertical="center"/>
      <protection locked="0"/>
    </xf>
    <xf numFmtId="0" fontId="31" fillId="0" borderId="0" xfId="0" applyFont="1" applyAlignment="1" applyProtection="1">
      <alignment horizontal="right" vertical="center"/>
      <protection locked="0"/>
    </xf>
    <xf numFmtId="0" fontId="53" fillId="0" borderId="0" xfId="0" applyFont="1" applyProtection="1">
      <protection locked="0"/>
    </xf>
    <xf numFmtId="0" fontId="32" fillId="0" borderId="0" xfId="0" applyFont="1" applyProtection="1">
      <protection locked="0"/>
    </xf>
    <xf numFmtId="3" fontId="38" fillId="0" borderId="0" xfId="0" applyNumberFormat="1" applyFont="1" applyAlignment="1">
      <alignment horizontal="center" vertical="center"/>
    </xf>
    <xf numFmtId="0" fontId="36" fillId="0" borderId="35" xfId="0" applyFont="1" applyBorder="1" applyAlignment="1">
      <alignment horizontal="center" vertical="center"/>
    </xf>
    <xf numFmtId="0" fontId="12" fillId="52" borderId="94" xfId="0" applyFont="1" applyFill="1" applyBorder="1" applyAlignment="1">
      <alignment horizontal="left" vertical="center"/>
    </xf>
    <xf numFmtId="0" fontId="12" fillId="52" borderId="21" xfId="0" applyFont="1" applyFill="1" applyBorder="1" applyAlignment="1">
      <alignment horizontal="left" vertical="center"/>
    </xf>
    <xf numFmtId="0" fontId="12" fillId="52" borderId="59" xfId="0" applyFont="1" applyFill="1" applyBorder="1" applyAlignment="1">
      <alignment horizontal="left" vertical="center"/>
    </xf>
    <xf numFmtId="0" fontId="25" fillId="0" borderId="0" xfId="0" applyFont="1" applyAlignment="1">
      <alignment horizontal="justify" vertical="center" wrapText="1"/>
    </xf>
    <xf numFmtId="8" fontId="17" fillId="6" borderId="105" xfId="0" applyNumberFormat="1" applyFont="1" applyFill="1" applyBorder="1" applyAlignment="1">
      <alignment vertical="center"/>
    </xf>
    <xf numFmtId="0" fontId="17" fillId="6" borderId="87" xfId="0" applyFont="1" applyFill="1" applyBorder="1" applyAlignment="1">
      <alignment vertical="top"/>
    </xf>
    <xf numFmtId="0" fontId="36" fillId="0" borderId="8" xfId="0" applyFont="1" applyBorder="1" applyAlignment="1">
      <alignment vertical="center"/>
    </xf>
    <xf numFmtId="0" fontId="36" fillId="0" borderId="17" xfId="0" applyFont="1" applyBorder="1" applyAlignment="1">
      <alignment vertical="center"/>
    </xf>
    <xf numFmtId="167" fontId="39" fillId="0" borderId="2" xfId="0" applyNumberFormat="1" applyFont="1" applyBorder="1" applyAlignment="1">
      <alignment horizontal="center" vertical="center"/>
    </xf>
    <xf numFmtId="4" fontId="37" fillId="6" borderId="2" xfId="0" applyNumberFormat="1" applyFont="1" applyFill="1" applyBorder="1" applyAlignment="1">
      <alignment horizontal="right" vertical="center"/>
    </xf>
    <xf numFmtId="167" fontId="51" fillId="0" borderId="2" xfId="0" applyNumberFormat="1" applyFont="1" applyBorder="1" applyAlignment="1">
      <alignment horizontal="center" vertical="center"/>
    </xf>
    <xf numFmtId="9" fontId="51" fillId="0" borderId="2" xfId="0" applyNumberFormat="1" applyFont="1" applyBorder="1" applyAlignment="1">
      <alignment horizontal="center" vertical="center"/>
    </xf>
    <xf numFmtId="0" fontId="36" fillId="90" borderId="2" xfId="0" applyFont="1" applyFill="1" applyBorder="1" applyAlignment="1">
      <alignment horizontal="center" vertical="center"/>
    </xf>
    <xf numFmtId="167" fontId="51" fillId="0" borderId="2" xfId="0" applyNumberFormat="1" applyFont="1" applyBorder="1" applyAlignment="1">
      <alignment horizontal="center" vertical="center" wrapText="1"/>
    </xf>
    <xf numFmtId="9" fontId="51" fillId="0" borderId="2" xfId="3" applyFont="1" applyBorder="1" applyAlignment="1">
      <alignment horizontal="center" vertical="center"/>
    </xf>
    <xf numFmtId="9" fontId="51" fillId="0" borderId="3" xfId="0" applyNumberFormat="1" applyFont="1" applyBorder="1" applyAlignment="1">
      <alignment horizontal="center" vertical="center"/>
    </xf>
    <xf numFmtId="0" fontId="36" fillId="0" borderId="2" xfId="0" applyFont="1" applyBorder="1" applyAlignment="1">
      <alignment horizontal="left" vertical="center" wrapText="1"/>
    </xf>
    <xf numFmtId="0" fontId="82" fillId="0" borderId="2" xfId="0" applyFont="1" applyBorder="1" applyAlignment="1">
      <alignment horizontal="right" vertical="center" wrapText="1"/>
    </xf>
    <xf numFmtId="9" fontId="36" fillId="99" borderId="2" xfId="0" applyNumberFormat="1" applyFont="1" applyFill="1" applyBorder="1" applyAlignment="1">
      <alignment horizontal="center" vertical="center" wrapText="1"/>
    </xf>
    <xf numFmtId="10" fontId="36" fillId="62" borderId="5" xfId="0" applyNumberFormat="1" applyFont="1" applyFill="1" applyBorder="1" applyAlignment="1">
      <alignment horizontal="center" vertical="center"/>
    </xf>
    <xf numFmtId="0" fontId="36" fillId="12" borderId="1" xfId="0" applyFont="1" applyFill="1" applyBorder="1" applyAlignment="1">
      <alignment horizontal="center" vertical="top" wrapText="1"/>
    </xf>
    <xf numFmtId="0" fontId="36" fillId="20" borderId="1" xfId="0" applyFont="1" applyFill="1" applyBorder="1" applyAlignment="1">
      <alignment horizontal="center" vertical="top" wrapText="1"/>
    </xf>
    <xf numFmtId="0" fontId="36" fillId="23" borderId="35" xfId="0" applyFont="1" applyFill="1" applyBorder="1" applyAlignment="1">
      <alignment horizontal="center" vertical="center" wrapText="1"/>
    </xf>
    <xf numFmtId="0" fontId="36" fillId="23" borderId="35" xfId="0" applyFont="1" applyFill="1" applyBorder="1" applyAlignment="1">
      <alignment horizontal="center" vertical="center"/>
    </xf>
    <xf numFmtId="0" fontId="41" fillId="0" borderId="1" xfId="0" applyFont="1" applyBorder="1" applyAlignment="1">
      <alignment horizontal="center" vertical="center"/>
    </xf>
    <xf numFmtId="0" fontId="48" fillId="0" borderId="0" xfId="0" applyFont="1" applyAlignment="1">
      <alignment horizontal="center" vertical="center"/>
    </xf>
    <xf numFmtId="0" fontId="36" fillId="6" borderId="2" xfId="0" applyFont="1" applyFill="1" applyBorder="1" applyAlignment="1">
      <alignment horizontal="center" vertical="center"/>
    </xf>
    <xf numFmtId="165" fontId="36" fillId="13" borderId="2" xfId="0" applyNumberFormat="1" applyFont="1" applyFill="1" applyBorder="1" applyAlignment="1">
      <alignment horizontal="center" vertical="center"/>
    </xf>
    <xf numFmtId="4" fontId="40" fillId="15" borderId="16" xfId="6" applyNumberFormat="1" applyFont="1" applyFill="1" applyBorder="1" applyAlignment="1">
      <alignment horizontal="right" vertical="center" wrapText="1"/>
    </xf>
    <xf numFmtId="0" fontId="38" fillId="15" borderId="16" xfId="0" applyFont="1" applyFill="1" applyBorder="1" applyAlignment="1">
      <alignment vertical="center"/>
    </xf>
    <xf numFmtId="0" fontId="36" fillId="3" borderId="46" xfId="0" applyFont="1" applyFill="1" applyBorder="1" applyAlignment="1">
      <alignment horizontal="center" vertical="center"/>
    </xf>
    <xf numFmtId="4" fontId="36" fillId="3" borderId="5" xfId="0" applyNumberFormat="1" applyFont="1" applyFill="1" applyBorder="1" applyAlignment="1">
      <alignment horizontal="right" vertical="center"/>
    </xf>
    <xf numFmtId="2" fontId="37" fillId="0" borderId="2" xfId="0" applyNumberFormat="1" applyFont="1" applyBorder="1" applyAlignment="1">
      <alignment horizontal="center" vertical="center"/>
    </xf>
    <xf numFmtId="2" fontId="37" fillId="0" borderId="3" xfId="0" applyNumberFormat="1" applyFont="1" applyBorder="1" applyAlignment="1">
      <alignment horizontal="center" vertical="center"/>
    </xf>
    <xf numFmtId="3" fontId="36" fillId="73" borderId="3" xfId="0" applyNumberFormat="1" applyFont="1" applyFill="1" applyBorder="1" applyAlignment="1">
      <alignment horizontal="right" vertical="center"/>
    </xf>
    <xf numFmtId="3" fontId="38" fillId="0" borderId="0" xfId="0" applyNumberFormat="1" applyFont="1" applyAlignment="1">
      <alignment vertical="center"/>
    </xf>
    <xf numFmtId="3" fontId="36" fillId="30" borderId="2" xfId="0" applyNumberFormat="1" applyFont="1" applyFill="1" applyBorder="1" applyAlignment="1">
      <alignment horizontal="right" vertical="center"/>
    </xf>
    <xf numFmtId="3" fontId="36" fillId="27" borderId="0" xfId="0" applyNumberFormat="1" applyFont="1" applyFill="1" applyAlignment="1">
      <alignment horizontal="right" vertical="center"/>
    </xf>
    <xf numFmtId="4" fontId="36" fillId="73" borderId="3" xfId="0" applyNumberFormat="1" applyFont="1" applyFill="1" applyBorder="1" applyAlignment="1">
      <alignment horizontal="right" vertical="center"/>
    </xf>
    <xf numFmtId="4" fontId="36" fillId="30" borderId="2" xfId="0" applyNumberFormat="1" applyFont="1" applyFill="1" applyBorder="1" applyAlignment="1">
      <alignment horizontal="right" vertical="center"/>
    </xf>
    <xf numFmtId="4" fontId="36" fillId="27" borderId="0" xfId="0" applyNumberFormat="1" applyFont="1" applyFill="1" applyAlignment="1">
      <alignment horizontal="right" vertical="center"/>
    </xf>
    <xf numFmtId="4" fontId="36" fillId="36" borderId="0" xfId="0" applyNumberFormat="1" applyFont="1" applyFill="1" applyAlignment="1">
      <alignment horizontal="center" vertical="center"/>
    </xf>
    <xf numFmtId="4" fontId="36" fillId="28" borderId="2" xfId="0" applyNumberFormat="1" applyFont="1" applyFill="1" applyBorder="1" applyAlignment="1">
      <alignment horizontal="right" vertical="center"/>
    </xf>
    <xf numFmtId="4" fontId="36" fillId="74" borderId="2" xfId="0" applyNumberFormat="1" applyFont="1" applyFill="1" applyBorder="1" applyAlignment="1">
      <alignment horizontal="right" vertical="center"/>
    </xf>
    <xf numFmtId="4" fontId="36" fillId="75" borderId="2" xfId="0" applyNumberFormat="1" applyFont="1" applyFill="1" applyBorder="1" applyAlignment="1">
      <alignment horizontal="right" vertical="center"/>
    </xf>
    <xf numFmtId="4" fontId="36" fillId="33" borderId="2" xfId="0" applyNumberFormat="1" applyFont="1" applyFill="1" applyBorder="1" applyAlignment="1">
      <alignment horizontal="right" vertical="center"/>
    </xf>
    <xf numFmtId="4" fontId="36" fillId="36" borderId="0" xfId="0" applyNumberFormat="1" applyFont="1" applyFill="1" applyAlignment="1">
      <alignment vertical="center"/>
    </xf>
    <xf numFmtId="0" fontId="38" fillId="0" borderId="0" xfId="0" quotePrefix="1" applyFont="1" applyAlignment="1">
      <alignment vertical="center"/>
    </xf>
    <xf numFmtId="4" fontId="36" fillId="8" borderId="2" xfId="0" applyNumberFormat="1" applyFont="1" applyFill="1" applyBorder="1" applyAlignment="1">
      <alignment horizontal="right" vertical="center"/>
    </xf>
    <xf numFmtId="4" fontId="36" fillId="18" borderId="2" xfId="0" applyNumberFormat="1" applyFont="1" applyFill="1" applyBorder="1" applyAlignment="1">
      <alignment horizontal="right" vertical="center"/>
    </xf>
    <xf numFmtId="4" fontId="36" fillId="20" borderId="2" xfId="0" applyNumberFormat="1" applyFont="1" applyFill="1" applyBorder="1" applyAlignment="1">
      <alignment horizontal="right" vertical="center"/>
    </xf>
    <xf numFmtId="4" fontId="36" fillId="19" borderId="2" xfId="0" applyNumberFormat="1" applyFont="1" applyFill="1" applyBorder="1" applyAlignment="1">
      <alignment horizontal="right" vertical="center"/>
    </xf>
    <xf numFmtId="9" fontId="51" fillId="0" borderId="0" xfId="0" applyNumberFormat="1" applyFont="1" applyAlignment="1">
      <alignment horizontal="center" vertical="center"/>
    </xf>
    <xf numFmtId="0" fontId="36" fillId="90" borderId="3" xfId="0" applyFont="1" applyFill="1" applyBorder="1" applyAlignment="1">
      <alignment horizontal="center" vertical="center"/>
    </xf>
    <xf numFmtId="0" fontId="36" fillId="3" borderId="5" xfId="0" applyFont="1" applyFill="1" applyBorder="1" applyAlignment="1">
      <alignment vertical="center"/>
    </xf>
    <xf numFmtId="1" fontId="37" fillId="6" borderId="2" xfId="3" applyNumberFormat="1" applyFont="1" applyFill="1" applyBorder="1" applyAlignment="1" applyProtection="1">
      <alignment horizontal="center" vertical="center"/>
      <protection locked="0"/>
    </xf>
    <xf numFmtId="1" fontId="37" fillId="6" borderId="2" xfId="3" applyNumberFormat="1" applyFont="1" applyFill="1" applyBorder="1" applyAlignment="1">
      <alignment horizontal="center" vertical="center"/>
    </xf>
    <xf numFmtId="164" fontId="37" fillId="6" borderId="2" xfId="3" applyNumberFormat="1" applyFont="1" applyFill="1" applyBorder="1" applyAlignment="1">
      <alignment horizontal="center" vertical="center"/>
    </xf>
    <xf numFmtId="164" fontId="37" fillId="102" borderId="2" xfId="3" applyNumberFormat="1" applyFont="1" applyFill="1" applyBorder="1" applyAlignment="1">
      <alignment horizontal="center" vertical="center"/>
    </xf>
    <xf numFmtId="0" fontId="38" fillId="109" borderId="0" xfId="0" applyFont="1" applyFill="1" applyAlignment="1">
      <alignment vertical="center"/>
    </xf>
    <xf numFmtId="10" fontId="37" fillId="13" borderId="35" xfId="0" applyNumberFormat="1" applyFont="1" applyFill="1" applyBorder="1" applyAlignment="1">
      <alignment horizontal="center" vertical="center"/>
    </xf>
    <xf numFmtId="4" fontId="36" fillId="6" borderId="35" xfId="0" applyNumberFormat="1" applyFont="1" applyFill="1" applyBorder="1" applyAlignment="1">
      <alignment horizontal="right" vertical="center"/>
    </xf>
    <xf numFmtId="10" fontId="36" fillId="17" borderId="35" xfId="3" applyNumberFormat="1" applyFont="1" applyFill="1" applyBorder="1" applyAlignment="1">
      <alignment horizontal="center" vertical="center"/>
    </xf>
    <xf numFmtId="0" fontId="36" fillId="0" borderId="35" xfId="0" applyFont="1" applyBorder="1" applyAlignment="1">
      <alignment vertical="center"/>
    </xf>
    <xf numFmtId="10" fontId="36" fillId="49" borderId="35" xfId="0" applyNumberFormat="1" applyFont="1" applyFill="1" applyBorder="1" applyAlignment="1">
      <alignment horizontal="center" vertical="center"/>
    </xf>
    <xf numFmtId="10" fontId="36" fillId="0" borderId="35" xfId="0" applyNumberFormat="1" applyFont="1" applyBorder="1" applyAlignment="1">
      <alignment horizontal="center" vertical="center"/>
    </xf>
    <xf numFmtId="0" fontId="36" fillId="0" borderId="38" xfId="0" applyFont="1" applyBorder="1" applyAlignment="1">
      <alignment vertical="center"/>
    </xf>
    <xf numFmtId="10" fontId="37" fillId="13" borderId="45" xfId="0" applyNumberFormat="1" applyFont="1" applyFill="1" applyBorder="1" applyAlignment="1">
      <alignment horizontal="center" vertical="center"/>
    </xf>
    <xf numFmtId="0" fontId="36" fillId="0" borderId="50" xfId="0" applyFont="1" applyBorder="1" applyAlignment="1">
      <alignment vertical="center"/>
    </xf>
    <xf numFmtId="0" fontId="38" fillId="0" borderId="46" xfId="0" applyFont="1" applyBorder="1" applyAlignment="1">
      <alignment vertical="center"/>
    </xf>
    <xf numFmtId="0" fontId="38" fillId="117" borderId="0" xfId="0" applyFont="1" applyFill="1" applyAlignment="1">
      <alignment vertical="center"/>
    </xf>
    <xf numFmtId="4" fontId="40" fillId="15" borderId="149" xfId="6" applyNumberFormat="1" applyFont="1" applyFill="1" applyBorder="1" applyAlignment="1">
      <alignment horizontal="right" vertical="center" wrapText="1"/>
    </xf>
    <xf numFmtId="4" fontId="40" fillId="15" borderId="150" xfId="6" applyNumberFormat="1" applyFont="1" applyFill="1" applyBorder="1" applyAlignment="1">
      <alignment horizontal="right" vertical="center" wrapText="1"/>
    </xf>
    <xf numFmtId="4" fontId="40" fillId="15" borderId="151" xfId="6" applyNumberFormat="1" applyFont="1" applyFill="1" applyBorder="1" applyAlignment="1">
      <alignment horizontal="right" vertical="center" wrapText="1"/>
    </xf>
    <xf numFmtId="4" fontId="40" fillId="15" borderId="152" xfId="6" applyNumberFormat="1" applyFont="1" applyFill="1" applyBorder="1" applyAlignment="1">
      <alignment horizontal="right" vertical="center" wrapText="1"/>
    </xf>
    <xf numFmtId="4" fontId="40" fillId="15" borderId="130" xfId="6" applyNumberFormat="1" applyFont="1" applyFill="1" applyBorder="1" applyAlignment="1">
      <alignment horizontal="right" vertical="center" wrapText="1"/>
    </xf>
    <xf numFmtId="4" fontId="40" fillId="15" borderId="157" xfId="6" applyNumberFormat="1" applyFont="1" applyFill="1" applyBorder="1" applyAlignment="1">
      <alignment horizontal="right" vertical="center" wrapText="1"/>
    </xf>
    <xf numFmtId="4" fontId="40" fillId="15" borderId="0" xfId="6" applyNumberFormat="1" applyFont="1" applyFill="1" applyBorder="1" applyAlignment="1">
      <alignment horizontal="right" vertical="center" wrapText="1"/>
    </xf>
    <xf numFmtId="4" fontId="40" fillId="15" borderId="158" xfId="6" applyNumberFormat="1" applyFont="1" applyFill="1" applyBorder="1" applyAlignment="1">
      <alignment horizontal="right" vertical="center" wrapText="1"/>
    </xf>
    <xf numFmtId="4" fontId="40" fillId="15" borderId="159" xfId="6" applyNumberFormat="1" applyFont="1" applyFill="1" applyBorder="1" applyAlignment="1">
      <alignment horizontal="right" vertical="center" wrapText="1"/>
    </xf>
    <xf numFmtId="4" fontId="36" fillId="3" borderId="46" xfId="0" applyNumberFormat="1" applyFont="1" applyFill="1" applyBorder="1" applyAlignment="1">
      <alignment horizontal="center" vertical="center"/>
    </xf>
    <xf numFmtId="4" fontId="40" fillId="15" borderId="134" xfId="6" applyNumberFormat="1" applyFont="1" applyFill="1" applyBorder="1" applyAlignment="1">
      <alignment horizontal="right" vertical="center" wrapText="1"/>
    </xf>
    <xf numFmtId="4" fontId="36" fillId="14" borderId="168" xfId="0" applyNumberFormat="1" applyFont="1" applyFill="1" applyBorder="1" applyAlignment="1">
      <alignment horizontal="right" vertical="center"/>
    </xf>
    <xf numFmtId="10" fontId="36" fillId="17" borderId="38" xfId="3" applyNumberFormat="1" applyFont="1" applyFill="1" applyBorder="1" applyAlignment="1">
      <alignment horizontal="center" vertical="center"/>
    </xf>
    <xf numFmtId="10" fontId="36" fillId="49" borderId="38" xfId="0" applyNumberFormat="1" applyFont="1" applyFill="1" applyBorder="1" applyAlignment="1">
      <alignment horizontal="center" vertical="center"/>
    </xf>
    <xf numFmtId="10" fontId="36" fillId="0" borderId="38" xfId="0" applyNumberFormat="1" applyFont="1" applyBorder="1" applyAlignment="1">
      <alignment horizontal="center" vertical="center"/>
    </xf>
    <xf numFmtId="4" fontId="36" fillId="6" borderId="45" xfId="0" applyNumberFormat="1" applyFont="1" applyFill="1" applyBorder="1" applyAlignment="1">
      <alignment horizontal="right" vertical="center"/>
    </xf>
    <xf numFmtId="4" fontId="36" fillId="6" borderId="169" xfId="0" applyNumberFormat="1" applyFont="1" applyFill="1" applyBorder="1" applyAlignment="1">
      <alignment horizontal="right" vertical="center"/>
    </xf>
    <xf numFmtId="0" fontId="36" fillId="0" borderId="170" xfId="0" applyFont="1" applyBorder="1" applyAlignment="1">
      <alignment vertical="center"/>
    </xf>
    <xf numFmtId="4" fontId="36" fillId="6" borderId="170" xfId="0" applyNumberFormat="1" applyFont="1" applyFill="1" applyBorder="1" applyAlignment="1">
      <alignment horizontal="right" vertical="center"/>
    </xf>
    <xf numFmtId="4" fontId="36" fillId="6" borderId="171" xfId="0" applyNumberFormat="1" applyFont="1" applyFill="1" applyBorder="1" applyAlignment="1">
      <alignment horizontal="right" vertical="center"/>
    </xf>
    <xf numFmtId="10" fontId="36" fillId="116" borderId="55" xfId="3" applyNumberFormat="1" applyFont="1" applyFill="1" applyBorder="1" applyAlignment="1">
      <alignment horizontal="center" vertical="center"/>
    </xf>
    <xf numFmtId="4" fontId="36" fillId="14" borderId="55" xfId="0" applyNumberFormat="1" applyFont="1" applyFill="1" applyBorder="1" applyAlignment="1">
      <alignment horizontal="right" vertical="center"/>
    </xf>
    <xf numFmtId="10" fontId="17" fillId="6" borderId="0" xfId="3" applyNumberFormat="1" applyFont="1" applyFill="1" applyAlignment="1">
      <alignment horizontal="center" vertical="center"/>
    </xf>
    <xf numFmtId="4" fontId="36" fillId="14" borderId="35" xfId="0" applyNumberFormat="1" applyFont="1" applyFill="1" applyBorder="1" applyAlignment="1">
      <alignment horizontal="right" vertical="center"/>
    </xf>
    <xf numFmtId="10" fontId="36" fillId="116" borderId="35" xfId="3" applyNumberFormat="1" applyFont="1" applyFill="1" applyBorder="1" applyAlignment="1">
      <alignment horizontal="center" vertical="center"/>
    </xf>
    <xf numFmtId="0" fontId="38" fillId="0" borderId="47" xfId="0" applyFont="1" applyBorder="1" applyAlignment="1">
      <alignment vertical="center"/>
    </xf>
    <xf numFmtId="0" fontId="38" fillId="0" borderId="39" xfId="0" applyFont="1" applyBorder="1" applyAlignment="1">
      <alignment vertical="center"/>
    </xf>
    <xf numFmtId="0" fontId="36" fillId="9" borderId="1" xfId="0" applyFont="1" applyFill="1" applyBorder="1" applyAlignment="1">
      <alignment horizontal="center" vertical="center"/>
    </xf>
    <xf numFmtId="0" fontId="20" fillId="6" borderId="0" xfId="0" applyFont="1" applyFill="1" applyAlignment="1">
      <alignment horizontal="center" vertical="center"/>
    </xf>
    <xf numFmtId="0" fontId="20" fillId="6" borderId="0" xfId="0" applyFont="1" applyFill="1" applyAlignment="1">
      <alignment horizontal="center" vertical="center" wrapText="1"/>
    </xf>
    <xf numFmtId="0" fontId="20" fillId="6" borderId="0" xfId="0" applyFont="1" applyFill="1" applyAlignment="1">
      <alignment vertical="top"/>
    </xf>
    <xf numFmtId="173" fontId="17" fillId="6" borderId="88" xfId="0" applyNumberFormat="1" applyFont="1" applyFill="1" applyBorder="1" applyAlignment="1">
      <alignment horizontal="right" vertical="center"/>
    </xf>
    <xf numFmtId="173" fontId="17" fillId="6" borderId="96" xfId="0" applyNumberFormat="1" applyFont="1" applyFill="1" applyBorder="1" applyAlignment="1">
      <alignment horizontal="right" vertical="center"/>
    </xf>
    <xf numFmtId="0" fontId="17" fillId="6" borderId="119" xfId="0" applyFont="1" applyFill="1" applyBorder="1" applyAlignment="1">
      <alignment vertical="center"/>
    </xf>
    <xf numFmtId="0" fontId="17" fillId="6" borderId="120" xfId="0" applyFont="1" applyFill="1" applyBorder="1" applyAlignment="1">
      <alignment vertical="center"/>
    </xf>
    <xf numFmtId="0" fontId="18" fillId="0" borderId="0" xfId="0" applyFont="1" applyAlignment="1">
      <alignment horizontal="center" vertical="center"/>
    </xf>
    <xf numFmtId="0" fontId="38" fillId="0" borderId="35" xfId="0" applyFont="1" applyBorder="1" applyAlignment="1">
      <alignment vertical="center"/>
    </xf>
    <xf numFmtId="0" fontId="36" fillId="0" borderId="42" xfId="0" applyFont="1" applyBorder="1" applyAlignment="1">
      <alignment vertical="center"/>
    </xf>
    <xf numFmtId="0" fontId="36" fillId="0" borderId="0" xfId="0" applyFont="1" applyAlignment="1">
      <alignment vertical="center"/>
    </xf>
    <xf numFmtId="0" fontId="36" fillId="0" borderId="36" xfId="0" applyFont="1" applyBorder="1" applyAlignment="1">
      <alignment vertical="center"/>
    </xf>
    <xf numFmtId="0" fontId="10" fillId="0" borderId="105" xfId="0" applyFont="1" applyBorder="1"/>
    <xf numFmtId="0" fontId="17" fillId="6" borderId="89" xfId="0" applyFont="1" applyFill="1" applyBorder="1" applyAlignment="1">
      <alignment vertical="top"/>
    </xf>
    <xf numFmtId="0" fontId="10" fillId="0" borderId="106" xfId="0" applyFont="1" applyBorder="1"/>
    <xf numFmtId="0" fontId="10" fillId="0" borderId="120" xfId="0" applyFont="1" applyBorder="1"/>
    <xf numFmtId="0" fontId="17" fillId="6" borderId="119" xfId="0" applyFont="1" applyFill="1" applyBorder="1" applyAlignment="1">
      <alignment horizontal="left" vertical="top" wrapText="1"/>
    </xf>
    <xf numFmtId="9" fontId="17" fillId="6" borderId="0" xfId="0" applyNumberFormat="1" applyFont="1" applyFill="1" applyAlignment="1">
      <alignment vertical="center"/>
    </xf>
    <xf numFmtId="0" fontId="17" fillId="6" borderId="119" xfId="0" applyFont="1" applyFill="1" applyBorder="1" applyAlignment="1">
      <alignment horizontal="right" vertical="center"/>
    </xf>
    <xf numFmtId="0" fontId="17" fillId="6" borderId="87" xfId="0" applyFont="1" applyFill="1" applyBorder="1" applyAlignment="1">
      <alignment horizontal="right" vertical="center"/>
    </xf>
    <xf numFmtId="9" fontId="17" fillId="6" borderId="95" xfId="0" applyNumberFormat="1" applyFont="1" applyFill="1" applyBorder="1" applyAlignment="1">
      <alignment horizontal="right" vertical="center"/>
    </xf>
    <xf numFmtId="175" fontId="22" fillId="48" borderId="91" xfId="0" applyNumberFormat="1" applyFont="1" applyFill="1" applyBorder="1" applyAlignment="1">
      <alignment vertical="center"/>
    </xf>
    <xf numFmtId="175" fontId="22" fillId="48" borderId="92" xfId="0" applyNumberFormat="1" applyFont="1" applyFill="1" applyBorder="1" applyAlignment="1">
      <alignment vertical="center"/>
    </xf>
    <xf numFmtId="0" fontId="17" fillId="27" borderId="92" xfId="0" applyFont="1" applyFill="1" applyBorder="1" applyAlignment="1">
      <alignment vertical="center"/>
    </xf>
    <xf numFmtId="175" fontId="69" fillId="27" borderId="93" xfId="0" applyNumberFormat="1" applyFont="1" applyFill="1" applyBorder="1" applyAlignment="1">
      <alignment vertical="center"/>
    </xf>
    <xf numFmtId="1" fontId="37" fillId="98" borderId="2" xfId="3" applyNumberFormat="1" applyFont="1" applyFill="1" applyBorder="1" applyAlignment="1" applyProtection="1">
      <alignment horizontal="center" vertical="center"/>
      <protection locked="0"/>
    </xf>
    <xf numFmtId="171" fontId="32" fillId="0" borderId="0" xfId="1" applyFont="1" applyAlignment="1" applyProtection="1">
      <alignment horizontal="center" vertical="center"/>
      <protection locked="0"/>
    </xf>
    <xf numFmtId="171" fontId="31" fillId="0" borderId="0" xfId="1" applyFont="1" applyAlignment="1" applyProtection="1">
      <alignment horizontal="center" vertical="center"/>
      <protection locked="0"/>
    </xf>
    <xf numFmtId="0" fontId="32" fillId="0" borderId="0" xfId="0" applyFont="1" applyAlignment="1" applyProtection="1">
      <alignment horizontal="justify" vertical="top"/>
      <protection locked="0"/>
    </xf>
    <xf numFmtId="0" fontId="53" fillId="0" borderId="0" xfId="0" applyFont="1" applyAlignment="1" applyProtection="1">
      <alignment horizontal="justify" vertical="top"/>
      <protection locked="0"/>
    </xf>
    <xf numFmtId="0" fontId="10" fillId="0" borderId="0" xfId="0" applyFont="1" applyAlignment="1">
      <alignment horizontal="center" vertical="center" wrapText="1"/>
    </xf>
    <xf numFmtId="0" fontId="93" fillId="0" borderId="0" xfId="0" applyFont="1" applyAlignment="1">
      <alignment horizontal="center" vertical="center" wrapText="1"/>
    </xf>
    <xf numFmtId="175" fontId="18" fillId="5" borderId="0" xfId="0" applyNumberFormat="1" applyFont="1" applyFill="1" applyAlignment="1">
      <alignment vertical="center"/>
    </xf>
    <xf numFmtId="0" fontId="93" fillId="0" borderId="0" xfId="0" applyFont="1" applyAlignment="1">
      <alignment vertical="center"/>
    </xf>
    <xf numFmtId="173" fontId="18" fillId="5" borderId="88" xfId="0" applyNumberFormat="1" applyFont="1" applyFill="1" applyBorder="1" applyAlignment="1">
      <alignment horizontal="right" vertical="center"/>
    </xf>
    <xf numFmtId="173" fontId="18" fillId="5" borderId="229" xfId="0" applyNumberFormat="1" applyFont="1" applyFill="1" applyBorder="1" applyAlignment="1">
      <alignment horizontal="right" vertical="center"/>
    </xf>
    <xf numFmtId="173" fontId="18" fillId="5" borderId="92" xfId="0" applyNumberFormat="1" applyFont="1" applyFill="1" applyBorder="1" applyAlignment="1">
      <alignment horizontal="right" vertical="center"/>
    </xf>
    <xf numFmtId="173" fontId="18" fillId="5" borderId="90" xfId="0" applyNumberFormat="1" applyFont="1" applyFill="1" applyBorder="1" applyAlignment="1">
      <alignment horizontal="right" vertical="center"/>
    </xf>
    <xf numFmtId="173" fontId="18" fillId="5" borderId="87" xfId="0" applyNumberFormat="1" applyFont="1" applyFill="1" applyBorder="1" applyAlignment="1">
      <alignment vertical="center"/>
    </xf>
    <xf numFmtId="175" fontId="18" fillId="48" borderId="89" xfId="0" applyNumberFormat="1" applyFont="1" applyFill="1" applyBorder="1" applyAlignment="1">
      <alignment horizontal="right" vertical="center"/>
    </xf>
    <xf numFmtId="173" fontId="18" fillId="5" borderId="119" xfId="0" applyNumberFormat="1" applyFont="1" applyFill="1" applyBorder="1" applyAlignment="1">
      <alignment horizontal="right" vertical="center"/>
    </xf>
    <xf numFmtId="175" fontId="18" fillId="5" borderId="119" xfId="0" applyNumberFormat="1" applyFont="1" applyFill="1" applyBorder="1" applyAlignment="1">
      <alignment horizontal="right" vertical="center"/>
    </xf>
    <xf numFmtId="175" fontId="18" fillId="5" borderId="119" xfId="0" applyNumberFormat="1" applyFont="1" applyFill="1" applyBorder="1" applyAlignment="1">
      <alignment vertical="center"/>
    </xf>
    <xf numFmtId="173" fontId="18" fillId="24" borderId="89" xfId="0" applyNumberFormat="1" applyFont="1" applyFill="1" applyBorder="1" applyAlignment="1">
      <alignment horizontal="right" vertical="center"/>
    </xf>
    <xf numFmtId="9" fontId="18" fillId="48" borderId="96" xfId="3" applyFont="1" applyFill="1" applyBorder="1" applyAlignment="1">
      <alignment horizontal="right" vertical="center"/>
    </xf>
    <xf numFmtId="173" fontId="18" fillId="5" borderId="121" xfId="0" applyNumberFormat="1" applyFont="1" applyFill="1" applyBorder="1" applyAlignment="1">
      <alignment horizontal="right" vertical="center"/>
    </xf>
    <xf numFmtId="173" fontId="18" fillId="5" borderId="96" xfId="0" applyNumberFormat="1" applyFont="1" applyFill="1" applyBorder="1" applyAlignment="1">
      <alignment horizontal="right" vertical="center"/>
    </xf>
    <xf numFmtId="0" fontId="36" fillId="0" borderId="15" xfId="0" applyFont="1" applyBorder="1" applyAlignment="1">
      <alignment vertical="center"/>
    </xf>
    <xf numFmtId="0" fontId="36" fillId="0" borderId="11" xfId="0" applyFont="1" applyBorder="1" applyAlignment="1">
      <alignment vertical="center"/>
    </xf>
    <xf numFmtId="173" fontId="18" fillId="5" borderId="91" xfId="0" applyNumberFormat="1" applyFont="1" applyFill="1" applyBorder="1" applyAlignment="1">
      <alignment horizontal="right" vertical="center"/>
    </xf>
    <xf numFmtId="165" fontId="41" fillId="13" borderId="2" xfId="0" applyNumberFormat="1" applyFont="1" applyFill="1" applyBorder="1" applyAlignment="1">
      <alignment horizontal="center" vertical="center"/>
    </xf>
    <xf numFmtId="173" fontId="13" fillId="5" borderId="88" xfId="0" applyNumberFormat="1" applyFont="1" applyFill="1" applyBorder="1" applyAlignment="1">
      <alignment horizontal="right" vertical="center"/>
    </xf>
    <xf numFmtId="4" fontId="13" fillId="55" borderId="0" xfId="0" applyNumberFormat="1" applyFont="1" applyFill="1"/>
    <xf numFmtId="9" fontId="13" fillId="48" borderId="96" xfId="3" applyFont="1" applyFill="1" applyBorder="1" applyAlignment="1">
      <alignment horizontal="right" vertical="center"/>
    </xf>
    <xf numFmtId="173" fontId="13" fillId="5" borderId="91" xfId="0" applyNumberFormat="1" applyFont="1" applyFill="1" applyBorder="1" applyAlignment="1">
      <alignment horizontal="right" vertical="center"/>
    </xf>
    <xf numFmtId="173" fontId="13" fillId="5" borderId="229" xfId="0" applyNumberFormat="1" applyFont="1" applyFill="1" applyBorder="1" applyAlignment="1">
      <alignment horizontal="right" vertical="center"/>
    </xf>
    <xf numFmtId="173" fontId="13" fillId="5" borderId="92" xfId="0" applyNumberFormat="1" applyFont="1" applyFill="1" applyBorder="1" applyAlignment="1">
      <alignment horizontal="right" vertical="center"/>
    </xf>
    <xf numFmtId="173" fontId="93" fillId="6" borderId="88" xfId="0" applyNumberFormat="1" applyFont="1" applyFill="1" applyBorder="1" applyAlignment="1">
      <alignment horizontal="right" vertical="center"/>
    </xf>
    <xf numFmtId="173" fontId="93" fillId="6" borderId="96" xfId="0" applyNumberFormat="1" applyFont="1" applyFill="1" applyBorder="1" applyAlignment="1">
      <alignment horizontal="right" vertical="center"/>
    </xf>
    <xf numFmtId="173" fontId="13" fillId="5" borderId="90" xfId="0" applyNumberFormat="1" applyFont="1" applyFill="1" applyBorder="1" applyAlignment="1">
      <alignment horizontal="right" vertical="center"/>
    </xf>
    <xf numFmtId="165" fontId="37" fillId="13" borderId="2" xfId="0" applyNumberFormat="1" applyFont="1" applyFill="1" applyBorder="1" applyAlignment="1">
      <alignment horizontal="center" vertical="center"/>
    </xf>
    <xf numFmtId="167" fontId="37" fillId="0" borderId="2" xfId="0" applyNumberFormat="1" applyFont="1" applyBorder="1" applyAlignment="1">
      <alignment horizontal="center" vertical="center" wrapText="1"/>
    </xf>
    <xf numFmtId="175" fontId="13" fillId="48" borderId="0" xfId="0" applyNumberFormat="1" applyFont="1" applyFill="1" applyAlignment="1">
      <alignment horizontal="right" vertical="center"/>
    </xf>
    <xf numFmtId="14" fontId="36" fillId="6" borderId="2" xfId="0" applyNumberFormat="1" applyFont="1" applyFill="1" applyBorder="1" applyAlignment="1">
      <alignment horizontal="center" vertical="center"/>
    </xf>
    <xf numFmtId="0" fontId="37" fillId="6" borderId="2" xfId="0" applyFont="1" applyFill="1" applyBorder="1" applyAlignment="1">
      <alignment horizontal="center" vertical="center"/>
    </xf>
    <xf numFmtId="14" fontId="37" fillId="6" borderId="2" xfId="0" applyNumberFormat="1" applyFont="1" applyFill="1" applyBorder="1" applyAlignment="1">
      <alignment horizontal="center" vertical="center"/>
    </xf>
    <xf numFmtId="0" fontId="10" fillId="56" borderId="92" xfId="0" applyFont="1" applyFill="1" applyBorder="1" applyAlignment="1">
      <alignment horizontal="left" vertical="center" wrapText="1"/>
    </xf>
    <xf numFmtId="0" fontId="36" fillId="3" borderId="35" xfId="0" applyFont="1" applyFill="1" applyBorder="1" applyAlignment="1">
      <alignment horizontal="center" vertical="center"/>
    </xf>
    <xf numFmtId="0" fontId="38" fillId="0" borderId="0" xfId="0" applyFont="1" applyProtection="1">
      <protection locked="0"/>
    </xf>
    <xf numFmtId="0" fontId="31" fillId="0" borderId="0" xfId="0" applyFont="1" applyAlignment="1" applyProtection="1">
      <alignment vertical="center"/>
      <protection locked="0"/>
    </xf>
    <xf numFmtId="0" fontId="38" fillId="0" borderId="0" xfId="0" applyFont="1" applyAlignment="1" applyProtection="1">
      <alignment vertical="center"/>
      <protection locked="0"/>
    </xf>
    <xf numFmtId="0" fontId="32" fillId="0" borderId="18" xfId="0" applyFont="1" applyBorder="1" applyAlignment="1" applyProtection="1">
      <alignment horizontal="center" vertical="center"/>
      <protection locked="0"/>
    </xf>
    <xf numFmtId="0" fontId="31" fillId="66" borderId="86" xfId="0" applyFont="1" applyFill="1" applyBorder="1" applyAlignment="1" applyProtection="1">
      <alignment horizontal="center" vertical="center"/>
      <protection locked="0"/>
    </xf>
    <xf numFmtId="174" fontId="31" fillId="66" borderId="86" xfId="0" applyNumberFormat="1" applyFont="1" applyFill="1" applyBorder="1" applyAlignment="1" applyProtection="1">
      <alignment horizontal="center" vertical="center"/>
      <protection locked="0"/>
    </xf>
    <xf numFmtId="178" fontId="31" fillId="66" borderId="86" xfId="0" applyNumberFormat="1" applyFont="1" applyFill="1" applyBorder="1" applyAlignment="1" applyProtection="1">
      <alignment horizontal="center" vertical="center"/>
      <protection locked="0"/>
    </xf>
    <xf numFmtId="0" fontId="38" fillId="0" borderId="0" xfId="0" applyFont="1" applyAlignment="1" applyProtection="1">
      <alignment horizontal="center"/>
      <protection locked="0"/>
    </xf>
    <xf numFmtId="4" fontId="32" fillId="0" borderId="0" xfId="0" applyNumberFormat="1"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1" fillId="3" borderId="35" xfId="0" applyFont="1" applyFill="1" applyBorder="1" applyAlignment="1">
      <alignment horizontal="center" vertical="top" wrapText="1"/>
    </xf>
    <xf numFmtId="0" fontId="31" fillId="3" borderId="19" xfId="0" applyFont="1" applyFill="1" applyBorder="1" applyAlignment="1">
      <alignment horizontal="center" vertical="top" wrapText="1"/>
    </xf>
    <xf numFmtId="0" fontId="31" fillId="3" borderId="1" xfId="0" applyFont="1" applyFill="1" applyBorder="1" applyAlignment="1">
      <alignment horizontal="center" vertical="top" wrapText="1"/>
    </xf>
    <xf numFmtId="0" fontId="31" fillId="82" borderId="11" xfId="0" applyFont="1" applyFill="1" applyBorder="1" applyAlignment="1">
      <alignment horizontal="center" vertical="top" wrapText="1"/>
    </xf>
    <xf numFmtId="0" fontId="31" fillId="4" borderId="267" xfId="0" applyFont="1" applyFill="1" applyBorder="1" applyAlignment="1">
      <alignment horizontal="center" vertical="top" wrapText="1"/>
    </xf>
    <xf numFmtId="0" fontId="31" fillId="3" borderId="3" xfId="0" applyFont="1" applyFill="1" applyBorder="1" applyAlignment="1">
      <alignment horizontal="center" vertical="top" wrapText="1"/>
    </xf>
    <xf numFmtId="0" fontId="53" fillId="0" borderId="0" xfId="0" applyFont="1" applyAlignment="1">
      <alignment vertical="center"/>
    </xf>
    <xf numFmtId="3" fontId="31" fillId="136" borderId="38" xfId="0" applyNumberFormat="1" applyFont="1" applyFill="1" applyBorder="1" applyAlignment="1">
      <alignment horizontal="center" vertical="center" wrapText="1"/>
    </xf>
    <xf numFmtId="4" fontId="31" fillId="4" borderId="269" xfId="0" applyNumberFormat="1" applyFont="1" applyFill="1" applyBorder="1" applyAlignment="1">
      <alignment horizontal="right" vertical="center" wrapText="1"/>
    </xf>
    <xf numFmtId="4" fontId="31" fillId="126" borderId="3" xfId="0" applyNumberFormat="1" applyFont="1" applyFill="1" applyBorder="1" applyAlignment="1">
      <alignment horizontal="right" vertical="center" wrapText="1"/>
    </xf>
    <xf numFmtId="3" fontId="31" fillId="79" borderId="38" xfId="0" applyNumberFormat="1" applyFont="1" applyFill="1" applyBorder="1" applyAlignment="1">
      <alignment horizontal="center" vertical="center" wrapText="1"/>
    </xf>
    <xf numFmtId="4" fontId="31" fillId="98" borderId="45" xfId="0" applyNumberFormat="1" applyFont="1" applyFill="1" applyBorder="1" applyAlignment="1">
      <alignment vertical="center" wrapText="1"/>
    </xf>
    <xf numFmtId="4" fontId="31" fillId="126" borderId="19" xfId="0" applyNumberFormat="1" applyFont="1" applyFill="1" applyBorder="1" applyAlignment="1">
      <alignment horizontal="right" vertical="center" wrapText="1"/>
    </xf>
    <xf numFmtId="4" fontId="53" fillId="0" borderId="0" xfId="0" applyNumberFormat="1" applyFont="1" applyAlignment="1">
      <alignment horizontal="center" vertical="center"/>
    </xf>
    <xf numFmtId="4" fontId="31" fillId="4" borderId="35" xfId="0" applyNumberFormat="1" applyFont="1" applyFill="1" applyBorder="1" applyAlignment="1">
      <alignment horizontal="right" vertical="center" wrapText="1"/>
    </xf>
    <xf numFmtId="4" fontId="31" fillId="126" borderId="39" xfId="0" applyNumberFormat="1" applyFont="1" applyFill="1" applyBorder="1" applyAlignment="1">
      <alignment horizontal="right" vertical="center" wrapText="1"/>
    </xf>
    <xf numFmtId="4" fontId="95" fillId="132" borderId="253" xfId="0" applyNumberFormat="1" applyFont="1" applyFill="1" applyBorder="1" applyAlignment="1">
      <alignment vertical="center" wrapText="1"/>
    </xf>
    <xf numFmtId="4" fontId="95" fillId="113" borderId="213" xfId="0" applyNumberFormat="1" applyFont="1" applyFill="1" applyBorder="1" applyAlignment="1">
      <alignment vertical="center" wrapText="1"/>
    </xf>
    <xf numFmtId="4" fontId="31" fillId="6" borderId="4" xfId="0" applyNumberFormat="1" applyFont="1" applyFill="1" applyBorder="1" applyAlignment="1">
      <alignment horizontal="right" vertical="center" wrapText="1"/>
    </xf>
    <xf numFmtId="4" fontId="81" fillId="119" borderId="5" xfId="0" applyNumberFormat="1" applyFont="1" applyFill="1" applyBorder="1" applyAlignment="1">
      <alignment horizontal="right" vertical="center" wrapText="1"/>
    </xf>
    <xf numFmtId="3" fontId="31" fillId="29" borderId="3" xfId="0" applyNumberFormat="1" applyFont="1" applyFill="1" applyBorder="1" applyAlignment="1">
      <alignment horizontal="center" vertical="center" wrapText="1"/>
    </xf>
    <xf numFmtId="4" fontId="31" fillId="4" borderId="3" xfId="0" applyNumberFormat="1" applyFont="1" applyFill="1" applyBorder="1" applyAlignment="1">
      <alignment horizontal="right" vertical="center" wrapText="1"/>
    </xf>
    <xf numFmtId="4" fontId="31" fillId="23" borderId="3" xfId="0" applyNumberFormat="1" applyFont="1" applyFill="1" applyBorder="1" applyAlignment="1">
      <alignment horizontal="right" vertical="center" wrapText="1"/>
    </xf>
    <xf numFmtId="4" fontId="31" fillId="23" borderId="2" xfId="0" applyNumberFormat="1" applyFont="1" applyFill="1" applyBorder="1" applyAlignment="1">
      <alignment horizontal="right" vertical="center" wrapText="1"/>
    </xf>
    <xf numFmtId="4" fontId="53" fillId="0" borderId="0" xfId="0" applyNumberFormat="1" applyFont="1" applyAlignment="1">
      <alignment vertical="center"/>
    </xf>
    <xf numFmtId="4" fontId="95" fillId="113" borderId="270" xfId="0" applyNumberFormat="1" applyFont="1" applyFill="1" applyBorder="1" applyAlignment="1">
      <alignment vertical="center" wrapText="1"/>
    </xf>
    <xf numFmtId="4" fontId="31" fillId="6" borderId="3" xfId="0" applyNumberFormat="1" applyFont="1" applyFill="1" applyBorder="1" applyAlignment="1">
      <alignment horizontal="right" vertical="center" wrapText="1"/>
    </xf>
    <xf numFmtId="4" fontId="81" fillId="119" borderId="1" xfId="0" applyNumberFormat="1" applyFont="1" applyFill="1" applyBorder="1" applyAlignment="1">
      <alignment horizontal="right" vertical="center" wrapText="1"/>
    </xf>
    <xf numFmtId="0" fontId="53" fillId="0" borderId="0" xfId="0" applyFont="1"/>
    <xf numFmtId="3" fontId="31" fillId="136" borderId="3" xfId="0" applyNumberFormat="1" applyFont="1" applyFill="1" applyBorder="1" applyAlignment="1">
      <alignment horizontal="center" vertical="center" wrapText="1"/>
    </xf>
    <xf numFmtId="4" fontId="32" fillId="126" borderId="3" xfId="0" applyNumberFormat="1" applyFont="1" applyFill="1" applyBorder="1" applyAlignment="1">
      <alignment horizontal="right" vertical="center" wrapText="1"/>
    </xf>
    <xf numFmtId="4" fontId="31" fillId="126" borderId="2" xfId="0" applyNumberFormat="1" applyFont="1" applyFill="1" applyBorder="1" applyAlignment="1">
      <alignment horizontal="right" vertical="center" wrapText="1"/>
    </xf>
    <xf numFmtId="3" fontId="31" fillId="136" borderId="19" xfId="0" applyNumberFormat="1" applyFont="1" applyFill="1" applyBorder="1" applyAlignment="1">
      <alignment horizontal="center" vertical="center" wrapText="1"/>
    </xf>
    <xf numFmtId="4" fontId="95" fillId="132" borderId="45" xfId="0" applyNumberFormat="1" applyFont="1" applyFill="1" applyBorder="1" applyAlignment="1">
      <alignment vertical="center" wrapText="1"/>
    </xf>
    <xf numFmtId="4" fontId="95" fillId="113" borderId="272" xfId="0" applyNumberFormat="1" applyFont="1" applyFill="1" applyBorder="1" applyAlignment="1">
      <alignment vertical="center" wrapText="1"/>
    </xf>
    <xf numFmtId="4" fontId="31" fillId="6" borderId="19" xfId="0" applyNumberFormat="1" applyFont="1" applyFill="1" applyBorder="1" applyAlignment="1">
      <alignment horizontal="right" vertical="center" wrapText="1"/>
    </xf>
    <xf numFmtId="4" fontId="95" fillId="132" borderId="46" xfId="0" applyNumberFormat="1" applyFont="1" applyFill="1" applyBorder="1" applyAlignment="1">
      <alignment vertical="center" wrapText="1"/>
    </xf>
    <xf numFmtId="4" fontId="31" fillId="6" borderId="38" xfId="0" applyNumberFormat="1" applyFont="1" applyFill="1" applyBorder="1" applyAlignment="1">
      <alignment vertical="center" wrapText="1"/>
    </xf>
    <xf numFmtId="4" fontId="31" fillId="6" borderId="35" xfId="0" applyNumberFormat="1" applyFont="1" applyFill="1" applyBorder="1" applyAlignment="1">
      <alignment horizontal="right" vertical="center" wrapText="1"/>
    </xf>
    <xf numFmtId="4" fontId="81" fillId="98" borderId="3" xfId="0" applyNumberFormat="1" applyFont="1" applyFill="1" applyBorder="1" applyAlignment="1">
      <alignment horizontal="right" vertical="center"/>
    </xf>
    <xf numFmtId="0" fontId="32" fillId="0" borderId="0" xfId="0" applyFont="1" applyAlignment="1">
      <alignment horizontal="center" vertical="center"/>
    </xf>
    <xf numFmtId="0" fontId="32" fillId="0" borderId="0" xfId="0" applyFont="1"/>
    <xf numFmtId="0" fontId="89" fillId="109" borderId="45" xfId="0" applyFont="1" applyFill="1" applyBorder="1" applyAlignment="1">
      <alignment horizontal="center" vertical="top" wrapText="1"/>
    </xf>
    <xf numFmtId="1" fontId="31" fillId="28" borderId="39" xfId="0" applyNumberFormat="1" applyFont="1" applyFill="1" applyBorder="1" applyAlignment="1">
      <alignment horizontal="center" vertical="center" wrapText="1"/>
    </xf>
    <xf numFmtId="1" fontId="31" fillId="28" borderId="38" xfId="0" applyNumberFormat="1" applyFont="1" applyFill="1" applyBorder="1" applyAlignment="1">
      <alignment horizontal="center" vertical="center" wrapText="1"/>
    </xf>
    <xf numFmtId="1" fontId="31" fillId="36" borderId="35" xfId="0" applyNumberFormat="1" applyFont="1" applyFill="1" applyBorder="1" applyAlignment="1">
      <alignment horizontal="center" vertical="center" wrapText="1"/>
    </xf>
    <xf numFmtId="1" fontId="31" fillId="109" borderId="35" xfId="0" applyNumberFormat="1" applyFont="1" applyFill="1" applyBorder="1" applyAlignment="1">
      <alignment horizontal="center" vertical="center" wrapText="1"/>
    </xf>
    <xf numFmtId="1" fontId="31" fillId="0" borderId="39" xfId="0" applyNumberFormat="1" applyFont="1" applyBorder="1" applyAlignment="1">
      <alignment horizontal="center" vertical="center" wrapText="1"/>
    </xf>
    <xf numFmtId="1" fontId="31" fillId="0" borderId="35" xfId="0" applyNumberFormat="1" applyFont="1" applyBorder="1" applyAlignment="1">
      <alignment horizontal="center" vertical="center" wrapText="1"/>
    </xf>
    <xf numFmtId="1" fontId="31" fillId="0" borderId="38" xfId="0" applyNumberFormat="1" applyFont="1" applyBorder="1" applyAlignment="1">
      <alignment horizontal="center" vertical="center" wrapText="1"/>
    </xf>
    <xf numFmtId="4" fontId="32" fillId="132" borderId="0" xfId="0" applyNumberFormat="1" applyFont="1" applyFill="1" applyAlignment="1">
      <alignment horizontal="center" vertical="center" wrapText="1"/>
    </xf>
    <xf numFmtId="1" fontId="94" fillId="36" borderId="50" xfId="0" applyNumberFormat="1" applyFont="1" applyFill="1" applyBorder="1" applyAlignment="1">
      <alignment horizontal="center" vertical="center" wrapText="1"/>
    </xf>
    <xf numFmtId="1" fontId="31" fillId="27" borderId="35" xfId="0" applyNumberFormat="1" applyFont="1" applyFill="1" applyBorder="1" applyAlignment="1">
      <alignment horizontal="center" vertical="center" wrapText="1"/>
    </xf>
    <xf numFmtId="1" fontId="94" fillId="36" borderId="35" xfId="0" applyNumberFormat="1" applyFont="1" applyFill="1" applyBorder="1" applyAlignment="1">
      <alignment horizontal="center" vertical="center" wrapText="1"/>
    </xf>
    <xf numFmtId="0" fontId="31" fillId="40" borderId="35" xfId="0" applyFont="1" applyFill="1" applyBorder="1" applyAlignment="1">
      <alignment horizontal="justify" vertical="center" wrapText="1"/>
    </xf>
    <xf numFmtId="0" fontId="32" fillId="27" borderId="35" xfId="0" applyFont="1" applyFill="1" applyBorder="1" applyAlignment="1">
      <alignment horizontal="justify" vertical="center" wrapText="1"/>
    </xf>
    <xf numFmtId="0" fontId="32" fillId="32" borderId="35" xfId="0" applyFont="1" applyFill="1" applyBorder="1" applyAlignment="1">
      <alignment horizontal="justify" vertical="center" wrapText="1"/>
    </xf>
    <xf numFmtId="1" fontId="31" fillId="27" borderId="38" xfId="0" applyNumberFormat="1" applyFont="1" applyFill="1" applyBorder="1" applyAlignment="1">
      <alignment horizontal="center" vertical="center" wrapText="1"/>
    </xf>
    <xf numFmtId="0" fontId="32" fillId="6" borderId="35" xfId="0" applyFont="1" applyFill="1" applyBorder="1" applyAlignment="1">
      <alignment horizontal="justify" vertical="center" wrapText="1"/>
    </xf>
    <xf numFmtId="4" fontId="32" fillId="132" borderId="47" xfId="0" applyNumberFormat="1" applyFont="1" applyFill="1" applyBorder="1" applyAlignment="1">
      <alignment horizontal="center" vertical="center" wrapText="1"/>
    </xf>
    <xf numFmtId="0" fontId="31" fillId="32" borderId="35" xfId="0" applyFont="1" applyFill="1" applyBorder="1" applyAlignment="1">
      <alignment horizontal="justify" vertical="center" wrapText="1"/>
    </xf>
    <xf numFmtId="1" fontId="94" fillId="36" borderId="46" xfId="0" applyNumberFormat="1" applyFont="1" applyFill="1" applyBorder="1" applyAlignment="1">
      <alignment horizontal="center" vertical="center" wrapText="1"/>
    </xf>
    <xf numFmtId="0" fontId="31" fillId="27" borderId="35" xfId="0" applyFont="1" applyFill="1" applyBorder="1" applyAlignment="1">
      <alignment horizontal="center" vertical="center" wrapText="1"/>
    </xf>
    <xf numFmtId="0" fontId="31" fillId="27" borderId="45" xfId="0" applyFont="1" applyFill="1" applyBorder="1" applyAlignment="1">
      <alignment horizontal="center" vertical="center" wrapText="1"/>
    </xf>
    <xf numFmtId="1" fontId="94" fillId="36" borderId="45" xfId="0" applyNumberFormat="1" applyFont="1" applyFill="1" applyBorder="1" applyAlignment="1">
      <alignment horizontal="center" vertical="center" wrapText="1"/>
    </xf>
    <xf numFmtId="1" fontId="31" fillId="109" borderId="45" xfId="0" applyNumberFormat="1" applyFont="1" applyFill="1" applyBorder="1" applyAlignment="1">
      <alignment horizontal="center" vertical="center" wrapText="1"/>
    </xf>
    <xf numFmtId="1" fontId="31" fillId="115" borderId="35" xfId="0" applyNumberFormat="1" applyFont="1" applyFill="1" applyBorder="1" applyAlignment="1">
      <alignment horizontal="center" vertical="center" wrapText="1"/>
    </xf>
    <xf numFmtId="1" fontId="31" fillId="72" borderId="35" xfId="0" applyNumberFormat="1" applyFont="1" applyFill="1" applyBorder="1" applyAlignment="1">
      <alignment horizontal="center" vertical="center" wrapText="1"/>
    </xf>
    <xf numFmtId="4" fontId="79" fillId="36" borderId="0" xfId="0" applyNumberFormat="1" applyFont="1" applyFill="1" applyAlignment="1" applyProtection="1">
      <alignment horizontal="center" vertical="center"/>
      <protection locked="0"/>
    </xf>
    <xf numFmtId="4" fontId="71" fillId="45" borderId="0" xfId="0" applyNumberFormat="1" applyFont="1" applyFill="1" applyAlignment="1" applyProtection="1">
      <alignment horizontal="center" vertical="top" wrapText="1"/>
      <protection locked="0"/>
    </xf>
    <xf numFmtId="0" fontId="38" fillId="0" borderId="0" xfId="0" applyFont="1" applyAlignment="1" applyProtection="1">
      <alignment horizontal="center" vertical="top"/>
      <protection locked="0"/>
    </xf>
    <xf numFmtId="4" fontId="70" fillId="27" borderId="0" xfId="2" applyNumberFormat="1" applyFont="1" applyFill="1" applyBorder="1" applyAlignment="1" applyProtection="1">
      <alignment horizontal="center" vertical="center" wrapText="1"/>
      <protection locked="0"/>
    </xf>
    <xf numFmtId="0" fontId="70" fillId="0" borderId="0" xfId="0" applyFont="1" applyProtection="1">
      <protection locked="0"/>
    </xf>
    <xf numFmtId="0" fontId="70" fillId="0" borderId="0" xfId="0" applyFont="1" applyAlignment="1" applyProtection="1">
      <alignment wrapText="1"/>
      <protection locked="0"/>
    </xf>
    <xf numFmtId="0" fontId="70" fillId="0" borderId="0" xfId="0" applyFont="1" applyAlignment="1" applyProtection="1">
      <alignment horizontal="center" vertical="center" wrapText="1"/>
      <protection locked="0"/>
    </xf>
    <xf numFmtId="4" fontId="70" fillId="0" borderId="0" xfId="0" applyNumberFormat="1" applyFont="1" applyAlignment="1" applyProtection="1">
      <alignment horizontal="center"/>
      <protection locked="0"/>
    </xf>
    <xf numFmtId="4" fontId="70" fillId="0" borderId="0" xfId="0" applyNumberFormat="1" applyFont="1" applyProtection="1">
      <protection locked="0"/>
    </xf>
    <xf numFmtId="0" fontId="70" fillId="0" borderId="0" xfId="0" applyFont="1" applyAlignment="1" applyProtection="1">
      <alignment horizontal="center" vertical="center"/>
      <protection locked="0"/>
    </xf>
    <xf numFmtId="1" fontId="70" fillId="0" borderId="0" xfId="0" applyNumberFormat="1" applyFont="1" applyAlignment="1" applyProtection="1">
      <alignment horizontal="center" vertical="center"/>
      <protection locked="0"/>
    </xf>
    <xf numFmtId="4" fontId="47" fillId="0" borderId="0" xfId="0" applyNumberFormat="1" applyFont="1" applyAlignment="1" applyProtection="1">
      <alignment horizontal="center" vertical="center"/>
      <protection locked="0"/>
    </xf>
    <xf numFmtId="4" fontId="47" fillId="0" borderId="0" xfId="0" applyNumberFormat="1" applyFont="1" applyAlignment="1" applyProtection="1">
      <alignment horizontal="center" vertical="center" wrapText="1"/>
      <protection locked="0"/>
    </xf>
    <xf numFmtId="0" fontId="70" fillId="0" borderId="0" xfId="0" applyFont="1" applyAlignment="1" applyProtection="1">
      <alignment horizontal="center"/>
      <protection locked="0"/>
    </xf>
    <xf numFmtId="4" fontId="47" fillId="0" borderId="0" xfId="0" applyNumberFormat="1" applyFont="1" applyProtection="1">
      <protection locked="0"/>
    </xf>
    <xf numFmtId="4" fontId="70" fillId="36" borderId="0" xfId="0" applyNumberFormat="1" applyFont="1" applyFill="1" applyProtection="1">
      <protection locked="0"/>
    </xf>
    <xf numFmtId="0" fontId="38" fillId="0" borderId="0" xfId="0" applyFont="1" applyAlignment="1" applyProtection="1">
      <alignment wrapText="1"/>
      <protection locked="0"/>
    </xf>
    <xf numFmtId="0" fontId="38" fillId="0" borderId="0" xfId="0" applyFont="1" applyAlignment="1" applyProtection="1">
      <alignment horizontal="center" vertical="center" wrapText="1"/>
      <protection locked="0"/>
    </xf>
    <xf numFmtId="4" fontId="36" fillId="0" borderId="0" xfId="0" applyNumberFormat="1" applyFont="1" applyProtection="1">
      <protection locked="0"/>
    </xf>
    <xf numFmtId="4" fontId="38" fillId="0" borderId="0" xfId="0" applyNumberFormat="1" applyFont="1" applyProtection="1">
      <protection locked="0"/>
    </xf>
    <xf numFmtId="4" fontId="38" fillId="36" borderId="0" xfId="0" applyNumberFormat="1" applyFont="1" applyFill="1" applyProtection="1">
      <protection locked="0"/>
    </xf>
    <xf numFmtId="0" fontId="71" fillId="43" borderId="35" xfId="0" applyFont="1" applyFill="1" applyBorder="1" applyAlignment="1">
      <alignment horizontal="center" vertical="top" wrapText="1"/>
    </xf>
    <xf numFmtId="1" fontId="71" fillId="43" borderId="35" xfId="0" applyNumberFormat="1" applyFont="1" applyFill="1" applyBorder="1" applyAlignment="1">
      <alignment horizontal="center" vertical="top" wrapText="1"/>
    </xf>
    <xf numFmtId="4" fontId="71" fillId="43" borderId="35" xfId="0" applyNumberFormat="1" applyFont="1" applyFill="1" applyBorder="1" applyAlignment="1">
      <alignment horizontal="center" vertical="top" wrapText="1"/>
    </xf>
    <xf numFmtId="0" fontId="47" fillId="42" borderId="35" xfId="0" applyFont="1" applyFill="1" applyBorder="1" applyAlignment="1">
      <alignment horizontal="center" vertical="center" wrapText="1"/>
    </xf>
    <xf numFmtId="0" fontId="70" fillId="36" borderId="35" xfId="0" applyFont="1" applyFill="1" applyBorder="1" applyAlignment="1">
      <alignment horizontal="justify" vertical="center" wrapText="1"/>
    </xf>
    <xf numFmtId="0" fontId="70" fillId="0" borderId="35" xfId="0" applyFont="1" applyBorder="1" applyAlignment="1">
      <alignment horizontal="center" vertical="center" wrapText="1"/>
    </xf>
    <xf numFmtId="1" fontId="80" fillId="27" borderId="35" xfId="0" applyNumberFormat="1" applyFont="1" applyFill="1" applyBorder="1" applyAlignment="1">
      <alignment horizontal="center" vertical="center" wrapText="1"/>
    </xf>
    <xf numFmtId="4" fontId="47" fillId="90" borderId="35" xfId="2" applyNumberFormat="1" applyFont="1" applyFill="1" applyBorder="1" applyAlignment="1" applyProtection="1">
      <alignment horizontal="center" vertical="center" wrapText="1"/>
    </xf>
    <xf numFmtId="4" fontId="70" fillId="89" borderId="35" xfId="2" applyNumberFormat="1" applyFont="1" applyFill="1" applyBorder="1" applyAlignment="1" applyProtection="1">
      <alignment horizontal="center" vertical="center" wrapText="1"/>
    </xf>
    <xf numFmtId="4" fontId="70" fillId="27" borderId="35" xfId="2" applyNumberFormat="1" applyFont="1" applyFill="1" applyBorder="1" applyAlignment="1" applyProtection="1">
      <alignment horizontal="center" vertical="center" wrapText="1"/>
    </xf>
    <xf numFmtId="1" fontId="70" fillId="27" borderId="35" xfId="0" applyNumberFormat="1" applyFont="1" applyFill="1" applyBorder="1" applyAlignment="1">
      <alignment horizontal="center" vertical="center" wrapText="1"/>
    </xf>
    <xf numFmtId="4" fontId="77" fillId="90" borderId="35" xfId="2" applyNumberFormat="1" applyFont="1" applyFill="1" applyBorder="1" applyAlignment="1" applyProtection="1">
      <alignment horizontal="center" vertical="center" wrapText="1"/>
    </xf>
    <xf numFmtId="0" fontId="70" fillId="21" borderId="35" xfId="0" applyFont="1" applyFill="1" applyBorder="1" applyAlignment="1">
      <alignment horizontal="justify" vertical="center" wrapText="1"/>
    </xf>
    <xf numFmtId="0" fontId="70" fillId="21" borderId="35" xfId="0" applyFont="1" applyFill="1" applyBorder="1" applyAlignment="1">
      <alignment horizontal="center" vertical="center" wrapText="1"/>
    </xf>
    <xf numFmtId="1" fontId="70" fillId="32" borderId="35" xfId="0" applyNumberFormat="1" applyFont="1" applyFill="1" applyBorder="1" applyAlignment="1">
      <alignment horizontal="center" vertical="center" wrapText="1"/>
    </xf>
    <xf numFmtId="1" fontId="47" fillId="27" borderId="35" xfId="0" applyNumberFormat="1" applyFont="1" applyFill="1" applyBorder="1" applyAlignment="1">
      <alignment horizontal="center" vertical="center" wrapText="1"/>
    </xf>
    <xf numFmtId="0" fontId="70" fillId="132" borderId="35" xfId="0" applyFont="1" applyFill="1" applyBorder="1" applyAlignment="1">
      <alignment vertical="center" wrapText="1"/>
    </xf>
    <xf numFmtId="4" fontId="47" fillId="89" borderId="35" xfId="2" applyNumberFormat="1" applyFont="1" applyFill="1" applyBorder="1" applyAlignment="1" applyProtection="1">
      <alignment horizontal="center" vertical="center" wrapText="1"/>
    </xf>
    <xf numFmtId="4" fontId="47" fillId="27" borderId="35" xfId="2" applyNumberFormat="1" applyFont="1" applyFill="1" applyBorder="1" applyAlignment="1" applyProtection="1">
      <alignment horizontal="center" vertical="center" wrapText="1"/>
    </xf>
    <xf numFmtId="0" fontId="70" fillId="36" borderId="35" xfId="0" applyFont="1" applyFill="1" applyBorder="1" applyAlignment="1">
      <alignment horizontal="center" vertical="center" wrapText="1"/>
    </xf>
    <xf numFmtId="1" fontId="4" fillId="27" borderId="35" xfId="0" applyNumberFormat="1" applyFont="1" applyFill="1" applyBorder="1" applyAlignment="1">
      <alignment horizontal="center" vertical="center" wrapText="1"/>
    </xf>
    <xf numFmtId="1" fontId="70" fillId="6" borderId="35" xfId="0" applyNumberFormat="1" applyFont="1" applyFill="1" applyBorder="1" applyAlignment="1">
      <alignment horizontal="center" vertical="center" wrapText="1"/>
    </xf>
    <xf numFmtId="1" fontId="4" fillId="32" borderId="35" xfId="0" applyNumberFormat="1" applyFont="1" applyFill="1" applyBorder="1" applyAlignment="1">
      <alignment horizontal="center" vertical="center" wrapText="1"/>
    </xf>
    <xf numFmtId="4" fontId="47" fillId="90" borderId="35" xfId="0" applyNumberFormat="1" applyFont="1" applyFill="1" applyBorder="1" applyAlignment="1">
      <alignment horizontal="center" vertical="center" wrapText="1"/>
    </xf>
    <xf numFmtId="1" fontId="4" fillId="6" borderId="35" xfId="0" applyNumberFormat="1" applyFont="1" applyFill="1" applyBorder="1" applyAlignment="1">
      <alignment horizontal="center" vertical="center" wrapText="1"/>
    </xf>
    <xf numFmtId="4" fontId="70" fillId="6" borderId="35" xfId="2" applyNumberFormat="1" applyFont="1" applyFill="1" applyBorder="1" applyAlignment="1" applyProtection="1">
      <alignment horizontal="center" vertical="center" wrapText="1"/>
    </xf>
    <xf numFmtId="4" fontId="77" fillId="123" borderId="35" xfId="2" applyNumberFormat="1" applyFont="1" applyFill="1" applyBorder="1" applyAlignment="1" applyProtection="1">
      <alignment horizontal="center" vertical="center" wrapText="1"/>
    </xf>
    <xf numFmtId="4" fontId="77" fillId="89" borderId="35" xfId="2" applyNumberFormat="1" applyFont="1" applyFill="1" applyBorder="1" applyAlignment="1" applyProtection="1">
      <alignment horizontal="center" vertical="center" wrapText="1"/>
    </xf>
    <xf numFmtId="4" fontId="76" fillId="46" borderId="35" xfId="2" applyNumberFormat="1" applyFont="1" applyFill="1" applyBorder="1" applyAlignment="1" applyProtection="1">
      <alignment horizontal="center" vertical="center" wrapText="1"/>
    </xf>
    <xf numFmtId="0" fontId="36" fillId="12" borderId="1" xfId="0" applyFont="1" applyFill="1" applyBorder="1" applyAlignment="1" applyProtection="1">
      <alignment horizontal="center" vertical="top"/>
      <protection locked="0"/>
    </xf>
    <xf numFmtId="0" fontId="36" fillId="3" borderId="15" xfId="0" applyFont="1" applyFill="1" applyBorder="1" applyAlignment="1" applyProtection="1">
      <alignment horizontal="center" vertical="top"/>
      <protection locked="0"/>
    </xf>
    <xf numFmtId="0" fontId="36" fillId="10" borderId="35" xfId="0" applyFont="1" applyFill="1" applyBorder="1" applyAlignment="1" applyProtection="1">
      <alignment horizontal="center" vertical="top"/>
      <protection locked="0"/>
    </xf>
    <xf numFmtId="0" fontId="36" fillId="3" borderId="19" xfId="0" applyFont="1" applyFill="1" applyBorder="1" applyAlignment="1" applyProtection="1">
      <alignment horizontal="center" vertical="top"/>
      <protection locked="0"/>
    </xf>
    <xf numFmtId="0" fontId="36" fillId="18" borderId="1" xfId="0" applyFont="1" applyFill="1" applyBorder="1" applyAlignment="1" applyProtection="1">
      <alignment horizontal="center" vertical="top" wrapText="1"/>
      <protection locked="0"/>
    </xf>
    <xf numFmtId="0" fontId="36" fillId="3" borderId="1" xfId="0" applyFont="1" applyFill="1" applyBorder="1" applyAlignment="1" applyProtection="1">
      <alignment horizontal="center" vertical="top"/>
      <protection locked="0"/>
    </xf>
    <xf numFmtId="0" fontId="36" fillId="8" borderId="1" xfId="0" applyFont="1" applyFill="1" applyBorder="1" applyAlignment="1" applyProtection="1">
      <alignment horizontal="center" vertical="top" wrapText="1"/>
      <protection locked="0"/>
    </xf>
    <xf numFmtId="0" fontId="36" fillId="6" borderId="1" xfId="0" applyFont="1" applyFill="1" applyBorder="1" applyAlignment="1" applyProtection="1">
      <alignment horizontal="center" vertical="top" wrapText="1"/>
      <protection locked="0"/>
    </xf>
    <xf numFmtId="0" fontId="36" fillId="76" borderId="1" xfId="0" applyFont="1" applyFill="1" applyBorder="1" applyAlignment="1" applyProtection="1">
      <alignment horizontal="center" vertical="top" wrapText="1"/>
      <protection locked="0"/>
    </xf>
    <xf numFmtId="0" fontId="36" fillId="6" borderId="5" xfId="0" applyFont="1" applyFill="1" applyBorder="1" applyAlignment="1" applyProtection="1">
      <alignment horizontal="center" vertical="center" wrapText="1"/>
      <protection locked="0"/>
    </xf>
    <xf numFmtId="0" fontId="36" fillId="6" borderId="0" xfId="0" applyFont="1" applyFill="1" applyAlignment="1" applyProtection="1">
      <alignment vertical="center"/>
      <protection locked="0"/>
    </xf>
    <xf numFmtId="0" fontId="36" fillId="0" borderId="2" xfId="0" applyFont="1" applyBorder="1" applyAlignment="1" applyProtection="1">
      <alignment horizontal="center" vertical="center"/>
      <protection locked="0"/>
    </xf>
    <xf numFmtId="1" fontId="36" fillId="0" borderId="2" xfId="0" applyNumberFormat="1" applyFont="1" applyBorder="1" applyAlignment="1" applyProtection="1">
      <alignment horizontal="center" vertical="center"/>
      <protection locked="0"/>
    </xf>
    <xf numFmtId="1" fontId="38" fillId="0" borderId="0" xfId="0" applyNumberFormat="1" applyFont="1" applyAlignment="1" applyProtection="1">
      <alignment horizontal="center" vertical="center"/>
      <protection locked="0"/>
    </xf>
    <xf numFmtId="1" fontId="36" fillId="132" borderId="2" xfId="0" applyNumberFormat="1" applyFont="1" applyFill="1" applyBorder="1" applyAlignment="1" applyProtection="1">
      <alignment horizontal="center" vertical="center"/>
      <protection locked="0"/>
    </xf>
    <xf numFmtId="1" fontId="36" fillId="6" borderId="2" xfId="0" applyNumberFormat="1" applyFont="1" applyFill="1" applyBorder="1" applyAlignment="1" applyProtection="1">
      <alignment horizontal="center" vertical="center"/>
      <protection locked="0"/>
    </xf>
    <xf numFmtId="0" fontId="36" fillId="6" borderId="0" xfId="0" applyFont="1" applyFill="1" applyAlignment="1" applyProtection="1">
      <alignment horizontal="center" vertical="center"/>
      <protection locked="0"/>
    </xf>
    <xf numFmtId="165" fontId="36" fillId="49" borderId="2" xfId="0" applyNumberFormat="1" applyFont="1" applyFill="1" applyBorder="1" applyAlignment="1" applyProtection="1">
      <alignment horizontal="center" vertical="center"/>
      <protection locked="0"/>
    </xf>
    <xf numFmtId="165" fontId="36" fillId="27" borderId="0" xfId="0" applyNumberFormat="1" applyFont="1" applyFill="1" applyAlignment="1" applyProtection="1">
      <alignment horizontal="center" vertical="center"/>
      <protection locked="0"/>
    </xf>
    <xf numFmtId="0" fontId="38" fillId="36" borderId="0" xfId="0" applyFont="1" applyFill="1" applyAlignment="1" applyProtection="1">
      <alignment horizontal="center" vertical="center"/>
      <protection locked="0"/>
    </xf>
    <xf numFmtId="165" fontId="36" fillId="27" borderId="2" xfId="0" applyNumberFormat="1" applyFont="1" applyFill="1" applyBorder="1" applyAlignment="1" applyProtection="1">
      <alignment horizontal="center" vertical="center"/>
      <protection locked="0"/>
    </xf>
    <xf numFmtId="0" fontId="38" fillId="6" borderId="2" xfId="0" applyFont="1" applyFill="1" applyBorder="1" applyAlignment="1" applyProtection="1">
      <alignment horizontal="center" vertical="center"/>
      <protection locked="0"/>
    </xf>
    <xf numFmtId="0" fontId="38" fillId="6" borderId="0" xfId="0" applyFont="1" applyFill="1" applyAlignment="1" applyProtection="1">
      <alignment horizontal="center" vertical="center"/>
      <protection locked="0"/>
    </xf>
    <xf numFmtId="0" fontId="36" fillId="6" borderId="2"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14" fontId="36" fillId="6" borderId="2" xfId="0" applyNumberFormat="1" applyFont="1" applyFill="1" applyBorder="1" applyAlignment="1" applyProtection="1">
      <alignment horizontal="center" vertical="center"/>
      <protection locked="0"/>
    </xf>
    <xf numFmtId="165" fontId="36" fillId="6" borderId="2" xfId="0" applyNumberFormat="1" applyFont="1" applyFill="1" applyBorder="1" applyAlignment="1" applyProtection="1">
      <alignment horizontal="center" vertical="center"/>
      <protection locked="0"/>
    </xf>
    <xf numFmtId="165" fontId="36" fillId="6" borderId="0" xfId="0" applyNumberFormat="1" applyFont="1" applyFill="1" applyAlignment="1" applyProtection="1">
      <alignment horizontal="center" vertical="center"/>
      <protection locked="0"/>
    </xf>
    <xf numFmtId="1" fontId="36" fillId="6" borderId="0" xfId="0" applyNumberFormat="1" applyFont="1" applyFill="1" applyAlignment="1" applyProtection="1">
      <alignment horizontal="center" vertical="center"/>
      <protection locked="0"/>
    </xf>
    <xf numFmtId="0" fontId="38" fillId="0" borderId="34" xfId="0" applyFont="1" applyBorder="1" applyProtection="1">
      <protection locked="0"/>
    </xf>
    <xf numFmtId="0" fontId="36" fillId="3" borderId="5" xfId="0" applyFont="1" applyFill="1" applyBorder="1" applyAlignment="1" applyProtection="1">
      <alignment horizontal="center" vertical="center"/>
      <protection locked="0"/>
    </xf>
    <xf numFmtId="4" fontId="36" fillId="49" borderId="2" xfId="0" applyNumberFormat="1" applyFont="1" applyFill="1" applyBorder="1" applyAlignment="1" applyProtection="1">
      <alignment vertical="center"/>
      <protection locked="0"/>
    </xf>
    <xf numFmtId="0" fontId="38" fillId="36" borderId="0" xfId="0" applyFont="1" applyFill="1" applyAlignment="1" applyProtection="1">
      <alignment vertical="center"/>
      <protection locked="0"/>
    </xf>
    <xf numFmtId="4" fontId="36" fillId="27" borderId="2" xfId="0" applyNumberFormat="1" applyFont="1" applyFill="1" applyBorder="1" applyAlignment="1" applyProtection="1">
      <alignment vertical="center"/>
      <protection locked="0"/>
    </xf>
    <xf numFmtId="0" fontId="36" fillId="36" borderId="2" xfId="0" applyFont="1" applyFill="1" applyBorder="1" applyAlignment="1" applyProtection="1">
      <alignment vertical="center"/>
      <protection locked="0"/>
    </xf>
    <xf numFmtId="4" fontId="36" fillId="48" borderId="2" xfId="0" applyNumberFormat="1" applyFont="1" applyFill="1" applyBorder="1" applyAlignment="1" applyProtection="1">
      <alignment vertical="center"/>
      <protection locked="0"/>
    </xf>
    <xf numFmtId="4" fontId="36" fillId="6" borderId="2" xfId="0" applyNumberFormat="1" applyFont="1" applyFill="1" applyBorder="1" applyAlignment="1" applyProtection="1">
      <alignment vertical="center"/>
      <protection locked="0"/>
    </xf>
    <xf numFmtId="4" fontId="36" fillId="14" borderId="2" xfId="0" applyNumberFormat="1" applyFont="1" applyFill="1" applyBorder="1" applyAlignment="1" applyProtection="1">
      <alignment vertical="center"/>
      <protection locked="0"/>
    </xf>
    <xf numFmtId="0" fontId="38" fillId="3" borderId="5" xfId="0" applyFont="1" applyFill="1" applyBorder="1" applyAlignment="1" applyProtection="1">
      <alignment horizontal="center" vertical="center"/>
      <protection locked="0"/>
    </xf>
    <xf numFmtId="4" fontId="36" fillId="6" borderId="2" xfId="0" applyNumberFormat="1" applyFont="1" applyFill="1" applyBorder="1" applyAlignment="1" applyProtection="1">
      <alignment horizontal="right" vertical="center"/>
      <protection locked="0"/>
    </xf>
    <xf numFmtId="0" fontId="36" fillId="0" borderId="1" xfId="0" applyFont="1" applyBorder="1" applyAlignment="1" applyProtection="1">
      <alignment horizontal="center" vertical="center"/>
      <protection locked="0"/>
    </xf>
    <xf numFmtId="4" fontId="36" fillId="6" borderId="1" xfId="0" applyNumberFormat="1" applyFont="1" applyFill="1" applyBorder="1" applyAlignment="1" applyProtection="1">
      <alignment horizontal="right" vertical="center"/>
      <protection locked="0"/>
    </xf>
    <xf numFmtId="166" fontId="36" fillId="14" borderId="2" xfId="0" applyNumberFormat="1" applyFont="1" applyFill="1" applyBorder="1" applyAlignment="1" applyProtection="1">
      <alignment horizontal="center" vertical="center"/>
      <protection locked="0"/>
    </xf>
    <xf numFmtId="4" fontId="36" fillId="14" borderId="2" xfId="0" applyNumberFormat="1" applyFont="1" applyFill="1" applyBorder="1" applyAlignment="1" applyProtection="1">
      <alignment horizontal="right" vertical="center"/>
      <protection locked="0"/>
    </xf>
    <xf numFmtId="4" fontId="40" fillId="15" borderId="24" xfId="6" applyNumberFormat="1" applyFont="1" applyFill="1" applyBorder="1" applyAlignment="1" applyProtection="1">
      <alignment horizontal="right" vertical="center" wrapText="1"/>
      <protection locked="0"/>
    </xf>
    <xf numFmtId="0" fontId="38" fillId="15" borderId="11" xfId="0" applyFont="1" applyFill="1" applyBorder="1" applyAlignment="1" applyProtection="1">
      <alignment vertical="center"/>
      <protection locked="0"/>
    </xf>
    <xf numFmtId="4" fontId="40" fillId="15" borderId="25" xfId="6" applyNumberFormat="1" applyFont="1" applyFill="1" applyBorder="1" applyAlignment="1" applyProtection="1">
      <alignment horizontal="right" vertical="center" wrapText="1"/>
      <protection locked="0"/>
    </xf>
    <xf numFmtId="0" fontId="38" fillId="15" borderId="0" xfId="0" applyFont="1" applyFill="1" applyAlignment="1" applyProtection="1">
      <alignment vertical="center"/>
      <protection locked="0"/>
    </xf>
    <xf numFmtId="4" fontId="40" fillId="15" borderId="27" xfId="6" applyNumberFormat="1" applyFont="1" applyFill="1" applyBorder="1" applyAlignment="1" applyProtection="1">
      <alignment horizontal="right" vertical="center" wrapText="1"/>
      <protection locked="0"/>
    </xf>
    <xf numFmtId="10" fontId="36" fillId="14" borderId="1" xfId="0" applyNumberFormat="1" applyFont="1" applyFill="1" applyBorder="1" applyAlignment="1" applyProtection="1">
      <alignment horizontal="center" vertical="center"/>
      <protection locked="0"/>
    </xf>
    <xf numFmtId="4" fontId="36" fillId="14" borderId="1" xfId="0" applyNumberFormat="1" applyFont="1" applyFill="1" applyBorder="1" applyAlignment="1" applyProtection="1">
      <alignment horizontal="right" vertical="center"/>
      <protection locked="0"/>
    </xf>
    <xf numFmtId="0" fontId="38" fillId="6" borderId="0" xfId="0" applyFont="1" applyFill="1" applyAlignment="1" applyProtection="1">
      <alignment vertical="center"/>
      <protection locked="0"/>
    </xf>
    <xf numFmtId="1" fontId="39" fillId="0" borderId="2" xfId="0" applyNumberFormat="1" applyFont="1" applyBorder="1" applyAlignment="1" applyProtection="1">
      <alignment horizontal="center" vertical="center" wrapText="1"/>
      <protection locked="0"/>
    </xf>
    <xf numFmtId="0" fontId="39" fillId="0" borderId="2" xfId="0" applyFont="1" applyBorder="1" applyAlignment="1" applyProtection="1">
      <alignment horizontal="center" vertical="center" wrapText="1"/>
      <protection locked="0"/>
    </xf>
    <xf numFmtId="167" fontId="41" fillId="0" borderId="2" xfId="0" applyNumberFormat="1" applyFont="1" applyBorder="1" applyAlignment="1" applyProtection="1">
      <alignment horizontal="center" vertical="center"/>
      <protection locked="0"/>
    </xf>
    <xf numFmtId="167" fontId="37" fillId="0" borderId="2" xfId="0" applyNumberFormat="1" applyFont="1" applyBorder="1" applyAlignment="1" applyProtection="1">
      <alignment horizontal="center" vertical="center"/>
      <protection locked="0"/>
    </xf>
    <xf numFmtId="4" fontId="39" fillId="6" borderId="2" xfId="0" applyNumberFormat="1" applyFont="1" applyFill="1" applyBorder="1" applyAlignment="1" applyProtection="1">
      <alignment horizontal="right" vertical="center"/>
      <protection locked="0"/>
    </xf>
    <xf numFmtId="4" fontId="42" fillId="0" borderId="0" xfId="0" applyNumberFormat="1" applyFont="1" applyAlignment="1" applyProtection="1">
      <alignment vertical="center"/>
      <protection locked="0"/>
    </xf>
    <xf numFmtId="2" fontId="39" fillId="0" borderId="2" xfId="0" applyNumberFormat="1" applyFont="1" applyBorder="1" applyAlignment="1" applyProtection="1">
      <alignment horizontal="center" vertical="center" wrapText="1"/>
      <protection locked="0"/>
    </xf>
    <xf numFmtId="10" fontId="39" fillId="0" borderId="2" xfId="3" applyNumberFormat="1" applyFont="1" applyBorder="1" applyAlignment="1" applyProtection="1">
      <alignment horizontal="center" vertical="center"/>
      <protection locked="0"/>
    </xf>
    <xf numFmtId="0" fontId="42" fillId="0" borderId="0" xfId="0" applyFont="1" applyAlignment="1" applyProtection="1">
      <alignment vertical="center"/>
      <protection locked="0"/>
    </xf>
    <xf numFmtId="2" fontId="39" fillId="0" borderId="2" xfId="0" applyNumberFormat="1" applyFont="1" applyBorder="1" applyAlignment="1" applyProtection="1">
      <alignment horizontal="center" vertical="center"/>
      <protection locked="0"/>
    </xf>
    <xf numFmtId="0" fontId="36" fillId="0" borderId="8" xfId="0" applyFont="1" applyBorder="1" applyAlignment="1" applyProtection="1">
      <alignment vertical="center"/>
      <protection locked="0"/>
    </xf>
    <xf numFmtId="0" fontId="36" fillId="0" borderId="17" xfId="0" applyFont="1" applyBorder="1" applyAlignment="1" applyProtection="1">
      <alignment vertical="center"/>
      <protection locked="0"/>
    </xf>
    <xf numFmtId="0" fontId="38" fillId="0" borderId="0" xfId="0" applyFont="1" applyAlignment="1" applyProtection="1">
      <alignment horizontal="left" vertical="center"/>
      <protection locked="0"/>
    </xf>
    <xf numFmtId="0" fontId="36" fillId="90" borderId="2" xfId="0" applyFont="1" applyFill="1" applyBorder="1" applyAlignment="1" applyProtection="1">
      <alignment horizontal="center" vertical="center"/>
      <protection locked="0"/>
    </xf>
    <xf numFmtId="9" fontId="51" fillId="0" borderId="2" xfId="0" applyNumberFormat="1" applyFont="1" applyBorder="1" applyAlignment="1" applyProtection="1">
      <alignment horizontal="center" vertical="center"/>
      <protection locked="0"/>
    </xf>
    <xf numFmtId="0" fontId="38" fillId="14" borderId="1" xfId="0"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protection locked="0"/>
    </xf>
    <xf numFmtId="0" fontId="36" fillId="3" borderId="8" xfId="0" applyFont="1" applyFill="1" applyBorder="1" applyAlignment="1" applyProtection="1">
      <alignment horizontal="left" vertical="center"/>
      <protection locked="0"/>
    </xf>
    <xf numFmtId="0" fontId="36" fillId="3" borderId="17" xfId="0" applyFont="1" applyFill="1" applyBorder="1" applyAlignment="1" applyProtection="1">
      <alignment horizontal="left" vertical="center"/>
      <protection locked="0"/>
    </xf>
    <xf numFmtId="0" fontId="36" fillId="3" borderId="3" xfId="0" applyFont="1" applyFill="1" applyBorder="1" applyAlignment="1" applyProtection="1">
      <alignment horizontal="left" vertical="center"/>
      <protection locked="0"/>
    </xf>
    <xf numFmtId="4" fontId="36" fillId="3" borderId="2" xfId="0" applyNumberFormat="1" applyFont="1" applyFill="1" applyBorder="1" applyAlignment="1" applyProtection="1">
      <alignment horizontal="right" vertical="center"/>
      <protection locked="0"/>
    </xf>
    <xf numFmtId="0" fontId="36" fillId="3" borderId="9" xfId="0" applyFont="1" applyFill="1" applyBorder="1" applyAlignment="1" applyProtection="1">
      <alignment horizontal="center" vertical="center"/>
      <protection locked="0"/>
    </xf>
    <xf numFmtId="0" fontId="38" fillId="0" borderId="28" xfId="0" applyFont="1" applyBorder="1" applyAlignment="1" applyProtection="1">
      <alignment vertical="center"/>
      <protection locked="0"/>
    </xf>
    <xf numFmtId="0" fontId="36" fillId="3" borderId="4" xfId="0" applyFont="1" applyFill="1" applyBorder="1" applyAlignment="1" applyProtection="1">
      <alignment horizontal="center" vertical="center"/>
      <protection locked="0"/>
    </xf>
    <xf numFmtId="0" fontId="36" fillId="0" borderId="5" xfId="0" applyFont="1" applyBorder="1" applyAlignment="1" applyProtection="1">
      <alignment horizontal="center" vertical="center"/>
      <protection locked="0"/>
    </xf>
    <xf numFmtId="0" fontId="82" fillId="0" borderId="2" xfId="0" applyFont="1" applyBorder="1" applyAlignment="1" applyProtection="1">
      <alignment horizontal="right" vertical="center" wrapText="1"/>
      <protection locked="0"/>
    </xf>
    <xf numFmtId="9" fontId="36" fillId="99" borderId="2" xfId="0" applyNumberFormat="1" applyFont="1" applyFill="1" applyBorder="1" applyAlignment="1" applyProtection="1">
      <alignment horizontal="center" vertical="center" wrapText="1"/>
      <protection locked="0"/>
    </xf>
    <xf numFmtId="10" fontId="36" fillId="62" borderId="5" xfId="0" applyNumberFormat="1" applyFont="1" applyFill="1" applyBorder="1" applyAlignment="1" applyProtection="1">
      <alignment horizontal="center" vertical="center"/>
      <protection locked="0"/>
    </xf>
    <xf numFmtId="4" fontId="36" fillId="6" borderId="5" xfId="0" applyNumberFormat="1" applyFont="1" applyFill="1" applyBorder="1" applyAlignment="1" applyProtection="1">
      <alignment horizontal="right" vertical="center"/>
      <protection locked="0"/>
    </xf>
    <xf numFmtId="4" fontId="40" fillId="15" borderId="30" xfId="6" applyNumberFormat="1" applyFont="1" applyFill="1" applyBorder="1" applyAlignment="1" applyProtection="1">
      <alignment horizontal="right" vertical="center" wrapText="1"/>
      <protection locked="0"/>
    </xf>
    <xf numFmtId="4" fontId="40" fillId="15" borderId="11" xfId="6" applyNumberFormat="1" applyFont="1" applyFill="1" applyBorder="1" applyAlignment="1" applyProtection="1">
      <alignment horizontal="right" vertical="center" wrapText="1"/>
      <protection locked="0"/>
    </xf>
    <xf numFmtId="0" fontId="38" fillId="15" borderId="47" xfId="0" applyFont="1" applyFill="1" applyBorder="1" applyAlignment="1" applyProtection="1">
      <alignment vertical="center"/>
      <protection locked="0"/>
    </xf>
    <xf numFmtId="4" fontId="40" fillId="15" borderId="47" xfId="6" applyNumberFormat="1" applyFont="1" applyFill="1" applyBorder="1" applyAlignment="1" applyProtection="1">
      <alignment horizontal="right" vertical="center" wrapText="1"/>
      <protection locked="0"/>
    </xf>
    <xf numFmtId="4" fontId="40" fillId="15" borderId="19" xfId="6" applyNumberFormat="1" applyFont="1" applyFill="1" applyBorder="1" applyAlignment="1" applyProtection="1">
      <alignment horizontal="right" vertical="center" wrapText="1"/>
      <protection locked="0"/>
    </xf>
    <xf numFmtId="0" fontId="36" fillId="3" borderId="5" xfId="0" applyFont="1" applyFill="1" applyBorder="1" applyAlignment="1" applyProtection="1">
      <alignment vertical="center"/>
      <protection locked="0"/>
    </xf>
    <xf numFmtId="4" fontId="36" fillId="27" borderId="2" xfId="0" applyNumberFormat="1" applyFont="1" applyFill="1" applyBorder="1" applyAlignment="1" applyProtection="1">
      <alignment horizontal="right" vertical="center"/>
      <protection locked="0"/>
    </xf>
    <xf numFmtId="10" fontId="38" fillId="0" borderId="0" xfId="0" applyNumberFormat="1" applyFont="1" applyAlignment="1" applyProtection="1">
      <alignment vertical="center"/>
      <protection locked="0"/>
    </xf>
    <xf numFmtId="164" fontId="37" fillId="6" borderId="2" xfId="3" applyNumberFormat="1" applyFont="1" applyFill="1" applyBorder="1" applyAlignment="1" applyProtection="1">
      <alignment horizontal="center" vertical="center"/>
      <protection locked="0"/>
    </xf>
    <xf numFmtId="0" fontId="43" fillId="6" borderId="0" xfId="6" applyFont="1" applyFill="1" applyProtection="1">
      <protection locked="0"/>
    </xf>
    <xf numFmtId="2" fontId="37" fillId="6" borderId="2" xfId="3" applyNumberFormat="1" applyFont="1" applyFill="1" applyBorder="1" applyAlignment="1" applyProtection="1">
      <alignment horizontal="center" vertical="center"/>
      <protection locked="0"/>
    </xf>
    <xf numFmtId="164" fontId="37" fillId="102" borderId="2" xfId="3" applyNumberFormat="1" applyFont="1" applyFill="1" applyBorder="1" applyAlignment="1" applyProtection="1">
      <alignment horizontal="center" vertical="center"/>
      <protection locked="0"/>
    </xf>
    <xf numFmtId="0" fontId="38" fillId="109" borderId="0" xfId="0" applyFont="1" applyFill="1" applyAlignment="1" applyProtection="1">
      <alignment vertical="center"/>
      <protection locked="0"/>
    </xf>
    <xf numFmtId="4" fontId="36" fillId="16" borderId="2" xfId="0" applyNumberFormat="1" applyFont="1" applyFill="1" applyBorder="1" applyAlignment="1" applyProtection="1">
      <alignment horizontal="right" vertical="center"/>
      <protection locked="0"/>
    </xf>
    <xf numFmtId="0" fontId="36" fillId="0" borderId="35" xfId="0" applyFont="1" applyBorder="1" applyAlignment="1" applyProtection="1">
      <alignment horizontal="center" vertical="center"/>
      <protection locked="0"/>
    </xf>
    <xf numFmtId="166" fontId="37" fillId="6" borderId="2" xfId="0" applyNumberFormat="1" applyFont="1" applyFill="1" applyBorder="1" applyAlignment="1" applyProtection="1">
      <alignment horizontal="center" vertical="center"/>
      <protection locked="0"/>
    </xf>
    <xf numFmtId="166" fontId="36" fillId="14" borderId="1" xfId="0" applyNumberFormat="1" applyFont="1" applyFill="1" applyBorder="1" applyAlignment="1" applyProtection="1">
      <alignment vertical="center"/>
      <protection locked="0"/>
    </xf>
    <xf numFmtId="4" fontId="38" fillId="0" borderId="0" xfId="0" applyNumberFormat="1" applyFont="1" applyAlignment="1" applyProtection="1">
      <alignment vertical="center"/>
      <protection locked="0"/>
    </xf>
    <xf numFmtId="4" fontId="36" fillId="14" borderId="220" xfId="0" applyNumberFormat="1" applyFont="1" applyFill="1" applyBorder="1" applyAlignment="1" applyProtection="1">
      <alignment horizontal="right" vertical="center"/>
      <protection locked="0"/>
    </xf>
    <xf numFmtId="4" fontId="36" fillId="14" borderId="45" xfId="0" applyNumberFormat="1" applyFont="1" applyFill="1" applyBorder="1" applyAlignment="1" applyProtection="1">
      <alignment horizontal="right" vertical="center"/>
      <protection locked="0"/>
    </xf>
    <xf numFmtId="0" fontId="38" fillId="0" borderId="47" xfId="0" applyFont="1" applyBorder="1" applyAlignment="1" applyProtection="1">
      <alignment vertical="center"/>
      <protection locked="0"/>
    </xf>
    <xf numFmtId="4" fontId="40" fillId="15" borderId="163" xfId="6" applyNumberFormat="1" applyFont="1" applyFill="1" applyBorder="1" applyAlignment="1" applyProtection="1">
      <alignment horizontal="right" vertical="center" wrapText="1"/>
      <protection locked="0"/>
    </xf>
    <xf numFmtId="0" fontId="38" fillId="117" borderId="0" xfId="0" applyFont="1" applyFill="1" applyAlignment="1" applyProtection="1">
      <alignment vertical="center"/>
      <protection locked="0"/>
    </xf>
    <xf numFmtId="4" fontId="40" fillId="15" borderId="164" xfId="6" applyNumberFormat="1" applyFont="1" applyFill="1" applyBorder="1" applyAlignment="1" applyProtection="1">
      <alignment horizontal="right" vertical="center" wrapText="1"/>
      <protection locked="0"/>
    </xf>
    <xf numFmtId="4" fontId="40" fillId="15" borderId="165" xfId="6" applyNumberFormat="1" applyFont="1" applyFill="1" applyBorder="1" applyAlignment="1" applyProtection="1">
      <alignment horizontal="right" vertical="center" wrapText="1"/>
      <protection locked="0"/>
    </xf>
    <xf numFmtId="4" fontId="40" fillId="15" borderId="135" xfId="6" applyNumberFormat="1" applyFont="1" applyFill="1" applyBorder="1" applyAlignment="1" applyProtection="1">
      <alignment horizontal="right" vertical="center" wrapText="1"/>
      <protection locked="0"/>
    </xf>
    <xf numFmtId="4" fontId="40" fillId="15" borderId="144" xfId="6" applyNumberFormat="1" applyFont="1" applyFill="1" applyBorder="1" applyAlignment="1" applyProtection="1">
      <alignment horizontal="right" vertical="center" wrapText="1"/>
      <protection locked="0"/>
    </xf>
    <xf numFmtId="4" fontId="40" fillId="15" borderId="136" xfId="6" applyNumberFormat="1" applyFont="1" applyFill="1" applyBorder="1" applyAlignment="1" applyProtection="1">
      <alignment horizontal="right" vertical="center" wrapText="1"/>
      <protection locked="0"/>
    </xf>
    <xf numFmtId="4" fontId="40" fillId="15" borderId="218" xfId="6" applyNumberFormat="1" applyFont="1" applyFill="1" applyBorder="1" applyAlignment="1" applyProtection="1">
      <alignment horizontal="right" vertical="center" wrapText="1"/>
      <protection locked="0"/>
    </xf>
    <xf numFmtId="4" fontId="40" fillId="15" borderId="161" xfId="6" applyNumberFormat="1" applyFont="1" applyFill="1" applyBorder="1" applyAlignment="1" applyProtection="1">
      <alignment horizontal="right" vertical="center" wrapText="1"/>
      <protection locked="0"/>
    </xf>
    <xf numFmtId="4" fontId="40" fillId="15" borderId="162" xfId="6" applyNumberFormat="1" applyFont="1" applyFill="1" applyBorder="1" applyAlignment="1" applyProtection="1">
      <alignment horizontal="right" vertical="center" wrapText="1"/>
      <protection locked="0"/>
    </xf>
    <xf numFmtId="0" fontId="38" fillId="6" borderId="0" xfId="0" applyFont="1" applyFill="1" applyProtection="1">
      <protection locked="0"/>
    </xf>
    <xf numFmtId="4" fontId="36" fillId="3" borderId="5" xfId="0" applyNumberFormat="1" applyFont="1" applyFill="1" applyBorder="1" applyAlignment="1" applyProtection="1">
      <alignment horizontal="center" vertical="center"/>
      <protection locked="0"/>
    </xf>
    <xf numFmtId="10" fontId="37" fillId="13" borderId="8" xfId="0" applyNumberFormat="1" applyFont="1" applyFill="1" applyBorder="1" applyAlignment="1" applyProtection="1">
      <alignment horizontal="center" vertical="center"/>
      <protection locked="0"/>
    </xf>
    <xf numFmtId="10" fontId="37" fillId="13" borderId="15" xfId="0" applyNumberFormat="1" applyFont="1" applyFill="1" applyBorder="1" applyAlignment="1" applyProtection="1">
      <alignment horizontal="center" vertical="center"/>
      <protection locked="0"/>
    </xf>
    <xf numFmtId="10" fontId="36" fillId="17" borderId="1" xfId="3" applyNumberFormat="1" applyFont="1" applyFill="1" applyBorder="1" applyAlignment="1" applyProtection="1">
      <alignment horizontal="center" vertical="center"/>
      <protection locked="0"/>
    </xf>
    <xf numFmtId="4" fontId="36" fillId="6" borderId="8" xfId="0" applyNumberFormat="1" applyFont="1" applyFill="1" applyBorder="1" applyAlignment="1" applyProtection="1">
      <alignment horizontal="right" vertical="center"/>
      <protection locked="0"/>
    </xf>
    <xf numFmtId="0" fontId="38" fillId="0" borderId="45" xfId="0" applyFont="1" applyBorder="1" applyAlignment="1" applyProtection="1">
      <alignment vertical="center"/>
      <protection locked="0"/>
    </xf>
    <xf numFmtId="4" fontId="36" fillId="6" borderId="3" xfId="0" applyNumberFormat="1" applyFont="1" applyFill="1" applyBorder="1" applyAlignment="1" applyProtection="1">
      <alignment horizontal="right" vertical="center"/>
      <protection locked="0"/>
    </xf>
    <xf numFmtId="0" fontId="36" fillId="0" borderId="55" xfId="0" applyFont="1" applyBorder="1" applyAlignment="1" applyProtection="1">
      <alignment vertical="center"/>
      <protection locked="0"/>
    </xf>
    <xf numFmtId="0" fontId="36" fillId="0" borderId="73" xfId="0" applyFont="1" applyBorder="1" applyAlignment="1" applyProtection="1">
      <alignment vertical="center"/>
      <protection locked="0"/>
    </xf>
    <xf numFmtId="0" fontId="36" fillId="0" borderId="50" xfId="0" applyFont="1" applyBorder="1" applyAlignment="1" applyProtection="1">
      <alignment vertical="center"/>
      <protection locked="0"/>
    </xf>
    <xf numFmtId="0" fontId="36" fillId="0" borderId="74" xfId="0" applyFont="1" applyBorder="1" applyAlignment="1" applyProtection="1">
      <alignment vertical="center"/>
      <protection locked="0"/>
    </xf>
    <xf numFmtId="10" fontId="36" fillId="49" borderId="5" xfId="0" applyNumberFormat="1" applyFont="1" applyFill="1" applyBorder="1" applyAlignment="1" applyProtection="1">
      <alignment horizontal="center" vertical="center"/>
      <protection locked="0"/>
    </xf>
    <xf numFmtId="4" fontId="36" fillId="6" borderId="9" xfId="0" applyNumberFormat="1" applyFont="1" applyFill="1" applyBorder="1" applyAlignment="1" applyProtection="1">
      <alignment horizontal="right" vertical="center"/>
      <protection locked="0"/>
    </xf>
    <xf numFmtId="0" fontId="38" fillId="0" borderId="50" xfId="0" applyFont="1" applyBorder="1" applyAlignment="1" applyProtection="1">
      <alignment vertical="center"/>
      <protection locked="0"/>
    </xf>
    <xf numFmtId="4" fontId="36" fillId="6" borderId="4" xfId="0" applyNumberFormat="1" applyFont="1" applyFill="1" applyBorder="1" applyAlignment="1" applyProtection="1">
      <alignment horizontal="right" vertical="center"/>
      <protection locked="0"/>
    </xf>
    <xf numFmtId="10" fontId="36" fillId="49" borderId="1" xfId="0" applyNumberFormat="1" applyFont="1" applyFill="1" applyBorder="1" applyAlignment="1" applyProtection="1">
      <alignment horizontal="center" vertical="center"/>
      <protection locked="0"/>
    </xf>
    <xf numFmtId="4" fontId="36" fillId="6" borderId="15" xfId="0" applyNumberFormat="1" applyFont="1" applyFill="1" applyBorder="1" applyAlignment="1" applyProtection="1">
      <alignment horizontal="right" vertical="center"/>
      <protection locked="0"/>
    </xf>
    <xf numFmtId="4" fontId="36" fillId="6" borderId="19" xfId="0" applyNumberFormat="1" applyFont="1" applyFill="1" applyBorder="1" applyAlignment="1" applyProtection="1">
      <alignment horizontal="right" vertical="center"/>
      <protection locked="0"/>
    </xf>
    <xf numFmtId="10" fontId="36" fillId="0" borderId="5" xfId="0" applyNumberFormat="1" applyFont="1" applyBorder="1" applyAlignment="1" applyProtection="1">
      <alignment horizontal="center" vertical="center"/>
      <protection locked="0"/>
    </xf>
    <xf numFmtId="10" fontId="36" fillId="49" borderId="2" xfId="0" applyNumberFormat="1" applyFont="1" applyFill="1" applyBorder="1" applyAlignment="1" applyProtection="1">
      <alignment horizontal="center" vertical="center"/>
      <protection locked="0"/>
    </xf>
    <xf numFmtId="4" fontId="36" fillId="14" borderId="8" xfId="0" applyNumberFormat="1" applyFont="1" applyFill="1" applyBorder="1" applyAlignment="1" applyProtection="1">
      <alignment horizontal="right" vertical="center"/>
      <protection locked="0"/>
    </xf>
    <xf numFmtId="4" fontId="36" fillId="14" borderId="3" xfId="0" applyNumberFormat="1" applyFont="1" applyFill="1" applyBorder="1" applyAlignment="1" applyProtection="1">
      <alignment horizontal="right" vertical="center"/>
      <protection locked="0"/>
    </xf>
    <xf numFmtId="10" fontId="36" fillId="116" borderId="11" xfId="3" applyNumberFormat="1" applyFont="1" applyFill="1" applyBorder="1" applyAlignment="1" applyProtection="1">
      <alignment horizontal="center" vertical="center"/>
      <protection locked="0"/>
    </xf>
    <xf numFmtId="10" fontId="36" fillId="116" borderId="19" xfId="3" applyNumberFormat="1" applyFont="1" applyFill="1" applyBorder="1" applyAlignment="1" applyProtection="1">
      <alignment horizontal="center" vertical="center"/>
      <protection locked="0"/>
    </xf>
    <xf numFmtId="10" fontId="36" fillId="116" borderId="1" xfId="3" applyNumberFormat="1" applyFont="1" applyFill="1" applyBorder="1" applyAlignment="1" applyProtection="1">
      <alignment horizontal="center" vertical="center"/>
      <protection locked="0"/>
    </xf>
    <xf numFmtId="49" fontId="36" fillId="0" borderId="2" xfId="0" applyNumberFormat="1" applyFont="1" applyBorder="1" applyAlignment="1" applyProtection="1">
      <alignment horizontal="center" vertical="center"/>
      <protection locked="0"/>
    </xf>
    <xf numFmtId="4" fontId="38" fillId="0" borderId="0" xfId="0" applyNumberFormat="1" applyFont="1" applyAlignment="1" applyProtection="1">
      <alignment horizontal="center" vertical="center"/>
      <protection locked="0"/>
    </xf>
    <xf numFmtId="0" fontId="38" fillId="0" borderId="35" xfId="0" applyFont="1" applyBorder="1" applyAlignment="1" applyProtection="1">
      <alignment horizontal="center" vertical="top" wrapText="1"/>
      <protection locked="0"/>
    </xf>
    <xf numFmtId="0" fontId="38" fillId="6" borderId="38" xfId="0" applyFont="1" applyFill="1" applyBorder="1" applyAlignment="1" applyProtection="1">
      <alignment horizontal="center" vertical="top" wrapText="1"/>
      <protection locked="0"/>
    </xf>
    <xf numFmtId="0" fontId="38" fillId="0" borderId="35" xfId="0" applyFont="1" applyBorder="1" applyAlignment="1" applyProtection="1">
      <alignment horizontal="center" vertical="center"/>
      <protection locked="0"/>
    </xf>
    <xf numFmtId="4" fontId="38" fillId="6" borderId="0" xfId="0" applyNumberFormat="1" applyFont="1" applyFill="1" applyAlignment="1" applyProtection="1">
      <alignment vertical="center"/>
      <protection locked="0"/>
    </xf>
    <xf numFmtId="173" fontId="38" fillId="6" borderId="0" xfId="0" applyNumberFormat="1" applyFont="1" applyFill="1" applyAlignment="1" applyProtection="1">
      <alignment vertical="center"/>
      <protection locked="0"/>
    </xf>
    <xf numFmtId="173" fontId="38" fillId="6" borderId="0" xfId="0" applyNumberFormat="1" applyFont="1" applyFill="1" applyAlignment="1" applyProtection="1">
      <alignment horizontal="center" vertical="center"/>
      <protection locked="0"/>
    </xf>
    <xf numFmtId="0" fontId="37" fillId="0" borderId="0" xfId="0" applyFont="1" applyAlignment="1" applyProtection="1">
      <alignment vertical="center" wrapText="1"/>
      <protection locked="0"/>
    </xf>
    <xf numFmtId="0" fontId="37" fillId="0" borderId="0" xfId="0" applyFont="1" applyAlignment="1" applyProtection="1">
      <alignment vertical="center"/>
      <protection locked="0"/>
    </xf>
    <xf numFmtId="179" fontId="31" fillId="71" borderId="2" xfId="0" applyNumberFormat="1" applyFont="1" applyFill="1" applyBorder="1" applyAlignment="1">
      <alignment horizontal="right" vertical="center"/>
    </xf>
    <xf numFmtId="173" fontId="31" fillId="33" borderId="0" xfId="0" applyNumberFormat="1" applyFont="1" applyFill="1" applyAlignment="1">
      <alignment horizontal="right" vertical="center"/>
    </xf>
    <xf numFmtId="173" fontId="31" fillId="70" borderId="2" xfId="0" applyNumberFormat="1" applyFont="1" applyFill="1" applyBorder="1" applyAlignment="1">
      <alignment horizontal="right" vertical="center"/>
    </xf>
    <xf numFmtId="173" fontId="31" fillId="68" borderId="2" xfId="0" applyNumberFormat="1" applyFont="1" applyFill="1" applyBorder="1" applyAlignment="1">
      <alignment horizontal="right" vertical="center"/>
    </xf>
    <xf numFmtId="173" fontId="31" fillId="69" borderId="35" xfId="0" applyNumberFormat="1" applyFont="1" applyFill="1" applyBorder="1" applyAlignment="1">
      <alignment horizontal="right" vertical="center"/>
    </xf>
    <xf numFmtId="173" fontId="32" fillId="0" borderId="0" xfId="0" applyNumberFormat="1" applyFont="1" applyAlignment="1">
      <alignment vertical="center"/>
    </xf>
    <xf numFmtId="173" fontId="31" fillId="6" borderId="2" xfId="0" applyNumberFormat="1" applyFont="1" applyFill="1" applyBorder="1" applyAlignment="1">
      <alignment horizontal="right" vertical="center"/>
    </xf>
    <xf numFmtId="173" fontId="31" fillId="76" borderId="2" xfId="0" applyNumberFormat="1" applyFont="1" applyFill="1" applyBorder="1" applyAlignment="1">
      <alignment horizontal="right" vertical="center"/>
    </xf>
    <xf numFmtId="0" fontId="38" fillId="0" borderId="39" xfId="0" applyFont="1" applyBorder="1" applyAlignment="1">
      <alignment horizontal="center" vertical="top" wrapText="1"/>
    </xf>
    <xf numFmtId="0" fontId="38" fillId="0" borderId="35" xfId="0" applyFont="1" applyBorder="1" applyAlignment="1">
      <alignment horizontal="center" vertical="top" wrapText="1"/>
    </xf>
    <xf numFmtId="0" fontId="38" fillId="6" borderId="38" xfId="0" applyFont="1" applyFill="1" applyBorder="1" applyAlignment="1">
      <alignment horizontal="center" vertical="top" wrapText="1"/>
    </xf>
    <xf numFmtId="4" fontId="38" fillId="0" borderId="45" xfId="0" applyNumberFormat="1" applyFont="1" applyBorder="1" applyAlignment="1">
      <alignment horizontal="center" vertical="center" wrapText="1"/>
    </xf>
    <xf numFmtId="4" fontId="38" fillId="0" borderId="35" xfId="0" applyNumberFormat="1" applyFont="1" applyBorder="1" applyAlignment="1">
      <alignment horizontal="center" vertical="center"/>
    </xf>
    <xf numFmtId="2" fontId="38" fillId="0" borderId="35" xfId="0" applyNumberFormat="1" applyFont="1" applyBorder="1" applyAlignment="1">
      <alignment horizontal="center" vertical="center"/>
    </xf>
    <xf numFmtId="0" fontId="38" fillId="25" borderId="38" xfId="0" applyFont="1" applyFill="1" applyBorder="1" applyAlignment="1">
      <alignment vertical="center"/>
    </xf>
    <xf numFmtId="0" fontId="38" fillId="0" borderId="35" xfId="0" applyFont="1" applyBorder="1" applyAlignment="1">
      <alignment horizontal="center" vertical="center"/>
    </xf>
    <xf numFmtId="173" fontId="38" fillId="0" borderId="35" xfId="0" applyNumberFormat="1" applyFont="1" applyBorder="1" applyAlignment="1">
      <alignment horizontal="center" vertical="center"/>
    </xf>
    <xf numFmtId="0" fontId="38" fillId="26" borderId="38" xfId="0" applyFont="1" applyFill="1" applyBorder="1" applyAlignment="1">
      <alignment vertical="center"/>
    </xf>
    <xf numFmtId="4" fontId="48" fillId="0" borderId="35" xfId="0" applyNumberFormat="1" applyFont="1" applyBorder="1" applyAlignment="1">
      <alignment horizontal="center" vertical="center"/>
    </xf>
    <xf numFmtId="0" fontId="38" fillId="35" borderId="38" xfId="0" applyFont="1" applyFill="1" applyBorder="1" applyAlignment="1">
      <alignment vertical="center"/>
    </xf>
    <xf numFmtId="0" fontId="48" fillId="0" borderId="35" xfId="0" applyFont="1" applyBorder="1" applyAlignment="1">
      <alignment horizontal="center" vertical="center"/>
    </xf>
    <xf numFmtId="0" fontId="38" fillId="0" borderId="39" xfId="0" applyFont="1" applyBorder="1" applyAlignment="1">
      <alignment horizontal="center" vertical="center" wrapText="1"/>
    </xf>
    <xf numFmtId="4" fontId="38" fillId="0" borderId="39" xfId="0" applyNumberFormat="1" applyFont="1" applyBorder="1" applyAlignment="1">
      <alignment horizontal="center" vertical="center" wrapText="1"/>
    </xf>
    <xf numFmtId="0" fontId="38" fillId="6" borderId="38" xfId="0" applyFont="1" applyFill="1" applyBorder="1" applyAlignment="1">
      <alignment vertical="center"/>
    </xf>
    <xf numFmtId="173" fontId="76" fillId="110" borderId="35" xfId="0" applyNumberFormat="1" applyFont="1" applyFill="1" applyBorder="1" applyAlignment="1">
      <alignment horizontal="center" vertical="center"/>
    </xf>
    <xf numFmtId="168" fontId="38" fillId="0" borderId="0" xfId="0" applyNumberFormat="1" applyFont="1" applyAlignment="1">
      <alignment horizontal="center" vertical="center"/>
    </xf>
    <xf numFmtId="4" fontId="48" fillId="0" borderId="45" xfId="0" applyNumberFormat="1" applyFont="1" applyBorder="1" applyAlignment="1">
      <alignment horizontal="center" vertical="center" wrapText="1"/>
    </xf>
    <xf numFmtId="4" fontId="48" fillId="0" borderId="45" xfId="0" applyNumberFormat="1" applyFont="1" applyBorder="1" applyAlignment="1">
      <alignment horizontal="center" vertical="center"/>
    </xf>
    <xf numFmtId="2" fontId="48" fillId="0" borderId="35" xfId="0" applyNumberFormat="1" applyFont="1" applyBorder="1" applyAlignment="1">
      <alignment horizontal="center" vertical="center"/>
    </xf>
    <xf numFmtId="4" fontId="38" fillId="27" borderId="38" xfId="0" applyNumberFormat="1" applyFont="1" applyFill="1" applyBorder="1" applyAlignment="1">
      <alignment vertical="center" wrapText="1"/>
    </xf>
    <xf numFmtId="0" fontId="43" fillId="0" borderId="35" xfId="0" applyFont="1" applyBorder="1" applyAlignment="1">
      <alignment horizontal="center" vertical="center" wrapText="1"/>
    </xf>
    <xf numFmtId="4" fontId="48" fillId="36" borderId="39" xfId="0" applyNumberFormat="1" applyFont="1" applyFill="1" applyBorder="1" applyAlignment="1">
      <alignment horizontal="center" vertical="center" wrapText="1"/>
    </xf>
    <xf numFmtId="4" fontId="37" fillId="0" borderId="45" xfId="0" applyNumberFormat="1" applyFont="1" applyBorder="1" applyAlignment="1">
      <alignment horizontal="center" vertical="center" wrapText="1"/>
    </xf>
    <xf numFmtId="4" fontId="49" fillId="36" borderId="45" xfId="0" applyNumberFormat="1" applyFont="1" applyFill="1" applyBorder="1" applyAlignment="1">
      <alignment horizontal="center" vertical="center"/>
    </xf>
    <xf numFmtId="2" fontId="37" fillId="36" borderId="35" xfId="0" applyNumberFormat="1" applyFont="1" applyFill="1" applyBorder="1" applyAlignment="1">
      <alignment horizontal="center" vertical="center"/>
    </xf>
    <xf numFmtId="0" fontId="38" fillId="40" borderId="38" xfId="0" applyFont="1" applyFill="1" applyBorder="1" applyAlignment="1">
      <alignment vertical="center" wrapText="1"/>
    </xf>
    <xf numFmtId="4" fontId="48" fillId="36" borderId="45" xfId="0" applyNumberFormat="1" applyFont="1" applyFill="1" applyBorder="1" applyAlignment="1">
      <alignment horizontal="center" vertical="center"/>
    </xf>
    <xf numFmtId="2" fontId="48" fillId="36" borderId="35" xfId="0" applyNumberFormat="1" applyFont="1" applyFill="1" applyBorder="1" applyAlignment="1">
      <alignment horizontal="center" vertical="center"/>
    </xf>
    <xf numFmtId="2" fontId="43" fillId="0" borderId="35" xfId="0" applyNumberFormat="1" applyFont="1" applyBorder="1" applyAlignment="1">
      <alignment horizontal="center" vertical="center"/>
    </xf>
    <xf numFmtId="4" fontId="49" fillId="0" borderId="45" xfId="0" applyNumberFormat="1" applyFont="1" applyBorder="1" applyAlignment="1">
      <alignment horizontal="center" vertical="center"/>
    </xf>
    <xf numFmtId="2" fontId="49" fillId="0" borderId="35" xfId="0" applyNumberFormat="1" applyFont="1" applyBorder="1" applyAlignment="1">
      <alignment horizontal="center" vertical="center"/>
    </xf>
    <xf numFmtId="2" fontId="37" fillId="0" borderId="35" xfId="0" applyNumberFormat="1" applyFont="1" applyBorder="1" applyAlignment="1">
      <alignment horizontal="center" vertical="center"/>
    </xf>
    <xf numFmtId="0" fontId="36" fillId="10" borderId="1" xfId="0" applyFont="1" applyFill="1" applyBorder="1" applyAlignment="1" applyProtection="1">
      <alignment horizontal="center" vertical="top"/>
      <protection locked="0"/>
    </xf>
    <xf numFmtId="1" fontId="36" fillId="27" borderId="2" xfId="0" applyNumberFormat="1" applyFont="1" applyFill="1" applyBorder="1" applyAlignment="1" applyProtection="1">
      <alignment horizontal="center" vertical="center"/>
      <protection locked="0"/>
    </xf>
    <xf numFmtId="0" fontId="36" fillId="27" borderId="0" xfId="0" applyFont="1" applyFill="1" applyAlignment="1" applyProtection="1">
      <alignment horizontal="center" vertical="center"/>
      <protection locked="0"/>
    </xf>
    <xf numFmtId="0" fontId="38" fillId="27" borderId="2" xfId="0" applyFont="1" applyFill="1" applyBorder="1" applyAlignment="1" applyProtection="1">
      <alignment horizontal="center" vertical="center"/>
      <protection locked="0"/>
    </xf>
    <xf numFmtId="0" fontId="38" fillId="27" borderId="0" xfId="0" applyFont="1" applyFill="1" applyAlignment="1" applyProtection="1">
      <alignment horizontal="center" vertical="center"/>
      <protection locked="0"/>
    </xf>
    <xf numFmtId="0" fontId="36" fillId="36" borderId="0" xfId="0" applyFont="1" applyFill="1" applyAlignment="1" applyProtection="1">
      <alignment horizontal="center" vertical="center"/>
      <protection locked="0"/>
    </xf>
    <xf numFmtId="1" fontId="36" fillId="6" borderId="1" xfId="0" applyNumberFormat="1" applyFont="1" applyFill="1" applyBorder="1" applyAlignment="1" applyProtection="1">
      <alignment horizontal="center" vertical="center"/>
      <protection locked="0"/>
    </xf>
    <xf numFmtId="0" fontId="38" fillId="0" borderId="38" xfId="0" applyFont="1" applyBorder="1" applyProtection="1">
      <protection locked="0"/>
    </xf>
    <xf numFmtId="0" fontId="38" fillId="0" borderId="47" xfId="0" applyFont="1" applyBorder="1" applyProtection="1">
      <protection locked="0"/>
    </xf>
    <xf numFmtId="0" fontId="36" fillId="3" borderId="35" xfId="0" applyFont="1" applyFill="1" applyBorder="1" applyAlignment="1" applyProtection="1">
      <alignment horizontal="center" vertical="center"/>
      <protection locked="0"/>
    </xf>
    <xf numFmtId="167" fontId="41" fillId="0" borderId="8" xfId="0" applyNumberFormat="1" applyFont="1" applyBorder="1" applyAlignment="1" applyProtection="1">
      <alignment horizontal="center" vertical="center"/>
      <protection locked="0"/>
    </xf>
    <xf numFmtId="4" fontId="36" fillId="6" borderId="35" xfId="0" applyNumberFormat="1" applyFont="1" applyFill="1" applyBorder="1" applyAlignment="1" applyProtection="1">
      <alignment horizontal="right" vertical="center"/>
      <protection locked="0"/>
    </xf>
    <xf numFmtId="167" fontId="37" fillId="0" borderId="0" xfId="0" applyNumberFormat="1" applyFont="1" applyAlignment="1" applyProtection="1">
      <alignment horizontal="center" vertical="center"/>
      <protection locked="0"/>
    </xf>
    <xf numFmtId="4" fontId="39" fillId="6" borderId="35" xfId="0" applyNumberFormat="1" applyFont="1" applyFill="1" applyBorder="1" applyAlignment="1" applyProtection="1">
      <alignment horizontal="right" vertical="center"/>
      <protection locked="0"/>
    </xf>
    <xf numFmtId="0" fontId="38" fillId="0" borderId="39" xfId="0" applyFont="1" applyBorder="1" applyAlignment="1" applyProtection="1">
      <alignment vertical="center"/>
      <protection locked="0"/>
    </xf>
    <xf numFmtId="4" fontId="40" fillId="15" borderId="217" xfId="6" applyNumberFormat="1" applyFont="1" applyFill="1" applyBorder="1" applyAlignment="1" applyProtection="1">
      <alignment horizontal="right" vertical="center" wrapText="1"/>
      <protection locked="0"/>
    </xf>
    <xf numFmtId="4" fontId="40" fillId="15" borderId="152" xfId="6" applyNumberFormat="1" applyFont="1" applyFill="1" applyBorder="1" applyAlignment="1" applyProtection="1">
      <alignment horizontal="right" vertical="center" wrapText="1"/>
      <protection locked="0"/>
    </xf>
    <xf numFmtId="4" fontId="40" fillId="15" borderId="150" xfId="6" applyNumberFormat="1" applyFont="1" applyFill="1" applyBorder="1" applyAlignment="1" applyProtection="1">
      <alignment horizontal="right" vertical="center" wrapText="1"/>
      <protection locked="0"/>
    </xf>
    <xf numFmtId="4" fontId="40" fillId="15" borderId="110" xfId="6" applyNumberFormat="1" applyFont="1" applyFill="1" applyBorder="1" applyAlignment="1" applyProtection="1">
      <alignment horizontal="right" vertical="center" wrapText="1"/>
      <protection locked="0"/>
    </xf>
    <xf numFmtId="4" fontId="40" fillId="15" borderId="151" xfId="6" applyNumberFormat="1" applyFont="1" applyFill="1" applyBorder="1" applyAlignment="1" applyProtection="1">
      <alignment horizontal="right" vertical="center" wrapText="1"/>
      <protection locked="0"/>
    </xf>
    <xf numFmtId="4" fontId="40" fillId="15" borderId="149" xfId="6" applyNumberFormat="1" applyFont="1" applyFill="1" applyBorder="1" applyAlignment="1" applyProtection="1">
      <alignment horizontal="right" vertical="center" wrapText="1"/>
      <protection locked="0"/>
    </xf>
    <xf numFmtId="4" fontId="40" fillId="15" borderId="185" xfId="6" applyNumberFormat="1" applyFont="1" applyFill="1" applyBorder="1" applyAlignment="1" applyProtection="1">
      <alignment horizontal="right" vertical="center" wrapText="1"/>
      <protection locked="0"/>
    </xf>
    <xf numFmtId="4" fontId="40" fillId="15" borderId="0" xfId="6" applyNumberFormat="1" applyFont="1" applyFill="1" applyBorder="1" applyAlignment="1" applyProtection="1">
      <alignment horizontal="right" vertical="center" wrapText="1"/>
      <protection locked="0"/>
    </xf>
    <xf numFmtId="4" fontId="40" fillId="15" borderId="158" xfId="6" applyNumberFormat="1" applyFont="1" applyFill="1" applyBorder="1" applyAlignment="1" applyProtection="1">
      <alignment horizontal="right" vertical="center" wrapText="1"/>
      <protection locked="0"/>
    </xf>
    <xf numFmtId="4" fontId="40" fillId="15" borderId="159" xfId="6" applyNumberFormat="1" applyFont="1" applyFill="1" applyBorder="1" applyAlignment="1" applyProtection="1">
      <alignment horizontal="right" vertical="center" wrapText="1"/>
      <protection locked="0"/>
    </xf>
    <xf numFmtId="0" fontId="38" fillId="6" borderId="38" xfId="0" applyFont="1" applyFill="1" applyBorder="1" applyProtection="1">
      <protection locked="0"/>
    </xf>
    <xf numFmtId="0" fontId="38" fillId="6" borderId="47" xfId="0" applyFont="1" applyFill="1" applyBorder="1" applyProtection="1">
      <protection locked="0"/>
    </xf>
    <xf numFmtId="0" fontId="38" fillId="0" borderId="48" xfId="0" applyFont="1" applyBorder="1" applyAlignment="1" applyProtection="1">
      <alignment vertical="center"/>
      <protection locked="0"/>
    </xf>
    <xf numFmtId="0" fontId="36" fillId="3" borderId="46" xfId="0" applyFont="1" applyFill="1" applyBorder="1" applyAlignment="1" applyProtection="1">
      <alignment horizontal="center" vertical="center"/>
      <protection locked="0"/>
    </xf>
    <xf numFmtId="4" fontId="36" fillId="3" borderId="46" xfId="0" applyNumberFormat="1" applyFont="1" applyFill="1" applyBorder="1" applyAlignment="1" applyProtection="1">
      <alignment horizontal="center" vertical="center"/>
      <protection locked="0"/>
    </xf>
    <xf numFmtId="0" fontId="38" fillId="0" borderId="46" xfId="0" applyFont="1" applyBorder="1" applyAlignment="1" applyProtection="1">
      <alignment vertical="center"/>
      <protection locked="0"/>
    </xf>
    <xf numFmtId="0" fontId="36" fillId="0" borderId="35" xfId="0" applyFont="1" applyBorder="1" applyAlignment="1" applyProtection="1">
      <alignment horizontal="left" vertical="center"/>
      <protection locked="0"/>
    </xf>
    <xf numFmtId="10" fontId="37" fillId="13" borderId="35" xfId="0" applyNumberFormat="1" applyFont="1" applyFill="1" applyBorder="1" applyAlignment="1" applyProtection="1">
      <alignment horizontal="center" vertical="center"/>
      <protection locked="0"/>
    </xf>
    <xf numFmtId="10" fontId="37" fillId="13" borderId="45" xfId="0" applyNumberFormat="1" applyFont="1" applyFill="1" applyBorder="1" applyAlignment="1" applyProtection="1">
      <alignment horizontal="center" vertical="center"/>
      <protection locked="0"/>
    </xf>
    <xf numFmtId="10" fontId="36" fillId="17" borderId="35" xfId="3" applyNumberFormat="1" applyFont="1" applyFill="1" applyBorder="1" applyAlignment="1" applyProtection="1">
      <alignment horizontal="center" vertical="center"/>
      <protection locked="0"/>
    </xf>
    <xf numFmtId="4" fontId="36" fillId="6" borderId="38" xfId="0" applyNumberFormat="1" applyFont="1" applyFill="1" applyBorder="1" applyAlignment="1" applyProtection="1">
      <alignment horizontal="right" vertical="center"/>
      <protection locked="0"/>
    </xf>
    <xf numFmtId="4" fontId="36" fillId="6" borderId="47" xfId="0" applyNumberFormat="1" applyFont="1" applyFill="1" applyBorder="1" applyAlignment="1" applyProtection="1">
      <alignment horizontal="right" vertical="center"/>
      <protection locked="0"/>
    </xf>
    <xf numFmtId="4" fontId="36" fillId="6" borderId="39" xfId="0" applyNumberFormat="1" applyFont="1" applyFill="1" applyBorder="1" applyAlignment="1" applyProtection="1">
      <alignment horizontal="right" vertical="center"/>
      <protection locked="0"/>
    </xf>
    <xf numFmtId="0" fontId="36" fillId="0" borderId="35" xfId="0" applyFont="1" applyBorder="1" applyAlignment="1" applyProtection="1">
      <alignment vertical="center"/>
      <protection locked="0"/>
    </xf>
    <xf numFmtId="0" fontId="36" fillId="0" borderId="38" xfId="0" applyFont="1" applyBorder="1" applyAlignment="1" applyProtection="1">
      <alignment vertical="center"/>
      <protection locked="0"/>
    </xf>
    <xf numFmtId="0" fontId="36" fillId="0" borderId="47" xfId="0" applyFont="1" applyBorder="1" applyAlignment="1" applyProtection="1">
      <alignment vertical="center"/>
      <protection locked="0"/>
    </xf>
    <xf numFmtId="0" fontId="36" fillId="0" borderId="39" xfId="0" applyFont="1" applyBorder="1" applyAlignment="1" applyProtection="1">
      <alignment vertical="center"/>
      <protection locked="0"/>
    </xf>
    <xf numFmtId="10" fontId="36" fillId="49" borderId="35" xfId="0" applyNumberFormat="1" applyFont="1" applyFill="1" applyBorder="1" applyAlignment="1" applyProtection="1">
      <alignment horizontal="center" vertical="center"/>
      <protection locked="0"/>
    </xf>
    <xf numFmtId="10" fontId="36" fillId="0" borderId="35" xfId="0" applyNumberFormat="1" applyFont="1" applyBorder="1" applyAlignment="1" applyProtection="1">
      <alignment horizontal="center" vertical="center"/>
      <protection locked="0"/>
    </xf>
    <xf numFmtId="4" fontId="36" fillId="14" borderId="38" xfId="0" applyNumberFormat="1" applyFont="1" applyFill="1" applyBorder="1" applyAlignment="1" applyProtection="1">
      <alignment horizontal="right" vertical="center"/>
      <protection locked="0"/>
    </xf>
    <xf numFmtId="4" fontId="36" fillId="14" borderId="47" xfId="0" applyNumberFormat="1" applyFont="1" applyFill="1" applyBorder="1" applyAlignment="1" applyProtection="1">
      <alignment horizontal="right" vertical="center"/>
      <protection locked="0"/>
    </xf>
    <xf numFmtId="4" fontId="36" fillId="14" borderId="39" xfId="0" applyNumberFormat="1" applyFont="1" applyFill="1" applyBorder="1" applyAlignment="1" applyProtection="1">
      <alignment horizontal="right" vertical="center"/>
      <protection locked="0"/>
    </xf>
    <xf numFmtId="10" fontId="36" fillId="116" borderId="38" xfId="3" applyNumberFormat="1" applyFont="1" applyFill="1" applyBorder="1" applyAlignment="1" applyProtection="1">
      <alignment horizontal="center" vertical="center"/>
      <protection locked="0"/>
    </xf>
    <xf numFmtId="10" fontId="36" fillId="116" borderId="47" xfId="3" applyNumberFormat="1" applyFont="1" applyFill="1" applyBorder="1" applyAlignment="1" applyProtection="1">
      <alignment horizontal="center" vertical="center"/>
      <protection locked="0"/>
    </xf>
    <xf numFmtId="10" fontId="36" fillId="116" borderId="39" xfId="3" applyNumberFormat="1" applyFont="1" applyFill="1" applyBorder="1" applyAlignment="1" applyProtection="1">
      <alignment horizontal="center" vertical="center"/>
      <protection locked="0"/>
    </xf>
    <xf numFmtId="49" fontId="36" fillId="0" borderId="35" xfId="0" applyNumberFormat="1" applyFont="1" applyBorder="1" applyAlignment="1" applyProtection="1">
      <alignment horizontal="center" vertical="center"/>
      <protection locked="0"/>
    </xf>
    <xf numFmtId="49" fontId="36" fillId="0" borderId="5" xfId="0" applyNumberFormat="1" applyFont="1" applyBorder="1" applyAlignment="1" applyProtection="1">
      <alignment horizontal="center" vertical="center"/>
      <protection locked="0"/>
    </xf>
    <xf numFmtId="0" fontId="38" fillId="36" borderId="0" xfId="0" applyFont="1" applyFill="1" applyAlignment="1" applyProtection="1">
      <alignment horizontal="center" vertical="center" wrapText="1"/>
      <protection locked="0"/>
    </xf>
    <xf numFmtId="4" fontId="38" fillId="36" borderId="0" xfId="0" applyNumberFormat="1" applyFont="1" applyFill="1" applyAlignment="1" applyProtection="1">
      <alignment horizontal="center" vertical="center"/>
      <protection locked="0"/>
    </xf>
    <xf numFmtId="168" fontId="38" fillId="36" borderId="0" xfId="0" applyNumberFormat="1" applyFont="1" applyFill="1" applyAlignment="1" applyProtection="1">
      <alignment horizontal="center" vertical="center"/>
      <protection locked="0"/>
    </xf>
    <xf numFmtId="2" fontId="38" fillId="36" borderId="0" xfId="0" applyNumberFormat="1" applyFont="1" applyFill="1" applyAlignment="1" applyProtection="1">
      <alignment horizontal="center" vertical="center"/>
      <protection locked="0"/>
    </xf>
    <xf numFmtId="173" fontId="36" fillId="36" borderId="0" xfId="0" applyNumberFormat="1" applyFont="1" applyFill="1" applyAlignment="1" applyProtection="1">
      <alignment horizontal="center" vertical="center"/>
      <protection locked="0"/>
    </xf>
    <xf numFmtId="173" fontId="38" fillId="36" borderId="0" xfId="0" applyNumberFormat="1" applyFont="1" applyFill="1" applyAlignment="1" applyProtection="1">
      <alignment horizontal="center" vertical="center"/>
      <protection locked="0"/>
    </xf>
    <xf numFmtId="0" fontId="38" fillId="27" borderId="0" xfId="0" applyFont="1" applyFill="1" applyAlignment="1" applyProtection="1">
      <alignment vertical="center"/>
      <protection locked="0"/>
    </xf>
    <xf numFmtId="173" fontId="38" fillId="36" borderId="0" xfId="0" applyNumberFormat="1" applyFont="1" applyFill="1" applyAlignment="1" applyProtection="1">
      <alignment vertical="center"/>
      <protection locked="0"/>
    </xf>
    <xf numFmtId="0" fontId="38" fillId="36" borderId="0" xfId="0" applyFont="1" applyFill="1" applyProtection="1">
      <protection locked="0"/>
    </xf>
    <xf numFmtId="0" fontId="100" fillId="36" borderId="0" xfId="0" applyFont="1" applyFill="1" applyAlignment="1" applyProtection="1">
      <alignment horizontal="center" vertical="center"/>
      <protection locked="0"/>
    </xf>
    <xf numFmtId="0" fontId="101" fillId="36" borderId="0" xfId="0" applyFont="1" applyFill="1" applyAlignment="1" applyProtection="1">
      <alignment horizontal="center" vertical="center"/>
      <protection locked="0"/>
    </xf>
    <xf numFmtId="173" fontId="101" fillId="36" borderId="0" xfId="0" applyNumberFormat="1" applyFont="1" applyFill="1" applyAlignment="1" applyProtection="1">
      <alignment horizontal="center" vertical="center"/>
      <protection locked="0"/>
    </xf>
    <xf numFmtId="0" fontId="100" fillId="27" borderId="0" xfId="0" applyFont="1" applyFill="1" applyAlignment="1" applyProtection="1">
      <alignment horizontal="center" vertical="center"/>
      <protection locked="0"/>
    </xf>
    <xf numFmtId="0" fontId="100" fillId="0" borderId="0" xfId="0" applyFont="1" applyAlignment="1" applyProtection="1">
      <alignment horizontal="center" vertical="center"/>
      <protection locked="0"/>
    </xf>
    <xf numFmtId="0" fontId="100" fillId="6" borderId="0" xfId="0" applyFont="1" applyFill="1" applyAlignment="1" applyProtection="1">
      <alignment vertical="center"/>
      <protection locked="0"/>
    </xf>
    <xf numFmtId="0" fontId="100" fillId="0" borderId="0" xfId="0" applyFont="1" applyAlignment="1" applyProtection="1">
      <alignment vertical="center"/>
      <protection locked="0"/>
    </xf>
    <xf numFmtId="0" fontId="38" fillId="0" borderId="0" xfId="0" applyFont="1" applyAlignment="1" applyProtection="1">
      <alignment horizontal="right" vertical="center"/>
      <protection locked="0"/>
    </xf>
    <xf numFmtId="173" fontId="38" fillId="0" borderId="0" xfId="0" applyNumberFormat="1" applyFont="1" applyAlignment="1" applyProtection="1">
      <alignment vertical="center"/>
      <protection locked="0"/>
    </xf>
    <xf numFmtId="4" fontId="36" fillId="94" borderId="2" xfId="0" applyNumberFormat="1" applyFont="1" applyFill="1" applyBorder="1" applyAlignment="1">
      <alignment horizontal="right" vertical="center"/>
    </xf>
    <xf numFmtId="4" fontId="36" fillId="69" borderId="2" xfId="0" applyNumberFormat="1" applyFont="1" applyFill="1" applyBorder="1" applyAlignment="1">
      <alignment horizontal="right" vertical="center"/>
    </xf>
    <xf numFmtId="4" fontId="38" fillId="0" borderId="45" xfId="0" applyNumberFormat="1" applyFont="1" applyBorder="1" applyAlignment="1">
      <alignment horizontal="center" vertical="center"/>
    </xf>
    <xf numFmtId="2" fontId="38" fillId="0" borderId="45" xfId="0" applyNumberFormat="1" applyFont="1" applyBorder="1" applyAlignment="1">
      <alignment horizontal="center" vertical="center"/>
    </xf>
    <xf numFmtId="4" fontId="48" fillId="0" borderId="40" xfId="0" applyNumberFormat="1" applyFont="1" applyBorder="1" applyAlignment="1">
      <alignment horizontal="center" vertical="center" wrapText="1"/>
    </xf>
    <xf numFmtId="181" fontId="48" fillId="0" borderId="55" xfId="0" applyNumberFormat="1" applyFont="1" applyBorder="1" applyAlignment="1">
      <alignment horizontal="center" vertical="center" wrapText="1"/>
    </xf>
    <xf numFmtId="4" fontId="49" fillId="0" borderId="55" xfId="0" applyNumberFormat="1" applyFont="1" applyBorder="1" applyAlignment="1">
      <alignment horizontal="center" vertical="center"/>
    </xf>
    <xf numFmtId="2" fontId="49" fillId="0" borderId="55" xfId="0" applyNumberFormat="1" applyFont="1" applyBorder="1" applyAlignment="1">
      <alignment horizontal="center" vertical="center"/>
    </xf>
    <xf numFmtId="0" fontId="38" fillId="35" borderId="47" xfId="0" applyFont="1" applyFill="1" applyBorder="1" applyAlignment="1">
      <alignment vertical="center" wrapText="1"/>
    </xf>
    <xf numFmtId="4" fontId="48" fillId="0" borderId="55" xfId="0" applyNumberFormat="1" applyFont="1" applyBorder="1" applyAlignment="1">
      <alignment horizontal="center" vertical="center" wrapText="1"/>
    </xf>
    <xf numFmtId="4" fontId="48" fillId="0" borderId="55" xfId="0" applyNumberFormat="1" applyFont="1" applyBorder="1" applyAlignment="1">
      <alignment horizontal="center" vertical="center"/>
    </xf>
    <xf numFmtId="2" fontId="48" fillId="0" borderId="55" xfId="0" applyNumberFormat="1" applyFont="1" applyBorder="1" applyAlignment="1">
      <alignment horizontal="center" vertical="center"/>
    </xf>
    <xf numFmtId="0" fontId="38" fillId="27" borderId="47" xfId="0" applyFont="1" applyFill="1" applyBorder="1" applyAlignment="1">
      <alignment vertical="center" wrapText="1"/>
    </xf>
    <xf numFmtId="0" fontId="38" fillId="0" borderId="35" xfId="0" applyFont="1" applyBorder="1" applyAlignment="1">
      <alignment horizontal="center" vertical="center" wrapText="1"/>
    </xf>
    <xf numFmtId="4" fontId="38" fillId="0" borderId="35" xfId="0" applyNumberFormat="1" applyFont="1" applyBorder="1" applyAlignment="1">
      <alignment horizontal="center" vertical="center" wrapText="1"/>
    </xf>
    <xf numFmtId="4" fontId="38" fillId="0" borderId="46" xfId="0" applyNumberFormat="1" applyFont="1" applyBorder="1" applyAlignment="1">
      <alignment horizontal="center" vertical="center" wrapText="1"/>
    </xf>
    <xf numFmtId="4" fontId="38" fillId="0" borderId="46" xfId="0" applyNumberFormat="1" applyFont="1" applyBorder="1" applyAlignment="1">
      <alignment horizontal="center" vertical="center"/>
    </xf>
    <xf numFmtId="2" fontId="37" fillId="0" borderId="46" xfId="0" applyNumberFormat="1" applyFont="1" applyBorder="1" applyAlignment="1">
      <alignment horizontal="center" vertical="center"/>
    </xf>
    <xf numFmtId="0" fontId="38" fillId="6" borderId="35" xfId="0" applyFont="1" applyFill="1" applyBorder="1" applyAlignment="1">
      <alignment vertical="center"/>
    </xf>
    <xf numFmtId="173" fontId="46" fillId="110" borderId="35" xfId="0" applyNumberFormat="1" applyFont="1" applyFill="1" applyBorder="1" applyAlignment="1">
      <alignment horizontal="center" vertical="center"/>
    </xf>
    <xf numFmtId="0" fontId="38" fillId="0" borderId="0" xfId="0" applyFont="1" applyAlignment="1">
      <alignment horizontal="center" vertical="center" wrapText="1"/>
    </xf>
    <xf numFmtId="4" fontId="38" fillId="0" borderId="0" xfId="0" applyNumberFormat="1" applyFont="1" applyAlignment="1">
      <alignment horizontal="center" vertical="center" wrapText="1"/>
    </xf>
    <xf numFmtId="2" fontId="37" fillId="0" borderId="0" xfId="0" applyNumberFormat="1" applyFont="1" applyAlignment="1">
      <alignment horizontal="center" vertical="center"/>
    </xf>
    <xf numFmtId="0" fontId="38" fillId="6" borderId="0" xfId="0" applyFont="1" applyFill="1" applyAlignment="1">
      <alignment horizontal="center" vertical="center"/>
    </xf>
    <xf numFmtId="0" fontId="38" fillId="36" borderId="0" xfId="0" applyFont="1" applyFill="1" applyAlignment="1">
      <alignment horizontal="center" vertical="center" wrapText="1"/>
    </xf>
    <xf numFmtId="4" fontId="38" fillId="36" borderId="0" xfId="0" applyNumberFormat="1" applyFont="1" applyFill="1" applyAlignment="1">
      <alignment horizontal="center" vertical="center"/>
    </xf>
    <xf numFmtId="168" fontId="38" fillId="36" borderId="0" xfId="0" applyNumberFormat="1" applyFont="1" applyFill="1" applyAlignment="1">
      <alignment horizontal="center" vertical="center"/>
    </xf>
    <xf numFmtId="0" fontId="38" fillId="36" borderId="0" xfId="0" applyFont="1" applyFill="1" applyAlignment="1">
      <alignment horizontal="center" vertical="center"/>
    </xf>
    <xf numFmtId="2" fontId="38" fillId="36" borderId="0" xfId="0" applyNumberFormat="1" applyFont="1" applyFill="1" applyAlignment="1">
      <alignment horizontal="center" vertical="center"/>
    </xf>
    <xf numFmtId="173" fontId="36" fillId="36" borderId="0" xfId="0" applyNumberFormat="1" applyFont="1" applyFill="1" applyAlignment="1">
      <alignment horizontal="center" vertical="center"/>
    </xf>
    <xf numFmtId="0" fontId="38" fillId="27" borderId="0" xfId="0" applyFont="1" applyFill="1" applyAlignment="1">
      <alignment horizontal="center" vertical="center"/>
    </xf>
    <xf numFmtId="0" fontId="36" fillId="36" borderId="0" xfId="0" applyFont="1" applyFill="1" applyAlignment="1">
      <alignment horizontal="center" vertical="center"/>
    </xf>
    <xf numFmtId="0" fontId="38" fillId="117" borderId="11" xfId="0" applyFont="1" applyFill="1" applyBorder="1" applyAlignment="1" applyProtection="1">
      <alignment vertical="center"/>
      <protection locked="0"/>
    </xf>
    <xf numFmtId="4" fontId="41" fillId="6" borderId="2" xfId="0" applyNumberFormat="1" applyFont="1" applyFill="1" applyBorder="1" applyAlignment="1" applyProtection="1">
      <alignment horizontal="right" vertical="center"/>
      <protection locked="0"/>
    </xf>
    <xf numFmtId="4" fontId="38" fillId="36" borderId="0" xfId="0" applyNumberFormat="1" applyFont="1" applyFill="1" applyAlignment="1" applyProtection="1">
      <alignment vertical="center"/>
      <protection locked="0"/>
    </xf>
    <xf numFmtId="4" fontId="31" fillId="12" borderId="2" xfId="0" applyNumberFormat="1" applyFont="1" applyFill="1" applyBorder="1" applyAlignment="1">
      <alignment horizontal="right" vertical="center"/>
    </xf>
    <xf numFmtId="4" fontId="32" fillId="0" borderId="0" xfId="0" applyNumberFormat="1" applyFont="1" applyAlignment="1">
      <alignment vertical="center"/>
    </xf>
    <xf numFmtId="4" fontId="31" fillId="94" borderId="2" xfId="0" applyNumberFormat="1" applyFont="1" applyFill="1" applyBorder="1" applyAlignment="1">
      <alignment horizontal="right" vertical="center"/>
    </xf>
    <xf numFmtId="4" fontId="31" fillId="69" borderId="2" xfId="0" applyNumberFormat="1" applyFont="1" applyFill="1" applyBorder="1" applyAlignment="1">
      <alignment horizontal="right" vertical="center"/>
    </xf>
    <xf numFmtId="4" fontId="31" fillId="6" borderId="2" xfId="0" applyNumberFormat="1" applyFont="1" applyFill="1" applyBorder="1" applyAlignment="1">
      <alignment horizontal="right" vertical="center"/>
    </xf>
    <xf numFmtId="0" fontId="38" fillId="26" borderId="38" xfId="0" applyFont="1" applyFill="1" applyBorder="1" applyAlignment="1">
      <alignment vertical="center" wrapText="1"/>
    </xf>
    <xf numFmtId="0" fontId="38" fillId="35" borderId="38" xfId="0" applyFont="1" applyFill="1" applyBorder="1" applyAlignment="1">
      <alignment vertical="center" wrapText="1"/>
    </xf>
    <xf numFmtId="4" fontId="49" fillId="0" borderId="35" xfId="0" applyNumberFormat="1" applyFont="1" applyBorder="1" applyAlignment="1">
      <alignment horizontal="center" vertical="center"/>
    </xf>
    <xf numFmtId="168" fontId="49" fillId="0" borderId="35" xfId="0" applyNumberFormat="1" applyFont="1" applyBorder="1" applyAlignment="1">
      <alignment horizontal="center" vertical="center"/>
    </xf>
    <xf numFmtId="168" fontId="48" fillId="0" borderId="35" xfId="0" applyNumberFormat="1" applyFont="1" applyBorder="1" applyAlignment="1">
      <alignment horizontal="center" vertical="center"/>
    </xf>
    <xf numFmtId="168" fontId="37" fillId="0" borderId="35" xfId="0" applyNumberFormat="1" applyFont="1" applyBorder="1" applyAlignment="1">
      <alignment horizontal="center" vertical="center"/>
    </xf>
    <xf numFmtId="0" fontId="36" fillId="0" borderId="2" xfId="0" applyFont="1" applyBorder="1" applyAlignment="1" applyProtection="1">
      <alignment vertical="center"/>
      <protection locked="0"/>
    </xf>
    <xf numFmtId="0" fontId="36" fillId="0" borderId="3" xfId="0" applyFont="1" applyBorder="1" applyAlignment="1" applyProtection="1">
      <alignment vertical="center"/>
      <protection locked="0"/>
    </xf>
    <xf numFmtId="167" fontId="39" fillId="0" borderId="2" xfId="0" applyNumberFormat="1" applyFont="1" applyBorder="1" applyAlignment="1" applyProtection="1">
      <alignment horizontal="center" vertical="center"/>
      <protection locked="0"/>
    </xf>
    <xf numFmtId="4" fontId="37" fillId="6" borderId="2" xfId="0" applyNumberFormat="1" applyFont="1" applyFill="1" applyBorder="1" applyAlignment="1" applyProtection="1">
      <alignment horizontal="right" vertical="center"/>
      <protection locked="0"/>
    </xf>
    <xf numFmtId="4" fontId="31" fillId="0" borderId="0" xfId="0" applyNumberFormat="1" applyFont="1" applyAlignment="1">
      <alignment vertical="center"/>
    </xf>
    <xf numFmtId="2" fontId="49" fillId="0" borderId="45" xfId="0" applyNumberFormat="1" applyFont="1" applyBorder="1" applyAlignment="1">
      <alignment horizontal="center" vertical="center"/>
    </xf>
    <xf numFmtId="173" fontId="38" fillId="114" borderId="35" xfId="0" applyNumberFormat="1" applyFont="1" applyFill="1" applyBorder="1" applyAlignment="1">
      <alignment horizontal="center" vertical="center"/>
    </xf>
    <xf numFmtId="173" fontId="38" fillId="107" borderId="35" xfId="0" applyNumberFormat="1" applyFont="1" applyFill="1" applyBorder="1" applyAlignment="1">
      <alignment horizontal="center" vertical="center"/>
    </xf>
    <xf numFmtId="173" fontId="38" fillId="111" borderId="35" xfId="0" applyNumberFormat="1" applyFont="1" applyFill="1" applyBorder="1" applyAlignment="1">
      <alignment horizontal="center" vertical="center"/>
    </xf>
    <xf numFmtId="2" fontId="48" fillId="0" borderId="45" xfId="0" applyNumberFormat="1" applyFont="1" applyBorder="1" applyAlignment="1">
      <alignment horizontal="center" vertical="center"/>
    </xf>
    <xf numFmtId="0" fontId="38" fillId="27" borderId="38" xfId="0" applyFont="1" applyFill="1" applyBorder="1" applyAlignment="1">
      <alignment vertical="center" wrapText="1"/>
    </xf>
    <xf numFmtId="1" fontId="38" fillId="36" borderId="0" xfId="0" applyNumberFormat="1" applyFont="1" applyFill="1" applyAlignment="1" applyProtection="1">
      <alignment horizontal="center" vertical="center"/>
      <protection locked="0"/>
    </xf>
    <xf numFmtId="1" fontId="36" fillId="36" borderId="2" xfId="0" applyNumberFormat="1" applyFont="1" applyFill="1" applyBorder="1" applyAlignment="1" applyProtection="1">
      <alignment horizontal="center" vertical="center"/>
      <protection locked="0"/>
    </xf>
    <xf numFmtId="4" fontId="36" fillId="6" borderId="1" xfId="0" applyNumberFormat="1" applyFont="1" applyFill="1" applyBorder="1" applyAlignment="1" applyProtection="1">
      <alignment vertical="center"/>
      <protection locked="0"/>
    </xf>
    <xf numFmtId="4" fontId="36" fillId="14" borderId="177" xfId="0" applyNumberFormat="1" applyFont="1" applyFill="1" applyBorder="1" applyAlignment="1" applyProtection="1">
      <alignment vertical="center"/>
      <protection locked="0"/>
    </xf>
    <xf numFmtId="4" fontId="36" fillId="14" borderId="35" xfId="0" applyNumberFormat="1" applyFont="1" applyFill="1" applyBorder="1" applyAlignment="1" applyProtection="1">
      <alignment vertical="center"/>
      <protection locked="0"/>
    </xf>
    <xf numFmtId="0" fontId="36" fillId="116" borderId="0" xfId="0" applyFont="1" applyFill="1" applyAlignment="1" applyProtection="1">
      <alignment horizontal="right" vertical="center"/>
      <protection locked="0"/>
    </xf>
    <xf numFmtId="4" fontId="36" fillId="116" borderId="0" xfId="0" applyNumberFormat="1" applyFont="1" applyFill="1" applyAlignment="1" applyProtection="1">
      <alignment vertical="center"/>
      <protection locked="0"/>
    </xf>
    <xf numFmtId="0" fontId="38" fillId="0" borderId="45" xfId="0" applyFont="1" applyBorder="1" applyAlignment="1" applyProtection="1">
      <alignment horizontal="center" vertical="center"/>
      <protection locked="0"/>
    </xf>
    <xf numFmtId="4" fontId="103" fillId="6" borderId="0" xfId="0" applyNumberFormat="1" applyFont="1" applyFill="1" applyAlignment="1" applyProtection="1">
      <alignment vertical="center"/>
      <protection locked="0"/>
    </xf>
    <xf numFmtId="181" fontId="38" fillId="0" borderId="0" xfId="0" applyNumberFormat="1" applyFont="1" applyAlignment="1" applyProtection="1">
      <alignment horizontal="center" vertical="center"/>
      <protection locked="0"/>
    </xf>
    <xf numFmtId="181" fontId="38" fillId="36" borderId="0" xfId="0" applyNumberFormat="1" applyFont="1" applyFill="1" applyAlignment="1" applyProtection="1">
      <alignment horizontal="center" vertical="center"/>
      <protection locked="0"/>
    </xf>
    <xf numFmtId="0" fontId="38" fillId="26" borderId="45" xfId="0" applyFont="1" applyFill="1" applyBorder="1" applyAlignment="1">
      <alignment horizontal="left" vertical="center"/>
    </xf>
    <xf numFmtId="0" fontId="38" fillId="0" borderId="45" xfId="0" applyFont="1" applyBorder="1" applyAlignment="1">
      <alignment horizontal="center" vertical="center"/>
    </xf>
    <xf numFmtId="173" fontId="38" fillId="107" borderId="45" xfId="0" applyNumberFormat="1" applyFont="1" applyFill="1" applyBorder="1" applyAlignment="1">
      <alignment horizontal="center" vertical="center"/>
    </xf>
    <xf numFmtId="4" fontId="38" fillId="35" borderId="38" xfId="0" applyNumberFormat="1" applyFont="1" applyFill="1" applyBorder="1" applyAlignment="1">
      <alignment horizontal="left" vertical="center"/>
    </xf>
    <xf numFmtId="0" fontId="38" fillId="40" borderId="45" xfId="0" applyFont="1" applyFill="1" applyBorder="1" applyAlignment="1">
      <alignment horizontal="left" vertical="center" wrapText="1"/>
    </xf>
    <xf numFmtId="173" fontId="38" fillId="42" borderId="45" xfId="0" applyNumberFormat="1" applyFont="1" applyFill="1" applyBorder="1" applyAlignment="1">
      <alignment horizontal="center" vertical="center"/>
    </xf>
    <xf numFmtId="4" fontId="48" fillId="0" borderId="41" xfId="0" applyNumberFormat="1" applyFont="1" applyBorder="1" applyAlignment="1">
      <alignment horizontal="center" vertical="center" wrapText="1"/>
    </xf>
    <xf numFmtId="173" fontId="38" fillId="36" borderId="35" xfId="0" applyNumberFormat="1" applyFont="1" applyFill="1" applyBorder="1" applyAlignment="1">
      <alignment horizontal="center" vertical="center"/>
    </xf>
    <xf numFmtId="173" fontId="36" fillId="0" borderId="35" xfId="0" applyNumberFormat="1" applyFont="1" applyBorder="1" applyAlignment="1">
      <alignment horizontal="center" vertical="center"/>
    </xf>
    <xf numFmtId="165" fontId="36" fillId="6" borderId="1" xfId="0" applyNumberFormat="1" applyFont="1" applyFill="1" applyBorder="1" applyAlignment="1" applyProtection="1">
      <alignment horizontal="center" vertical="center"/>
      <protection locked="0"/>
    </xf>
    <xf numFmtId="1" fontId="36" fillId="6" borderId="177" xfId="0" applyNumberFormat="1" applyFont="1" applyFill="1" applyBorder="1" applyAlignment="1" applyProtection="1">
      <alignment horizontal="center" vertical="center"/>
      <protection locked="0"/>
    </xf>
    <xf numFmtId="1" fontId="36" fillId="6" borderId="35" xfId="0" applyNumberFormat="1" applyFont="1" applyFill="1" applyBorder="1" applyAlignment="1" applyProtection="1">
      <alignment horizontal="center" vertical="center"/>
      <protection locked="0"/>
    </xf>
    <xf numFmtId="166" fontId="36" fillId="14" borderId="1" xfId="0" applyNumberFormat="1" applyFont="1" applyFill="1" applyBorder="1" applyAlignment="1" applyProtection="1">
      <alignment horizontal="center" vertical="center"/>
      <protection locked="0"/>
    </xf>
    <xf numFmtId="4" fontId="40" fillId="15" borderId="180" xfId="6" applyNumberFormat="1" applyFont="1" applyFill="1" applyBorder="1" applyAlignment="1" applyProtection="1">
      <alignment horizontal="right" vertical="center" wrapText="1"/>
      <protection locked="0"/>
    </xf>
    <xf numFmtId="0" fontId="38" fillId="15" borderId="49" xfId="0" applyFont="1" applyFill="1" applyBorder="1" applyAlignment="1" applyProtection="1">
      <alignment vertical="center"/>
      <protection locked="0"/>
    </xf>
    <xf numFmtId="4" fontId="40" fillId="15" borderId="184" xfId="6" applyNumberFormat="1" applyFont="1" applyFill="1" applyBorder="1" applyAlignment="1" applyProtection="1">
      <alignment horizontal="right" vertical="center" wrapText="1"/>
      <protection locked="0"/>
    </xf>
    <xf numFmtId="0" fontId="38" fillId="15" borderId="48" xfId="0" applyFont="1" applyFill="1" applyBorder="1" applyAlignment="1" applyProtection="1">
      <alignment vertical="center"/>
      <protection locked="0"/>
    </xf>
    <xf numFmtId="4" fontId="40" fillId="15" borderId="186" xfId="6" applyNumberFormat="1" applyFont="1" applyFill="1" applyBorder="1" applyAlignment="1" applyProtection="1">
      <alignment horizontal="right" vertical="center" wrapText="1"/>
      <protection locked="0"/>
    </xf>
    <xf numFmtId="0" fontId="38" fillId="15" borderId="186" xfId="0" applyFont="1" applyFill="1" applyBorder="1" applyAlignment="1" applyProtection="1">
      <alignment vertical="center"/>
      <protection locked="0"/>
    </xf>
    <xf numFmtId="4" fontId="40" fillId="15" borderId="134" xfId="6" applyNumberFormat="1" applyFont="1" applyFill="1" applyBorder="1" applyAlignment="1" applyProtection="1">
      <alignment horizontal="right" vertical="center" wrapText="1"/>
      <protection locked="0"/>
    </xf>
    <xf numFmtId="4" fontId="40" fillId="15" borderId="130" xfId="6" applyNumberFormat="1" applyFont="1" applyFill="1" applyBorder="1" applyAlignment="1" applyProtection="1">
      <alignment horizontal="right" vertical="center" wrapText="1"/>
      <protection locked="0"/>
    </xf>
    <xf numFmtId="4" fontId="40" fillId="15" borderId="157" xfId="6" applyNumberFormat="1" applyFont="1" applyFill="1" applyBorder="1" applyAlignment="1" applyProtection="1">
      <alignment horizontal="right" vertical="center" wrapText="1"/>
      <protection locked="0"/>
    </xf>
    <xf numFmtId="4" fontId="36" fillId="3" borderId="35" xfId="0" applyNumberFormat="1" applyFont="1" applyFill="1" applyBorder="1" applyAlignment="1" applyProtection="1">
      <alignment horizontal="center" vertical="center"/>
      <protection locked="0"/>
    </xf>
    <xf numFmtId="4" fontId="36" fillId="14" borderId="35" xfId="0" applyNumberFormat="1" applyFont="1" applyFill="1" applyBorder="1" applyAlignment="1" applyProtection="1">
      <alignment horizontal="right" vertical="center"/>
      <protection locked="0"/>
    </xf>
    <xf numFmtId="10" fontId="36" fillId="116" borderId="35" xfId="3" applyNumberFormat="1" applyFont="1" applyFill="1" applyBorder="1" applyAlignment="1" applyProtection="1">
      <alignment horizontal="center" vertical="center"/>
      <protection locked="0"/>
    </xf>
    <xf numFmtId="0" fontId="38" fillId="0" borderId="38" xfId="0" applyFont="1" applyBorder="1" applyAlignment="1" applyProtection="1">
      <alignment horizontal="center" vertical="top" wrapText="1"/>
      <protection locked="0"/>
    </xf>
    <xf numFmtId="0" fontId="38" fillId="6" borderId="35" xfId="0" applyFont="1" applyFill="1" applyBorder="1" applyAlignment="1" applyProtection="1">
      <alignment horizontal="center" vertical="top" wrapText="1"/>
      <protection locked="0"/>
    </xf>
    <xf numFmtId="2" fontId="38" fillId="0" borderId="0" xfId="0" applyNumberFormat="1" applyFont="1" applyAlignment="1" applyProtection="1">
      <alignment horizontal="center" vertical="center"/>
      <protection locked="0"/>
    </xf>
    <xf numFmtId="0" fontId="103" fillId="0" borderId="0" xfId="0" applyFont="1" applyAlignment="1" applyProtection="1">
      <alignment horizontal="center" vertical="center"/>
      <protection locked="0"/>
    </xf>
    <xf numFmtId="0" fontId="103" fillId="6" borderId="0" xfId="0" applyFont="1" applyFill="1" applyAlignment="1" applyProtection="1">
      <alignment vertical="center"/>
      <protection locked="0"/>
    </xf>
    <xf numFmtId="0" fontId="103" fillId="0" borderId="0" xfId="0" applyFont="1" applyAlignment="1" applyProtection="1">
      <alignment vertical="center"/>
      <protection locked="0"/>
    </xf>
    <xf numFmtId="0" fontId="36" fillId="0" borderId="35" xfId="0" applyFont="1" applyBorder="1" applyAlignment="1" applyProtection="1">
      <alignment horizontal="center" vertical="center" wrapText="1"/>
      <protection locked="0"/>
    </xf>
    <xf numFmtId="4" fontId="41" fillId="135" borderId="35" xfId="0" applyNumberFormat="1" applyFont="1" applyFill="1" applyBorder="1" applyAlignment="1" applyProtection="1">
      <alignment horizontal="center" vertical="top" wrapText="1"/>
      <protection locked="0"/>
    </xf>
    <xf numFmtId="0" fontId="36" fillId="0" borderId="35" xfId="0" applyFont="1" applyBorder="1" applyAlignment="1" applyProtection="1">
      <alignment horizontal="left" vertical="center" wrapText="1"/>
      <protection locked="0"/>
    </xf>
    <xf numFmtId="4" fontId="37" fillId="135" borderId="35" xfId="0" applyNumberFormat="1" applyFont="1" applyFill="1" applyBorder="1" applyAlignment="1" applyProtection="1">
      <alignment horizontal="center" vertical="center" wrapText="1"/>
      <protection locked="0"/>
    </xf>
    <xf numFmtId="4" fontId="37" fillId="98" borderId="35" xfId="0" applyNumberFormat="1" applyFont="1" applyFill="1" applyBorder="1" applyAlignment="1" applyProtection="1">
      <alignment horizontal="center" vertical="center" wrapText="1"/>
      <protection locked="0"/>
    </xf>
    <xf numFmtId="4" fontId="41" fillId="132" borderId="47" xfId="0" applyNumberFormat="1" applyFont="1" applyFill="1" applyBorder="1" applyAlignment="1" applyProtection="1">
      <alignment vertical="center" wrapText="1"/>
      <protection locked="0"/>
    </xf>
    <xf numFmtId="4" fontId="37" fillId="98" borderId="45" xfId="0" applyNumberFormat="1" applyFont="1" applyFill="1" applyBorder="1" applyAlignment="1" applyProtection="1">
      <alignment horizontal="center" vertical="center" wrapText="1"/>
      <protection locked="0"/>
    </xf>
    <xf numFmtId="4" fontId="37" fillId="98" borderId="46" xfId="0" applyNumberFormat="1" applyFont="1" applyFill="1" applyBorder="1" applyAlignment="1" applyProtection="1">
      <alignment horizontal="center" vertical="center" wrapText="1"/>
      <protection locked="0"/>
    </xf>
    <xf numFmtId="0" fontId="36" fillId="0" borderId="45" xfId="0" applyFont="1" applyBorder="1" applyAlignment="1" applyProtection="1">
      <alignment horizontal="left" vertical="center" wrapText="1"/>
      <protection locked="0"/>
    </xf>
    <xf numFmtId="4" fontId="37" fillId="135" borderId="45" xfId="0" applyNumberFormat="1" applyFont="1" applyFill="1" applyBorder="1" applyAlignment="1" applyProtection="1">
      <alignment horizontal="center" vertical="center" wrapText="1"/>
      <protection locked="0"/>
    </xf>
    <xf numFmtId="4" fontId="68" fillId="21" borderId="35" xfId="0" applyNumberFormat="1" applyFont="1" applyFill="1" applyBorder="1" applyAlignment="1" applyProtection="1">
      <alignment horizontal="center" vertical="center"/>
      <protection locked="0"/>
    </xf>
    <xf numFmtId="4" fontId="51" fillId="65" borderId="35" xfId="0" applyNumberFormat="1" applyFont="1" applyFill="1" applyBorder="1" applyAlignment="1" applyProtection="1">
      <alignment horizontal="center" vertical="center"/>
      <protection locked="0"/>
    </xf>
    <xf numFmtId="0" fontId="51" fillId="65" borderId="35" xfId="0" applyFont="1" applyFill="1" applyBorder="1" applyAlignment="1" applyProtection="1">
      <alignment horizontal="right" vertical="center" wrapText="1"/>
      <protection locked="0"/>
    </xf>
    <xf numFmtId="4" fontId="46" fillId="112" borderId="49" xfId="0" applyNumberFormat="1" applyFont="1" applyFill="1" applyBorder="1" applyAlignment="1" applyProtection="1">
      <alignment horizontal="center" vertical="center"/>
      <protection locked="0"/>
    </xf>
    <xf numFmtId="0" fontId="36" fillId="36" borderId="43" xfId="0" applyFont="1" applyFill="1" applyBorder="1" applyAlignment="1" applyProtection="1">
      <alignment horizontal="center" vertical="center"/>
      <protection locked="0"/>
    </xf>
    <xf numFmtId="0" fontId="36" fillId="36" borderId="48" xfId="0" applyFont="1" applyFill="1" applyBorder="1" applyAlignment="1" applyProtection="1">
      <alignment horizontal="center" vertical="center"/>
      <protection locked="0"/>
    </xf>
    <xf numFmtId="0" fontId="36" fillId="48" borderId="48" xfId="0" applyFont="1" applyFill="1" applyBorder="1" applyAlignment="1" applyProtection="1">
      <alignment vertical="center"/>
      <protection locked="0"/>
    </xf>
    <xf numFmtId="0" fontId="36" fillId="48" borderId="48" xfId="0" applyFont="1" applyFill="1" applyBorder="1" applyAlignment="1" applyProtection="1">
      <alignment horizontal="right" vertical="center" wrapText="1"/>
      <protection locked="0"/>
    </xf>
    <xf numFmtId="0" fontId="36" fillId="48" borderId="44" xfId="0" applyFont="1" applyFill="1" applyBorder="1" applyAlignment="1" applyProtection="1">
      <alignment horizontal="right" vertical="center" wrapText="1"/>
      <protection locked="0"/>
    </xf>
    <xf numFmtId="4" fontId="37" fillId="98" borderId="50" xfId="0" applyNumberFormat="1" applyFont="1" applyFill="1" applyBorder="1" applyAlignment="1" applyProtection="1">
      <alignment horizontal="center" vertical="center" wrapText="1"/>
      <protection locked="0"/>
    </xf>
    <xf numFmtId="4" fontId="46" fillId="112" borderId="38" xfId="0" applyNumberFormat="1" applyFont="1" applyFill="1" applyBorder="1" applyAlignment="1" applyProtection="1">
      <alignment horizontal="center" vertical="center"/>
      <protection locked="0"/>
    </xf>
    <xf numFmtId="4" fontId="51" fillId="65" borderId="38" xfId="0" applyNumberFormat="1" applyFont="1" applyFill="1" applyBorder="1" applyAlignment="1" applyProtection="1">
      <alignment horizontal="center" vertical="center"/>
      <protection locked="0"/>
    </xf>
    <xf numFmtId="10" fontId="15" fillId="36" borderId="55" xfId="0" applyNumberFormat="1" applyFont="1" applyFill="1" applyBorder="1" applyAlignment="1" applyProtection="1">
      <alignment vertical="center"/>
      <protection locked="0"/>
    </xf>
    <xf numFmtId="0" fontId="15" fillId="21" borderId="55" xfId="0" applyFont="1" applyFill="1" applyBorder="1" applyAlignment="1" applyProtection="1">
      <alignment horizontal="right" vertical="center"/>
      <protection locked="0"/>
    </xf>
    <xf numFmtId="10" fontId="38" fillId="27" borderId="35" xfId="3" applyNumberFormat="1" applyFont="1" applyFill="1" applyBorder="1" applyAlignment="1" applyProtection="1">
      <alignment horizontal="center" vertical="center"/>
      <protection locked="0"/>
    </xf>
    <xf numFmtId="0" fontId="36" fillId="3" borderId="35" xfId="0" applyFont="1" applyFill="1" applyBorder="1" applyAlignment="1">
      <alignment horizontal="center" vertical="center" wrapText="1"/>
    </xf>
    <xf numFmtId="0" fontId="36" fillId="21" borderId="35" xfId="0" applyFont="1" applyFill="1" applyBorder="1" applyAlignment="1">
      <alignment horizontal="center" vertical="top" wrapText="1"/>
    </xf>
    <xf numFmtId="0" fontId="36" fillId="8" borderId="35" xfId="0" applyFont="1" applyFill="1" applyBorder="1" applyAlignment="1">
      <alignment horizontal="justify" vertical="center" wrapText="1"/>
    </xf>
    <xf numFmtId="4" fontId="38" fillId="28" borderId="35" xfId="0" applyNumberFormat="1" applyFont="1" applyFill="1" applyBorder="1" applyAlignment="1">
      <alignment horizontal="center" vertical="center" wrapText="1"/>
    </xf>
    <xf numFmtId="4" fontId="36" fillId="32" borderId="35" xfId="0" applyNumberFormat="1" applyFont="1" applyFill="1" applyBorder="1" applyAlignment="1">
      <alignment horizontal="justify" vertical="center" wrapText="1"/>
    </xf>
    <xf numFmtId="0" fontId="36" fillId="6" borderId="35" xfId="0" applyFont="1" applyFill="1" applyBorder="1" applyAlignment="1">
      <alignment horizontal="justify" vertical="center" wrapText="1"/>
    </xf>
    <xf numFmtId="0" fontId="36" fillId="32" borderId="35" xfId="0" applyFont="1" applyFill="1" applyBorder="1" applyAlignment="1">
      <alignment horizontal="justify" vertical="center" wrapText="1"/>
    </xf>
    <xf numFmtId="0" fontId="36" fillId="40" borderId="35" xfId="0" applyFont="1" applyFill="1" applyBorder="1" applyAlignment="1">
      <alignment horizontal="justify" vertical="center" wrapText="1"/>
    </xf>
    <xf numFmtId="0" fontId="36" fillId="27" borderId="35" xfId="0" applyFont="1" applyFill="1" applyBorder="1" applyAlignment="1">
      <alignment horizontal="justify" vertical="center" wrapText="1"/>
    </xf>
    <xf numFmtId="2" fontId="38" fillId="27" borderId="35" xfId="0" applyNumberFormat="1" applyFont="1" applyFill="1" applyBorder="1" applyAlignment="1">
      <alignment horizontal="center" vertical="center" wrapText="1"/>
    </xf>
    <xf numFmtId="4" fontId="38" fillId="28" borderId="45" xfId="0" applyNumberFormat="1" applyFont="1" applyFill="1" applyBorder="1" applyAlignment="1">
      <alignment horizontal="center" vertical="center" wrapText="1"/>
    </xf>
    <xf numFmtId="4" fontId="41" fillId="41" borderId="35" xfId="0" applyNumberFormat="1" applyFont="1" applyFill="1" applyBorder="1" applyAlignment="1">
      <alignment horizontal="center" vertical="top" wrapText="1"/>
    </xf>
    <xf numFmtId="4" fontId="41" fillId="23" borderId="35" xfId="0" applyNumberFormat="1" applyFont="1" applyFill="1" applyBorder="1" applyAlignment="1">
      <alignment horizontal="center" vertical="center" wrapText="1"/>
    </xf>
    <xf numFmtId="1" fontId="41" fillId="27" borderId="35" xfId="0" applyNumberFormat="1" applyFont="1" applyFill="1" applyBorder="1" applyAlignment="1">
      <alignment horizontal="center" vertical="center" wrapText="1"/>
    </xf>
    <xf numFmtId="180" fontId="41" fillId="27" borderId="35" xfId="0" applyNumberFormat="1" applyFont="1" applyFill="1" applyBorder="1" applyAlignment="1">
      <alignment horizontal="center" vertical="center" wrapText="1"/>
    </xf>
    <xf numFmtId="4" fontId="41" fillId="132" borderId="38" xfId="0" applyNumberFormat="1" applyFont="1" applyFill="1" applyBorder="1" applyAlignment="1">
      <alignment horizontal="left" vertical="center" wrapText="1"/>
    </xf>
    <xf numFmtId="180" fontId="41" fillId="132" borderId="47" xfId="0" applyNumberFormat="1" applyFont="1" applyFill="1" applyBorder="1" applyAlignment="1">
      <alignment vertical="center" wrapText="1"/>
    </xf>
    <xf numFmtId="1" fontId="41" fillId="27" borderId="45" xfId="0" applyNumberFormat="1" applyFont="1" applyFill="1" applyBorder="1" applyAlignment="1">
      <alignment horizontal="center" vertical="center" wrapText="1"/>
    </xf>
    <xf numFmtId="180" fontId="41" fillId="27" borderId="45" xfId="0" applyNumberFormat="1" applyFont="1" applyFill="1" applyBorder="1" applyAlignment="1">
      <alignment horizontal="center" vertical="center" wrapText="1"/>
    </xf>
    <xf numFmtId="1" fontId="41" fillId="27" borderId="46" xfId="0" applyNumberFormat="1" applyFont="1" applyFill="1" applyBorder="1" applyAlignment="1">
      <alignment horizontal="center" vertical="center" wrapText="1"/>
    </xf>
    <xf numFmtId="180" fontId="41" fillId="27" borderId="46" xfId="0" applyNumberFormat="1" applyFont="1" applyFill="1" applyBorder="1" applyAlignment="1">
      <alignment horizontal="center" vertical="center" wrapText="1"/>
    </xf>
    <xf numFmtId="4" fontId="41" fillId="27" borderId="35" xfId="0" applyNumberFormat="1" applyFont="1" applyFill="1" applyBorder="1" applyAlignment="1">
      <alignment horizontal="center" vertical="center" wrapText="1"/>
    </xf>
    <xf numFmtId="4" fontId="41" fillId="132" borderId="39" xfId="0" applyNumberFormat="1" applyFont="1" applyFill="1" applyBorder="1" applyAlignment="1">
      <alignment vertical="center" wrapText="1"/>
    </xf>
    <xf numFmtId="4" fontId="41" fillId="27" borderId="45" xfId="0" applyNumberFormat="1" applyFont="1" applyFill="1" applyBorder="1" applyAlignment="1">
      <alignment horizontal="center" vertical="center" wrapText="1"/>
    </xf>
    <xf numFmtId="4" fontId="41" fillId="27" borderId="46" xfId="0" applyNumberFormat="1" applyFont="1" applyFill="1" applyBorder="1" applyAlignment="1">
      <alignment horizontal="center" vertical="center" wrapText="1"/>
    </xf>
    <xf numFmtId="4" fontId="46" fillId="112" borderId="41" xfId="0" applyNumberFormat="1" applyFont="1" applyFill="1" applyBorder="1" applyAlignment="1">
      <alignment horizontal="center" vertical="center"/>
    </xf>
    <xf numFmtId="3" fontId="36" fillId="3" borderId="35" xfId="0" applyNumberFormat="1" applyFont="1" applyFill="1" applyBorder="1" applyAlignment="1">
      <alignment horizontal="center" vertical="center" wrapText="1"/>
    </xf>
    <xf numFmtId="0" fontId="41" fillId="3" borderId="35" xfId="0" applyFont="1" applyFill="1" applyBorder="1" applyAlignment="1">
      <alignment horizontal="center" vertical="center" wrapText="1"/>
    </xf>
    <xf numFmtId="0" fontId="36" fillId="23" borderId="35" xfId="0" applyFont="1" applyFill="1" applyBorder="1" applyAlignment="1">
      <alignment horizontal="center" vertical="top" wrapText="1"/>
    </xf>
    <xf numFmtId="0" fontId="38" fillId="6" borderId="35" xfId="0" applyFont="1" applyFill="1" applyBorder="1" applyAlignment="1">
      <alignment horizontal="justify" vertical="center" wrapText="1"/>
    </xf>
    <xf numFmtId="0" fontId="38" fillId="32" borderId="35" xfId="0" applyFont="1" applyFill="1" applyBorder="1" applyAlignment="1">
      <alignment horizontal="justify" vertical="center" wrapText="1"/>
    </xf>
    <xf numFmtId="0" fontId="38" fillId="27" borderId="38" xfId="0" applyFont="1" applyFill="1" applyBorder="1" applyAlignment="1">
      <alignment horizontal="justify" vertical="center" wrapText="1"/>
    </xf>
    <xf numFmtId="4" fontId="41" fillId="23" borderId="35" xfId="0" applyNumberFormat="1" applyFont="1" applyFill="1" applyBorder="1" applyAlignment="1">
      <alignment horizontal="center" vertical="top" wrapText="1"/>
    </xf>
    <xf numFmtId="4" fontId="41" fillId="23" borderId="38" xfId="0" applyNumberFormat="1" applyFont="1" applyFill="1" applyBorder="1" applyAlignment="1">
      <alignment horizontal="center" vertical="top" wrapText="1"/>
    </xf>
    <xf numFmtId="4" fontId="36" fillId="23" borderId="38" xfId="0" applyNumberFormat="1" applyFont="1" applyFill="1" applyBorder="1" applyAlignment="1">
      <alignment horizontal="center" vertical="center" wrapText="1"/>
    </xf>
    <xf numFmtId="4" fontId="41" fillId="34" borderId="50" xfId="0" applyNumberFormat="1" applyFont="1" applyFill="1" applyBorder="1" applyAlignment="1">
      <alignment horizontal="center" vertical="center" wrapText="1"/>
    </xf>
    <xf numFmtId="4" fontId="36" fillId="95" borderId="46" xfId="0" applyNumberFormat="1" applyFont="1" applyFill="1" applyBorder="1" applyAlignment="1">
      <alignment horizontal="center" vertical="center"/>
    </xf>
    <xf numFmtId="4" fontId="46" fillId="112" borderId="44" xfId="0" applyNumberFormat="1" applyFont="1" applyFill="1" applyBorder="1" applyAlignment="1">
      <alignment horizontal="center" vertical="center"/>
    </xf>
    <xf numFmtId="4" fontId="41" fillId="65" borderId="44" xfId="0" applyNumberFormat="1" applyFont="1" applyFill="1" applyBorder="1" applyAlignment="1">
      <alignment horizontal="center" vertical="center"/>
    </xf>
    <xf numFmtId="4" fontId="38" fillId="0" borderId="35" xfId="0" applyNumberFormat="1" applyFont="1" applyBorder="1" applyAlignment="1">
      <alignment horizontal="right" vertical="center"/>
    </xf>
    <xf numFmtId="4" fontId="46" fillId="112" borderId="41" xfId="0" applyNumberFormat="1" applyFont="1" applyFill="1" applyBorder="1" applyAlignment="1">
      <alignment horizontal="center" vertical="center" wrapText="1"/>
    </xf>
    <xf numFmtId="10" fontId="15" fillId="99" borderId="35" xfId="0" applyNumberFormat="1" applyFont="1" applyFill="1" applyBorder="1" applyAlignment="1" applyProtection="1">
      <alignment horizontal="right" vertical="center"/>
      <protection locked="0"/>
    </xf>
    <xf numFmtId="10" fontId="15" fillId="99" borderId="35" xfId="0" applyNumberFormat="1" applyFont="1" applyFill="1" applyBorder="1" applyAlignment="1" applyProtection="1">
      <alignment horizontal="center" vertical="center"/>
      <protection locked="0"/>
    </xf>
    <xf numFmtId="0" fontId="15" fillId="99" borderId="84" xfId="0" applyFont="1" applyFill="1" applyBorder="1" applyAlignment="1" applyProtection="1">
      <alignment horizontal="right" vertical="center" indent="1"/>
      <protection locked="0"/>
    </xf>
    <xf numFmtId="10" fontId="15" fillId="36" borderId="84" xfId="3" applyNumberFormat="1" applyFont="1" applyFill="1" applyBorder="1" applyAlignment="1" applyProtection="1">
      <alignment horizontal="center" vertical="center"/>
      <protection locked="0"/>
    </xf>
    <xf numFmtId="0" fontId="16" fillId="0" borderId="0" xfId="0" applyFont="1" applyProtection="1">
      <protection locked="0"/>
    </xf>
    <xf numFmtId="0" fontId="16" fillId="0" borderId="55" xfId="0" applyFont="1" applyBorder="1" applyAlignment="1" applyProtection="1">
      <alignment horizontal="center" vertical="center" wrapText="1"/>
      <protection locked="0"/>
    </xf>
    <xf numFmtId="49" fontId="16" fillId="6" borderId="55" xfId="7" applyNumberFormat="1" applyFont="1" applyFill="1" applyBorder="1" applyAlignment="1" applyProtection="1">
      <alignment horizontal="center" vertical="center"/>
      <protection locked="0"/>
    </xf>
    <xf numFmtId="0" fontId="16" fillId="0" borderId="84" xfId="0" applyFont="1" applyBorder="1" applyAlignment="1" applyProtection="1">
      <alignment horizontal="center" vertical="center" wrapText="1"/>
      <protection locked="0"/>
    </xf>
    <xf numFmtId="0" fontId="16" fillId="0" borderId="35" xfId="0" applyFont="1" applyBorder="1" applyAlignment="1" applyProtection="1">
      <alignment horizontal="center" vertical="center" wrapText="1"/>
      <protection locked="0"/>
    </xf>
    <xf numFmtId="49" fontId="16" fillId="0" borderId="55" xfId="0" applyNumberFormat="1" applyFont="1" applyBorder="1" applyAlignment="1" applyProtection="1">
      <alignment horizontal="center" vertical="center"/>
      <protection locked="0"/>
    </xf>
    <xf numFmtId="49" fontId="16" fillId="0" borderId="55" xfId="0" applyNumberFormat="1" applyFont="1" applyBorder="1" applyAlignment="1" applyProtection="1">
      <alignment horizontal="center" vertical="center" wrapText="1"/>
      <protection locked="0"/>
    </xf>
    <xf numFmtId="0" fontId="16" fillId="6" borderId="73" xfId="7" applyFont="1" applyFill="1" applyBorder="1" applyAlignment="1" applyProtection="1">
      <alignment horizontal="center" vertical="center" wrapText="1"/>
      <protection locked="0"/>
    </xf>
    <xf numFmtId="4" fontId="15" fillId="103" borderId="35" xfId="2" applyNumberFormat="1" applyFont="1" applyFill="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locked="0"/>
    </xf>
    <xf numFmtId="49" fontId="16" fillId="6" borderId="46" xfId="7" applyNumberFormat="1" applyFont="1" applyFill="1" applyBorder="1" applyAlignment="1" applyProtection="1">
      <alignment horizontal="center" vertical="center"/>
      <protection locked="0"/>
    </xf>
    <xf numFmtId="49" fontId="16" fillId="6" borderId="35" xfId="7" applyNumberFormat="1" applyFont="1" applyFill="1" applyBorder="1" applyAlignment="1" applyProtection="1">
      <alignment horizontal="center" vertical="center"/>
      <protection locked="0"/>
    </xf>
    <xf numFmtId="0" fontId="16" fillId="6" borderId="35" xfId="7" applyFont="1" applyFill="1" applyBorder="1" applyAlignment="1" applyProtection="1">
      <alignment horizontal="center" vertical="center" wrapText="1"/>
      <protection locked="0"/>
    </xf>
    <xf numFmtId="4" fontId="15" fillId="103" borderId="35" xfId="2" applyNumberFormat="1" applyFont="1" applyFill="1" applyBorder="1" applyAlignment="1" applyProtection="1">
      <alignment horizontal="center" vertical="center"/>
      <protection locked="0"/>
    </xf>
    <xf numFmtId="0" fontId="16" fillId="0" borderId="38" xfId="0" applyFont="1" applyBorder="1" applyAlignment="1" applyProtection="1">
      <alignment horizontal="center" vertical="center" wrapText="1"/>
      <protection locked="0"/>
    </xf>
    <xf numFmtId="49" fontId="16" fillId="0" borderId="35" xfId="0" applyNumberFormat="1" applyFont="1" applyBorder="1" applyAlignment="1" applyProtection="1">
      <alignment horizontal="center" vertical="center"/>
      <protection locked="0"/>
    </xf>
    <xf numFmtId="49" fontId="16" fillId="6" borderId="35" xfId="7" applyNumberFormat="1" applyFont="1" applyFill="1" applyBorder="1" applyAlignment="1" applyProtection="1">
      <alignment horizontal="center" vertical="center" wrapText="1"/>
      <protection locked="0"/>
    </xf>
    <xf numFmtId="49" fontId="16" fillId="0" borderId="35" xfId="7" applyNumberFormat="1" applyFont="1" applyBorder="1" applyAlignment="1" applyProtection="1">
      <alignment horizontal="center" vertical="center"/>
      <protection locked="0"/>
    </xf>
    <xf numFmtId="0" fontId="16" fillId="0" borderId="5" xfId="0" applyFont="1" applyBorder="1" applyAlignment="1" applyProtection="1">
      <alignment horizontal="center" vertical="center" wrapText="1"/>
      <protection locked="0"/>
    </xf>
    <xf numFmtId="49" fontId="16" fillId="6" borderId="9" xfId="7" applyNumberFormat="1" applyFont="1" applyFill="1" applyBorder="1" applyAlignment="1" applyProtection="1">
      <alignment horizontal="center" vertical="center"/>
      <protection locked="0"/>
    </xf>
    <xf numFmtId="0" fontId="38" fillId="6" borderId="35" xfId="7" applyFont="1" applyFill="1" applyBorder="1" applyAlignment="1" applyProtection="1">
      <alignment horizontal="center" vertical="center"/>
      <protection locked="0"/>
    </xf>
    <xf numFmtId="0" fontId="36" fillId="6" borderId="35" xfId="0" applyFont="1" applyFill="1" applyBorder="1" applyAlignment="1" applyProtection="1">
      <alignment horizontal="center" vertical="center" wrapText="1"/>
      <protection locked="0"/>
    </xf>
    <xf numFmtId="0" fontId="38" fillId="6" borderId="35" xfId="7" applyNumberFormat="1" applyFont="1" applyFill="1" applyBorder="1" applyAlignment="1" applyProtection="1">
      <alignment horizontal="center" vertical="center"/>
      <protection locked="0"/>
    </xf>
    <xf numFmtId="0" fontId="65" fillId="0" borderId="35" xfId="0" applyFont="1" applyBorder="1" applyAlignment="1" applyProtection="1">
      <alignment horizontal="center" vertical="center"/>
      <protection locked="0"/>
    </xf>
    <xf numFmtId="0" fontId="38" fillId="6" borderId="35" xfId="0" applyFont="1" applyFill="1" applyBorder="1" applyAlignment="1" applyProtection="1">
      <alignment horizontal="center" vertical="center" wrapText="1"/>
      <protection locked="0"/>
    </xf>
    <xf numFmtId="0" fontId="38" fillId="6" borderId="35" xfId="7" applyFont="1" applyFill="1" applyBorder="1" applyAlignment="1" applyProtection="1">
      <alignment horizontal="center" vertical="center" wrapText="1"/>
      <protection locked="0"/>
    </xf>
    <xf numFmtId="0" fontId="38" fillId="0" borderId="35" xfId="0" applyFont="1" applyBorder="1" applyAlignment="1" applyProtection="1">
      <alignment horizontal="center" vertical="center" wrapText="1"/>
      <protection locked="0"/>
    </xf>
    <xf numFmtId="4" fontId="36" fillId="103" borderId="35" xfId="2" applyNumberFormat="1" applyFont="1" applyFill="1" applyBorder="1" applyAlignment="1" applyProtection="1">
      <alignment horizontal="center" vertical="center"/>
      <protection locked="0"/>
    </xf>
    <xf numFmtId="0" fontId="36" fillId="6" borderId="45" xfId="0" applyFont="1" applyFill="1" applyBorder="1" applyAlignment="1" applyProtection="1">
      <alignment horizontal="center" vertical="center" wrapText="1"/>
      <protection locked="0"/>
    </xf>
    <xf numFmtId="0" fontId="36" fillId="6" borderId="55" xfId="0" applyFont="1" applyFill="1" applyBorder="1" applyAlignment="1" applyProtection="1">
      <alignment horizontal="center" vertical="center" wrapText="1"/>
      <protection locked="0"/>
    </xf>
    <xf numFmtId="0" fontId="38" fillId="0" borderId="55" xfId="0" applyFont="1" applyBorder="1" applyAlignment="1" applyProtection="1">
      <alignment horizontal="center" vertical="center"/>
      <protection locked="0"/>
    </xf>
    <xf numFmtId="0" fontId="36" fillId="6" borderId="84" xfId="0" applyFont="1" applyFill="1" applyBorder="1" applyAlignment="1" applyProtection="1">
      <alignment horizontal="center" vertical="center" wrapText="1"/>
      <protection locked="0"/>
    </xf>
    <xf numFmtId="0" fontId="38" fillId="0" borderId="84" xfId="0" applyFont="1" applyBorder="1" applyAlignment="1" applyProtection="1">
      <alignment horizontal="center" vertical="center"/>
      <protection locked="0"/>
    </xf>
    <xf numFmtId="0" fontId="36" fillId="6" borderId="40" xfId="0" applyFont="1" applyFill="1" applyBorder="1" applyAlignment="1" applyProtection="1">
      <alignment horizontal="center" vertical="center" wrapText="1"/>
      <protection locked="0"/>
    </xf>
    <xf numFmtId="0" fontId="38" fillId="0" borderId="49" xfId="0" applyFont="1" applyBorder="1" applyAlignment="1" applyProtection="1">
      <alignment horizontal="center" vertical="center"/>
      <protection locked="0"/>
    </xf>
    <xf numFmtId="49" fontId="16" fillId="6" borderId="49" xfId="7" applyNumberFormat="1" applyFont="1" applyFill="1" applyBorder="1" applyAlignment="1" applyProtection="1">
      <alignment horizontal="center" vertical="center"/>
      <protection locked="0"/>
    </xf>
    <xf numFmtId="0" fontId="38" fillId="6" borderId="49" xfId="0" applyFont="1" applyFill="1" applyBorder="1" applyAlignment="1" applyProtection="1">
      <alignment horizontal="justify" vertical="center" wrapText="1"/>
      <protection locked="0"/>
    </xf>
    <xf numFmtId="0" fontId="38" fillId="6" borderId="49" xfId="7" applyFont="1" applyFill="1" applyBorder="1" applyAlignment="1" applyProtection="1">
      <alignment horizontal="center" vertical="top" wrapText="1"/>
      <protection locked="0"/>
    </xf>
    <xf numFmtId="4" fontId="36" fillId="29" borderId="49" xfId="2" applyNumberFormat="1" applyFont="1" applyFill="1" applyBorder="1" applyAlignment="1" applyProtection="1">
      <alignment horizontal="center" vertical="center"/>
      <protection locked="0"/>
    </xf>
    <xf numFmtId="0" fontId="38" fillId="27" borderId="49" xfId="7" applyFont="1" applyFill="1" applyBorder="1" applyAlignment="1" applyProtection="1">
      <alignment horizontal="center" vertical="top" wrapText="1"/>
      <protection locked="0"/>
    </xf>
    <xf numFmtId="0" fontId="38" fillId="36" borderId="49" xfId="0" applyFont="1" applyFill="1" applyBorder="1" applyAlignment="1" applyProtection="1">
      <alignment horizontal="center" vertical="center"/>
      <protection locked="0"/>
    </xf>
    <xf numFmtId="170" fontId="38" fillId="30" borderId="49" xfId="2" applyNumberFormat="1" applyFont="1" applyFill="1" applyBorder="1" applyAlignment="1" applyProtection="1">
      <alignment horizontal="center" vertical="center" wrapText="1"/>
      <protection locked="0"/>
    </xf>
    <xf numFmtId="170" fontId="38" fillId="36" borderId="49" xfId="2" applyNumberFormat="1" applyFont="1" applyFill="1" applyBorder="1" applyAlignment="1" applyProtection="1">
      <alignment horizontal="center" vertical="center" wrapText="1"/>
      <protection locked="0"/>
    </xf>
    <xf numFmtId="170" fontId="38" fillId="30" borderId="41" xfId="2" applyNumberFormat="1" applyFont="1" applyFill="1" applyBorder="1" applyAlignment="1" applyProtection="1">
      <alignment horizontal="center" vertical="center" wrapText="1"/>
      <protection locked="0"/>
    </xf>
    <xf numFmtId="4" fontId="16" fillId="0" borderId="0" xfId="0" applyNumberFormat="1" applyFont="1" applyProtection="1">
      <protection locked="0"/>
    </xf>
    <xf numFmtId="0" fontId="36" fillId="6" borderId="42" xfId="0" applyFont="1" applyFill="1" applyBorder="1" applyAlignment="1" applyProtection="1">
      <alignment horizontal="center" vertical="center" wrapText="1"/>
      <protection locked="0"/>
    </xf>
    <xf numFmtId="49" fontId="16" fillId="6" borderId="0" xfId="7" applyNumberFormat="1" applyFont="1" applyFill="1" applyBorder="1" applyAlignment="1" applyProtection="1">
      <alignment horizontal="center" vertical="center"/>
      <protection locked="0"/>
    </xf>
    <xf numFmtId="0" fontId="38" fillId="6" borderId="0" xfId="0" applyFont="1" applyFill="1" applyAlignment="1" applyProtection="1">
      <alignment horizontal="justify" vertical="center" wrapText="1"/>
      <protection locked="0"/>
    </xf>
    <xf numFmtId="0" fontId="38" fillId="6" borderId="0" xfId="7" applyFont="1" applyFill="1" applyBorder="1" applyAlignment="1" applyProtection="1">
      <alignment horizontal="center" vertical="top" wrapText="1"/>
      <protection locked="0"/>
    </xf>
    <xf numFmtId="4" fontId="36" fillId="29" borderId="0" xfId="2" applyNumberFormat="1" applyFont="1" applyFill="1" applyBorder="1" applyAlignment="1" applyProtection="1">
      <alignment horizontal="center" vertical="center"/>
      <protection locked="0"/>
    </xf>
    <xf numFmtId="0" fontId="38" fillId="27" borderId="0" xfId="7" applyFont="1" applyFill="1" applyBorder="1" applyAlignment="1" applyProtection="1">
      <alignment horizontal="center" vertical="top" wrapText="1"/>
      <protection locked="0"/>
    </xf>
    <xf numFmtId="170" fontId="38" fillId="30" borderId="0" xfId="2" applyNumberFormat="1" applyFont="1" applyFill="1" applyBorder="1" applyAlignment="1" applyProtection="1">
      <alignment horizontal="center" vertical="center" wrapText="1"/>
      <protection locked="0"/>
    </xf>
    <xf numFmtId="170" fontId="38" fillId="36" borderId="0" xfId="2" applyNumberFormat="1" applyFont="1" applyFill="1" applyBorder="1" applyAlignment="1" applyProtection="1">
      <alignment horizontal="center" vertical="center" wrapText="1"/>
      <protection locked="0"/>
    </xf>
    <xf numFmtId="170" fontId="38" fillId="30" borderId="36" xfId="2" applyNumberFormat="1" applyFont="1" applyFill="1" applyBorder="1" applyAlignment="1" applyProtection="1">
      <alignment horizontal="center" vertical="center" wrapText="1"/>
      <protection locked="0"/>
    </xf>
    <xf numFmtId="0" fontId="15" fillId="36" borderId="42" xfId="0" applyFont="1" applyFill="1" applyBorder="1" applyAlignment="1" applyProtection="1">
      <alignment horizontal="right" vertical="center"/>
      <protection locked="0"/>
    </xf>
    <xf numFmtId="0" fontId="15" fillId="36" borderId="0" xfId="0" applyFont="1" applyFill="1" applyAlignment="1" applyProtection="1">
      <alignment horizontal="right" vertical="center"/>
      <protection locked="0"/>
    </xf>
    <xf numFmtId="4" fontId="62" fillId="50" borderId="0" xfId="2" applyNumberFormat="1" applyFont="1" applyFill="1" applyBorder="1" applyAlignment="1" applyProtection="1">
      <alignment horizontal="center" vertical="center"/>
      <protection locked="0"/>
    </xf>
    <xf numFmtId="0" fontId="15" fillId="36" borderId="0" xfId="0" applyFont="1" applyFill="1" applyAlignment="1" applyProtection="1">
      <alignment horizontal="center" vertical="center"/>
      <protection locked="0"/>
    </xf>
    <xf numFmtId="0" fontId="16" fillId="36" borderId="0" xfId="0" applyFont="1" applyFill="1" applyProtection="1">
      <protection locked="0"/>
    </xf>
    <xf numFmtId="0" fontId="62" fillId="50" borderId="0" xfId="0" applyFont="1" applyFill="1" applyAlignment="1" applyProtection="1">
      <alignment horizontal="right" vertical="center"/>
      <protection locked="0"/>
    </xf>
    <xf numFmtId="0" fontId="62" fillId="50" borderId="0" xfId="0" applyFont="1" applyFill="1" applyAlignment="1" applyProtection="1">
      <alignment horizontal="center" vertical="center"/>
      <protection locked="0"/>
    </xf>
    <xf numFmtId="4" fontId="15" fillId="36" borderId="0" xfId="0" applyNumberFormat="1" applyFont="1" applyFill="1" applyAlignment="1" applyProtection="1">
      <alignment horizontal="center" vertical="center"/>
      <protection locked="0"/>
    </xf>
    <xf numFmtId="49" fontId="16" fillId="6" borderId="5" xfId="7" applyNumberFormat="1" applyFont="1" applyFill="1" applyBorder="1" applyAlignment="1" applyProtection="1">
      <alignment horizontal="center" vertical="center"/>
      <protection locked="0"/>
    </xf>
    <xf numFmtId="4" fontId="15" fillId="103" borderId="46" xfId="0" applyNumberFormat="1" applyFont="1" applyFill="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49" fontId="16" fillId="6" borderId="2" xfId="0" applyNumberFormat="1" applyFont="1" applyFill="1" applyBorder="1" applyAlignment="1" applyProtection="1">
      <alignment horizontal="center" vertical="center" wrapText="1"/>
      <protection locked="0"/>
    </xf>
    <xf numFmtId="4" fontId="15" fillId="103" borderId="35" xfId="0" applyNumberFormat="1"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49" fontId="16" fillId="6" borderId="1" xfId="0" applyNumberFormat="1" applyFont="1" applyFill="1" applyBorder="1" applyAlignment="1" applyProtection="1">
      <alignment horizontal="center" vertical="center" wrapText="1"/>
      <protection locked="0"/>
    </xf>
    <xf numFmtId="4" fontId="15" fillId="103" borderId="45" xfId="2" applyNumberFormat="1" applyFont="1" applyFill="1" applyBorder="1" applyAlignment="1" applyProtection="1">
      <alignment horizontal="center" vertical="center" wrapText="1"/>
      <protection locked="0"/>
    </xf>
    <xf numFmtId="0" fontId="38" fillId="0" borderId="2" xfId="0" applyFont="1" applyBorder="1" applyAlignment="1" applyProtection="1">
      <alignment horizontal="center" vertical="center"/>
      <protection locked="0"/>
    </xf>
    <xf numFmtId="0" fontId="38" fillId="0" borderId="2"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protection locked="0"/>
    </xf>
    <xf numFmtId="4" fontId="16" fillId="0" borderId="0" xfId="0" applyNumberFormat="1" applyFont="1" applyAlignment="1" applyProtection="1">
      <alignment horizontal="center" vertical="center"/>
      <protection locked="0"/>
    </xf>
    <xf numFmtId="0" fontId="15" fillId="0" borderId="43" xfId="0" applyFont="1" applyBorder="1" applyAlignment="1" applyProtection="1">
      <alignment horizontal="right" vertical="center"/>
      <protection locked="0"/>
    </xf>
    <xf numFmtId="0" fontId="15" fillId="0" borderId="48" xfId="0" applyFont="1" applyBorder="1" applyAlignment="1" applyProtection="1">
      <alignment horizontal="right" vertical="center"/>
      <protection locked="0"/>
    </xf>
    <xf numFmtId="0" fontId="15" fillId="36" borderId="47" xfId="0" applyFont="1" applyFill="1" applyBorder="1" applyAlignment="1" applyProtection="1">
      <alignment horizontal="right" vertical="center"/>
      <protection locked="0"/>
    </xf>
    <xf numFmtId="10" fontId="16" fillId="99" borderId="35" xfId="0" applyNumberFormat="1" applyFont="1" applyFill="1" applyBorder="1" applyAlignment="1" applyProtection="1">
      <alignment horizontal="right" vertical="center"/>
      <protection locked="0"/>
    </xf>
    <xf numFmtId="10" fontId="16" fillId="99" borderId="35" xfId="0" applyNumberFormat="1" applyFont="1" applyFill="1" applyBorder="1" applyAlignment="1" applyProtection="1">
      <alignment horizontal="center" vertical="center"/>
      <protection locked="0"/>
    </xf>
    <xf numFmtId="0" fontId="16" fillId="122" borderId="74" xfId="0" applyFont="1" applyFill="1" applyBorder="1" applyAlignment="1" applyProtection="1">
      <alignment horizontal="right" vertical="center" indent="1"/>
      <protection locked="0"/>
    </xf>
    <xf numFmtId="10" fontId="15" fillId="36" borderId="73" xfId="3" applyNumberFormat="1" applyFont="1" applyFill="1" applyBorder="1" applyAlignment="1" applyProtection="1">
      <alignment horizontal="center" vertical="center"/>
      <protection locked="0"/>
    </xf>
    <xf numFmtId="10" fontId="15" fillId="36" borderId="141" xfId="0" applyNumberFormat="1" applyFont="1" applyFill="1" applyBorder="1" applyAlignment="1" applyProtection="1">
      <alignment horizontal="center" vertical="center"/>
      <protection locked="0"/>
    </xf>
    <xf numFmtId="0" fontId="8" fillId="0" borderId="0" xfId="0" applyFont="1" applyProtection="1">
      <protection locked="0"/>
    </xf>
    <xf numFmtId="0" fontId="59" fillId="0" borderId="0" xfId="10" applyFont="1" applyAlignment="1" applyProtection="1">
      <alignment horizontal="justify" vertical="center" wrapText="1"/>
      <protection locked="0"/>
    </xf>
    <xf numFmtId="0" fontId="16" fillId="0" borderId="0" xfId="0" applyFont="1" applyAlignment="1" applyProtection="1">
      <alignment horizontal="right" indent="1"/>
      <protection locked="0"/>
    </xf>
    <xf numFmtId="0" fontId="16" fillId="0" borderId="0" xfId="0" applyFont="1" applyAlignment="1" applyProtection="1">
      <alignment horizontal="center" vertical="center"/>
      <protection locked="0"/>
    </xf>
    <xf numFmtId="0" fontId="16" fillId="0" borderId="0" xfId="0" applyFont="1" applyAlignment="1" applyProtection="1">
      <alignment horizontal="center"/>
      <protection locked="0"/>
    </xf>
    <xf numFmtId="0" fontId="16" fillId="0" borderId="0" xfId="0" applyFont="1" applyAlignment="1" applyProtection="1">
      <alignment horizontal="left" indent="1"/>
      <protection locked="0"/>
    </xf>
    <xf numFmtId="4" fontId="15" fillId="0" borderId="0" xfId="0" applyNumberFormat="1" applyFont="1" applyAlignment="1" applyProtection="1">
      <alignment horizontal="center" vertical="center"/>
      <protection locked="0"/>
    </xf>
    <xf numFmtId="0" fontId="16" fillId="0" borderId="73" xfId="0" applyFont="1" applyBorder="1" applyAlignment="1" applyProtection="1">
      <alignment horizontal="center" vertical="center" wrapText="1"/>
      <protection locked="0"/>
    </xf>
    <xf numFmtId="0" fontId="16" fillId="6" borderId="137" xfId="7" applyFont="1" applyFill="1" applyBorder="1" applyAlignment="1" applyProtection="1">
      <alignment horizontal="center" vertical="center" wrapText="1"/>
      <protection locked="0"/>
    </xf>
    <xf numFmtId="0" fontId="16" fillId="6" borderId="38" xfId="7" applyFont="1" applyFill="1" applyBorder="1" applyAlignment="1" applyProtection="1">
      <alignment horizontal="center" vertical="center" wrapText="1"/>
      <protection locked="0"/>
    </xf>
    <xf numFmtId="0" fontId="38" fillId="6" borderId="73" xfId="7" applyFont="1" applyFill="1" applyBorder="1" applyAlignment="1" applyProtection="1">
      <alignment horizontal="center" vertical="top" wrapText="1"/>
      <protection locked="0"/>
    </xf>
    <xf numFmtId="0" fontId="38" fillId="6" borderId="137" xfId="7" applyFont="1" applyFill="1" applyBorder="1" applyAlignment="1" applyProtection="1">
      <alignment horizontal="center" vertical="top" wrapText="1"/>
      <protection locked="0"/>
    </xf>
    <xf numFmtId="0" fontId="16" fillId="6" borderId="131" xfId="7" applyFont="1" applyFill="1" applyBorder="1" applyAlignment="1" applyProtection="1">
      <alignment horizontal="center" vertical="center" wrapText="1"/>
      <protection locked="0"/>
    </xf>
    <xf numFmtId="49" fontId="16" fillId="6" borderId="73" xfId="7" applyNumberFormat="1" applyFont="1" applyFill="1" applyBorder="1" applyAlignment="1" applyProtection="1">
      <alignment horizontal="center" vertical="center" wrapText="1"/>
      <protection locked="0"/>
    </xf>
    <xf numFmtId="0" fontId="16" fillId="6" borderId="43" xfId="7" applyFont="1" applyFill="1" applyBorder="1" applyAlignment="1" applyProtection="1">
      <alignment horizontal="center" vertical="center" wrapText="1"/>
      <protection locked="0"/>
    </xf>
    <xf numFmtId="4" fontId="15" fillId="103" borderId="132" xfId="2" applyNumberFormat="1" applyFont="1" applyFill="1" applyBorder="1" applyAlignment="1" applyProtection="1">
      <alignment horizontal="center" vertical="center"/>
      <protection locked="0"/>
    </xf>
    <xf numFmtId="4" fontId="15" fillId="103" borderId="39" xfId="2" applyNumberFormat="1" applyFont="1" applyFill="1" applyBorder="1" applyAlignment="1" applyProtection="1">
      <alignment horizontal="center" vertical="center" wrapText="1"/>
      <protection locked="0"/>
    </xf>
    <xf numFmtId="4" fontId="15" fillId="103" borderId="128" xfId="2" applyNumberFormat="1" applyFont="1" applyFill="1" applyBorder="1" applyAlignment="1" applyProtection="1">
      <alignment horizontal="center" vertical="center"/>
      <protection locked="0"/>
    </xf>
    <xf numFmtId="4" fontId="15" fillId="103" borderId="74" xfId="2" applyNumberFormat="1" applyFont="1" applyFill="1" applyBorder="1" applyAlignment="1" applyProtection="1">
      <alignment horizontal="center" vertical="center"/>
      <protection locked="0"/>
    </xf>
    <xf numFmtId="4" fontId="15" fillId="103" borderId="76" xfId="2" applyNumberFormat="1" applyFont="1" applyFill="1" applyBorder="1" applyAlignment="1" applyProtection="1">
      <alignment horizontal="center" vertical="center"/>
      <protection locked="0"/>
    </xf>
    <xf numFmtId="4" fontId="15" fillId="103" borderId="44" xfId="2" applyNumberFormat="1" applyFont="1" applyFill="1" applyBorder="1" applyAlignment="1" applyProtection="1">
      <alignment horizontal="center" vertical="center"/>
      <protection locked="0"/>
    </xf>
    <xf numFmtId="4" fontId="15" fillId="103" borderId="39" xfId="2" applyNumberFormat="1" applyFont="1" applyFill="1" applyBorder="1" applyAlignment="1" applyProtection="1">
      <alignment horizontal="center" vertical="center"/>
      <protection locked="0"/>
    </xf>
    <xf numFmtId="0" fontId="16" fillId="6" borderId="8" xfId="7" applyFont="1" applyFill="1" applyBorder="1" applyAlignment="1" applyProtection="1">
      <alignment horizontal="center" vertical="center"/>
      <protection locked="0"/>
    </xf>
    <xf numFmtId="0" fontId="16" fillId="6" borderId="15" xfId="7" applyFont="1" applyFill="1" applyBorder="1" applyAlignment="1" applyProtection="1">
      <alignment horizontal="center" vertical="center"/>
      <protection locked="0"/>
    </xf>
    <xf numFmtId="0" fontId="38" fillId="6" borderId="8" xfId="0" applyFont="1" applyFill="1" applyBorder="1" applyAlignment="1" applyProtection="1">
      <alignment horizontal="center" vertical="center" wrapText="1"/>
      <protection locked="0"/>
    </xf>
    <xf numFmtId="0" fontId="38" fillId="6" borderId="15" xfId="0" applyFont="1" applyFill="1" applyBorder="1" applyAlignment="1" applyProtection="1">
      <alignment horizontal="center" vertical="center" wrapText="1"/>
      <protection locked="0"/>
    </xf>
    <xf numFmtId="0" fontId="16" fillId="6" borderId="35" xfId="7" applyFont="1" applyFill="1" applyBorder="1" applyAlignment="1" applyProtection="1">
      <alignment horizontal="center" vertical="center"/>
      <protection locked="0"/>
    </xf>
    <xf numFmtId="0" fontId="16" fillId="6" borderId="9" xfId="7" applyFont="1" applyFill="1" applyBorder="1" applyAlignment="1" applyProtection="1">
      <alignment horizontal="center" vertical="center" wrapText="1"/>
      <protection locked="0"/>
    </xf>
    <xf numFmtId="49" fontId="16" fillId="6" borderId="38" xfId="7" applyNumberFormat="1" applyFont="1" applyFill="1" applyBorder="1" applyAlignment="1" applyProtection="1">
      <alignment horizontal="center" vertical="center" wrapText="1"/>
      <protection locked="0"/>
    </xf>
    <xf numFmtId="0" fontId="38" fillId="6" borderId="38" xfId="7" applyFont="1" applyFill="1" applyBorder="1" applyAlignment="1" applyProtection="1">
      <alignment horizontal="center" vertical="center"/>
      <protection locked="0"/>
    </xf>
    <xf numFmtId="0" fontId="38" fillId="6" borderId="38" xfId="0" applyFont="1" applyFill="1" applyBorder="1" applyAlignment="1" applyProtection="1">
      <alignment horizontal="center" vertical="center" wrapText="1"/>
      <protection locked="0"/>
    </xf>
    <xf numFmtId="0" fontId="38" fillId="6" borderId="38" xfId="7" applyFont="1" applyFill="1" applyBorder="1" applyAlignment="1" applyProtection="1">
      <alignment horizontal="center" vertical="center" wrapText="1"/>
      <protection locked="0"/>
    </xf>
    <xf numFmtId="0" fontId="38" fillId="6" borderId="40" xfId="7" applyFont="1" applyFill="1" applyBorder="1" applyAlignment="1" applyProtection="1">
      <alignment horizontal="center" vertical="top" wrapText="1"/>
      <protection locked="0"/>
    </xf>
    <xf numFmtId="4" fontId="15" fillId="103" borderId="47" xfId="2" applyNumberFormat="1" applyFont="1" applyFill="1" applyBorder="1" applyAlignment="1" applyProtection="1">
      <alignment horizontal="center" vertical="center"/>
      <protection locked="0"/>
    </xf>
    <xf numFmtId="4" fontId="36" fillId="100" borderId="39" xfId="2" applyNumberFormat="1" applyFont="1" applyFill="1" applyBorder="1" applyAlignment="1" applyProtection="1">
      <alignment horizontal="center" vertical="center"/>
      <protection locked="0"/>
    </xf>
    <xf numFmtId="4" fontId="36" fillId="103" borderId="39" xfId="2" applyNumberFormat="1" applyFont="1" applyFill="1" applyBorder="1" applyAlignment="1" applyProtection="1">
      <alignment horizontal="center" vertical="center"/>
      <protection locked="0"/>
    </xf>
    <xf numFmtId="4" fontId="36" fillId="103" borderId="41" xfId="2" applyNumberFormat="1" applyFont="1" applyFill="1" applyBorder="1" applyAlignment="1" applyProtection="1">
      <alignment horizontal="center" vertical="center"/>
      <protection locked="0"/>
    </xf>
    <xf numFmtId="4" fontId="36" fillId="103" borderId="274" xfId="2" applyNumberFormat="1" applyFont="1" applyFill="1" applyBorder="1" applyAlignment="1" applyProtection="1">
      <alignment horizontal="center" vertical="center"/>
      <protection locked="0"/>
    </xf>
    <xf numFmtId="4" fontId="36" fillId="103" borderId="259" xfId="2" applyNumberFormat="1" applyFont="1" applyFill="1" applyBorder="1" applyAlignment="1" applyProtection="1">
      <alignment horizontal="center" vertical="center"/>
      <protection locked="0"/>
    </xf>
    <xf numFmtId="0" fontId="38" fillId="6" borderId="35" xfId="7" applyFont="1" applyFill="1" applyBorder="1" applyAlignment="1" applyProtection="1">
      <alignment horizontal="center" vertical="top" wrapText="1"/>
      <protection locked="0"/>
    </xf>
    <xf numFmtId="49" fontId="16" fillId="6" borderId="55" xfId="7" applyNumberFormat="1" applyFont="1" applyFill="1" applyBorder="1" applyAlignment="1" applyProtection="1">
      <alignment horizontal="center" vertical="center"/>
    </xf>
    <xf numFmtId="49" fontId="16" fillId="0" borderId="55" xfId="0" applyNumberFormat="1" applyFont="1" applyBorder="1" applyAlignment="1">
      <alignment horizontal="justify" vertical="center"/>
    </xf>
    <xf numFmtId="0" fontId="16" fillId="0" borderId="55" xfId="0" applyFont="1" applyBorder="1" applyAlignment="1">
      <alignment horizontal="justify" vertical="center" wrapText="1"/>
    </xf>
    <xf numFmtId="49" fontId="16" fillId="0" borderId="73" xfId="0" applyNumberFormat="1" applyFont="1" applyBorder="1" applyAlignment="1">
      <alignment horizontal="justify" vertical="center"/>
    </xf>
    <xf numFmtId="0" fontId="16" fillId="0" borderId="55" xfId="0" applyFont="1" applyBorder="1" applyAlignment="1">
      <alignment horizontal="justify" vertical="center"/>
    </xf>
    <xf numFmtId="49" fontId="16" fillId="6" borderId="46" xfId="7" applyNumberFormat="1" applyFont="1" applyFill="1" applyBorder="1" applyAlignment="1" applyProtection="1">
      <alignment horizontal="center" vertical="center"/>
    </xf>
    <xf numFmtId="0" fontId="16" fillId="0" borderId="46" xfId="0" applyFont="1" applyBorder="1" applyAlignment="1">
      <alignment horizontal="justify" vertical="center"/>
    </xf>
    <xf numFmtId="49" fontId="16" fillId="6" borderId="35" xfId="7" applyNumberFormat="1" applyFont="1" applyFill="1" applyBorder="1" applyAlignment="1" applyProtection="1">
      <alignment horizontal="center" vertical="center"/>
    </xf>
    <xf numFmtId="0" fontId="16" fillId="0" borderId="35" xfId="0" applyFont="1" applyBorder="1" applyAlignment="1">
      <alignment horizontal="justify" vertical="center"/>
    </xf>
    <xf numFmtId="0" fontId="16" fillId="0" borderId="35" xfId="0" applyFont="1" applyBorder="1" applyAlignment="1">
      <alignment horizontal="justify" vertical="center" wrapText="1"/>
    </xf>
    <xf numFmtId="49" fontId="38" fillId="6" borderId="35" xfId="0" applyNumberFormat="1" applyFont="1" applyFill="1" applyBorder="1" applyAlignment="1">
      <alignment horizontal="justify" vertical="center"/>
    </xf>
    <xf numFmtId="0" fontId="38" fillId="0" borderId="35" xfId="0" applyFont="1" applyBorder="1" applyAlignment="1">
      <alignment horizontal="justify" vertical="center" wrapText="1"/>
    </xf>
    <xf numFmtId="0" fontId="38" fillId="0" borderId="35" xfId="0" applyFont="1" applyBorder="1" applyAlignment="1">
      <alignment horizontal="justify" vertical="center"/>
    </xf>
    <xf numFmtId="0" fontId="38" fillId="6" borderId="35" xfId="0" applyFont="1" applyFill="1" applyBorder="1" applyAlignment="1">
      <alignment horizontal="justify" vertical="center"/>
    </xf>
    <xf numFmtId="0" fontId="48" fillId="6" borderId="35" xfId="0" applyFont="1" applyFill="1" applyBorder="1" applyAlignment="1">
      <alignment horizontal="justify" vertical="center"/>
    </xf>
    <xf numFmtId="0" fontId="38" fillId="6" borderId="45" xfId="0" applyFont="1" applyFill="1" applyBorder="1" applyAlignment="1">
      <alignment horizontal="justify" vertical="center" wrapText="1"/>
    </xf>
    <xf numFmtId="0" fontId="38" fillId="6" borderId="55" xfId="0" applyFont="1" applyFill="1" applyBorder="1" applyAlignment="1">
      <alignment horizontal="justify" vertical="center" wrapText="1"/>
    </xf>
    <xf numFmtId="49" fontId="16" fillId="6" borderId="45" xfId="7" applyNumberFormat="1" applyFont="1" applyFill="1" applyBorder="1" applyAlignment="1" applyProtection="1">
      <alignment horizontal="center" vertical="center"/>
    </xf>
    <xf numFmtId="0" fontId="38" fillId="6" borderId="84" xfId="0" applyFont="1" applyFill="1" applyBorder="1" applyAlignment="1">
      <alignment horizontal="justify" vertical="center" wrapText="1"/>
    </xf>
    <xf numFmtId="1" fontId="16" fillId="53" borderId="45" xfId="0" applyNumberFormat="1" applyFont="1" applyFill="1" applyBorder="1" applyAlignment="1">
      <alignment horizontal="center" vertical="center" wrapText="1"/>
    </xf>
    <xf numFmtId="0" fontId="15" fillId="78" borderId="55" xfId="0" applyFont="1" applyFill="1" applyBorder="1" applyAlignment="1">
      <alignment horizontal="center" vertical="top" wrapText="1"/>
    </xf>
    <xf numFmtId="0" fontId="15" fillId="23" borderId="55" xfId="0" applyFont="1" applyFill="1" applyBorder="1" applyAlignment="1">
      <alignment horizontal="center" vertical="top" wrapText="1"/>
    </xf>
    <xf numFmtId="0" fontId="15" fillId="27" borderId="55" xfId="0" applyFont="1" applyFill="1" applyBorder="1" applyAlignment="1">
      <alignment horizontal="center" vertical="top" wrapText="1"/>
    </xf>
    <xf numFmtId="1" fontId="16" fillId="53" borderId="50" xfId="0" applyNumberFormat="1" applyFont="1" applyFill="1" applyBorder="1" applyAlignment="1">
      <alignment horizontal="center" vertical="center" wrapText="1"/>
    </xf>
    <xf numFmtId="0" fontId="15" fillId="120" borderId="55" xfId="0" applyFont="1" applyFill="1" applyBorder="1" applyAlignment="1">
      <alignment horizontal="center" vertical="top" wrapText="1"/>
    </xf>
    <xf numFmtId="4" fontId="60" fillId="23" borderId="73" xfId="0" applyNumberFormat="1" applyFont="1" applyFill="1" applyBorder="1" applyAlignment="1">
      <alignment horizontal="center" vertical="center" wrapText="1"/>
    </xf>
    <xf numFmtId="0" fontId="15" fillId="97" borderId="74" xfId="0" applyFont="1" applyFill="1" applyBorder="1" applyAlignment="1">
      <alignment horizontal="center" vertical="top" wrapText="1"/>
    </xf>
    <xf numFmtId="4" fontId="15" fillId="30" borderId="55" xfId="0" applyNumberFormat="1" applyFont="1" applyFill="1" applyBorder="1" applyAlignment="1">
      <alignment horizontal="center" vertical="top" wrapText="1"/>
    </xf>
    <xf numFmtId="1" fontId="16" fillId="9" borderId="55" xfId="0" applyNumberFormat="1" applyFont="1" applyFill="1" applyBorder="1" applyAlignment="1">
      <alignment horizontal="center" vertical="center" wrapText="1"/>
    </xf>
    <xf numFmtId="0" fontId="16" fillId="9" borderId="55" xfId="0" applyFont="1" applyFill="1" applyBorder="1" applyAlignment="1">
      <alignment horizontal="center" vertical="center" wrapText="1"/>
    </xf>
    <xf numFmtId="0" fontId="16" fillId="0" borderId="55" xfId="0" applyFont="1" applyBorder="1" applyAlignment="1">
      <alignment horizontal="center" vertical="center" wrapText="1"/>
    </xf>
    <xf numFmtId="0" fontId="16" fillId="30" borderId="55" xfId="0" applyFont="1" applyFill="1" applyBorder="1" applyAlignment="1">
      <alignment horizontal="center" vertical="center" wrapText="1"/>
    </xf>
    <xf numFmtId="0" fontId="16" fillId="9" borderId="55" xfId="0" applyFont="1" applyFill="1" applyBorder="1" applyAlignment="1">
      <alignment horizontal="center" vertical="center"/>
    </xf>
    <xf numFmtId="0" fontId="16" fillId="78" borderId="55" xfId="0" applyFont="1" applyFill="1" applyBorder="1" applyAlignment="1">
      <alignment horizontal="center" vertical="center" wrapText="1"/>
    </xf>
    <xf numFmtId="1" fontId="16" fillId="6" borderId="55" xfId="0" applyNumberFormat="1" applyFont="1" applyFill="1" applyBorder="1" applyAlignment="1">
      <alignment horizontal="center" vertical="center" wrapText="1"/>
    </xf>
    <xf numFmtId="1" fontId="15" fillId="121" borderId="55" xfId="0" applyNumberFormat="1" applyFont="1" applyFill="1" applyBorder="1" applyAlignment="1">
      <alignment horizontal="center" vertical="center" wrapText="1"/>
    </xf>
    <xf numFmtId="4" fontId="16" fillId="36" borderId="73" xfId="2" applyNumberFormat="1" applyFont="1" applyFill="1" applyBorder="1" applyAlignment="1" applyProtection="1">
      <alignment horizontal="center" vertical="center"/>
    </xf>
    <xf numFmtId="0" fontId="16" fillId="97" borderId="74" xfId="0" applyFont="1" applyFill="1" applyBorder="1" applyAlignment="1">
      <alignment horizontal="center" vertical="center" wrapText="1"/>
    </xf>
    <xf numFmtId="4" fontId="16" fillId="30" borderId="55" xfId="0" applyNumberFormat="1" applyFont="1" applyFill="1" applyBorder="1" applyAlignment="1">
      <alignment horizontal="center" vertical="center" wrapText="1"/>
    </xf>
    <xf numFmtId="1" fontId="16" fillId="9" borderId="84" xfId="0" applyNumberFormat="1" applyFont="1" applyFill="1" applyBorder="1" applyAlignment="1">
      <alignment horizontal="center" vertical="center" wrapText="1"/>
    </xf>
    <xf numFmtId="0" fontId="16" fillId="9" borderId="84" xfId="0" applyFont="1" applyFill="1" applyBorder="1" applyAlignment="1">
      <alignment horizontal="center" vertical="center" wrapText="1"/>
    </xf>
    <xf numFmtId="0" fontId="16" fillId="0" borderId="84" xfId="0" applyFont="1" applyBorder="1" applyAlignment="1">
      <alignment horizontal="center" vertical="center" wrapText="1"/>
    </xf>
    <xf numFmtId="0" fontId="16" fillId="30" borderId="84" xfId="0" applyFont="1" applyFill="1" applyBorder="1" applyAlignment="1">
      <alignment horizontal="center" vertical="center" wrapText="1"/>
    </xf>
    <xf numFmtId="0" fontId="16" fillId="9" borderId="84" xfId="0" applyFont="1" applyFill="1" applyBorder="1" applyAlignment="1">
      <alignment horizontal="center" vertical="center"/>
    </xf>
    <xf numFmtId="0" fontId="16" fillId="78" borderId="84" xfId="0" applyFont="1" applyFill="1" applyBorder="1" applyAlignment="1">
      <alignment horizontal="center" vertical="center" wrapText="1"/>
    </xf>
    <xf numFmtId="0" fontId="61" fillId="0" borderId="84" xfId="0" applyFont="1" applyBorder="1" applyAlignment="1">
      <alignment horizontal="center" vertical="center" wrapText="1"/>
    </xf>
    <xf numFmtId="1" fontId="16" fillId="6" borderId="84" xfId="0" applyNumberFormat="1" applyFont="1" applyFill="1" applyBorder="1" applyAlignment="1">
      <alignment horizontal="center" vertical="center" wrapText="1"/>
    </xf>
    <xf numFmtId="1" fontId="15" fillId="121" borderId="84" xfId="0" applyNumberFormat="1" applyFont="1" applyFill="1" applyBorder="1" applyAlignment="1">
      <alignment horizontal="center" vertical="center" wrapText="1"/>
    </xf>
    <xf numFmtId="0" fontId="16" fillId="97" borderId="239" xfId="0" applyFont="1" applyFill="1" applyBorder="1" applyAlignment="1">
      <alignment horizontal="center" vertical="center" wrapText="1"/>
    </xf>
    <xf numFmtId="4" fontId="16" fillId="30" borderId="169" xfId="0" applyNumberFormat="1" applyFont="1" applyFill="1" applyBorder="1" applyAlignment="1">
      <alignment horizontal="center" vertical="center" wrapText="1"/>
    </xf>
    <xf numFmtId="1" fontId="16" fillId="9" borderId="35" xfId="0" applyNumberFormat="1" applyFont="1" applyFill="1" applyBorder="1" applyAlignment="1">
      <alignment horizontal="center" vertical="center" wrapText="1"/>
    </xf>
    <xf numFmtId="0" fontId="16" fillId="9" borderId="35" xfId="0" applyFont="1" applyFill="1" applyBorder="1" applyAlignment="1">
      <alignment horizontal="center" vertical="center" wrapText="1"/>
    </xf>
    <xf numFmtId="0" fontId="16" fillId="0" borderId="35" xfId="0" applyFont="1" applyBorder="1" applyAlignment="1">
      <alignment horizontal="center" vertical="center" wrapText="1"/>
    </xf>
    <xf numFmtId="0" fontId="16" fillId="30" borderId="35" xfId="0" applyFont="1" applyFill="1" applyBorder="1" applyAlignment="1">
      <alignment horizontal="center" vertical="center" wrapText="1"/>
    </xf>
    <xf numFmtId="0" fontId="16" fillId="9" borderId="35" xfId="0" applyFont="1" applyFill="1" applyBorder="1" applyAlignment="1">
      <alignment horizontal="center" vertical="center"/>
    </xf>
    <xf numFmtId="0" fontId="16" fillId="78" borderId="35" xfId="0" applyFont="1" applyFill="1" applyBorder="1" applyAlignment="1">
      <alignment horizontal="center" vertical="center" wrapText="1"/>
    </xf>
    <xf numFmtId="1" fontId="16" fillId="6" borderId="35" xfId="0" applyNumberFormat="1" applyFont="1" applyFill="1" applyBorder="1" applyAlignment="1">
      <alignment horizontal="center" vertical="center" wrapText="1"/>
    </xf>
    <xf numFmtId="1" fontId="15" fillId="121" borderId="35" xfId="0" applyNumberFormat="1" applyFont="1" applyFill="1" applyBorder="1" applyAlignment="1">
      <alignment horizontal="center" vertical="center" wrapText="1"/>
    </xf>
    <xf numFmtId="4" fontId="16" fillId="36" borderId="76" xfId="2" applyNumberFormat="1" applyFont="1" applyFill="1" applyBorder="1" applyAlignment="1" applyProtection="1">
      <alignment horizontal="center" vertical="center"/>
    </xf>
    <xf numFmtId="1" fontId="16" fillId="53" borderId="42" xfId="0" applyNumberFormat="1" applyFont="1" applyFill="1" applyBorder="1" applyAlignment="1">
      <alignment horizontal="center" vertical="center" wrapText="1"/>
    </xf>
    <xf numFmtId="1" fontId="16" fillId="132" borderId="0" xfId="0" applyNumberFormat="1" applyFont="1" applyFill="1" applyAlignment="1">
      <alignment horizontal="center" vertical="center" wrapText="1"/>
    </xf>
    <xf numFmtId="0" fontId="16" fillId="132" borderId="0" xfId="0" applyFont="1" applyFill="1" applyAlignment="1">
      <alignment horizontal="center" vertical="center" wrapText="1"/>
    </xf>
    <xf numFmtId="0" fontId="16" fillId="9" borderId="85" xfId="0" applyFont="1" applyFill="1" applyBorder="1" applyAlignment="1">
      <alignment horizontal="center" vertical="center"/>
    </xf>
    <xf numFmtId="1" fontId="16" fillId="6" borderId="85" xfId="0" applyNumberFormat="1" applyFont="1" applyFill="1" applyBorder="1" applyAlignment="1">
      <alignment horizontal="center" vertical="center" wrapText="1"/>
    </xf>
    <xf numFmtId="0" fontId="16" fillId="9" borderId="224" xfId="0" applyFont="1" applyFill="1" applyBorder="1" applyAlignment="1">
      <alignment horizontal="center" vertical="center" wrapText="1"/>
    </xf>
    <xf numFmtId="0" fontId="16" fillId="9" borderId="75" xfId="0" applyFont="1" applyFill="1" applyBorder="1" applyAlignment="1">
      <alignment horizontal="center" vertical="center" wrapText="1"/>
    </xf>
    <xf numFmtId="1" fontId="15" fillId="121" borderId="75" xfId="0" applyNumberFormat="1" applyFont="1" applyFill="1" applyBorder="1" applyAlignment="1">
      <alignment horizontal="center" vertical="center" wrapText="1"/>
    </xf>
    <xf numFmtId="0" fontId="16" fillId="9" borderId="132" xfId="0" applyFont="1" applyFill="1" applyBorder="1" applyAlignment="1">
      <alignment horizontal="center" vertical="center"/>
    </xf>
    <xf numFmtId="1" fontId="16" fillId="6" borderId="132" xfId="0" applyNumberFormat="1" applyFont="1" applyFill="1" applyBorder="1" applyAlignment="1">
      <alignment horizontal="center" vertical="center" wrapText="1"/>
    </xf>
    <xf numFmtId="0" fontId="16" fillId="9" borderId="133" xfId="0" applyFont="1" applyFill="1" applyBorder="1" applyAlignment="1">
      <alignment horizontal="center" vertical="center" wrapText="1"/>
    </xf>
    <xf numFmtId="1" fontId="61" fillId="6" borderId="35" xfId="0" applyNumberFormat="1" applyFont="1" applyFill="1" applyBorder="1" applyAlignment="1">
      <alignment horizontal="center" vertical="center" wrapText="1"/>
    </xf>
    <xf numFmtId="1" fontId="15" fillId="121" borderId="74" xfId="0" applyNumberFormat="1" applyFont="1" applyFill="1" applyBorder="1" applyAlignment="1">
      <alignment horizontal="center" vertical="center" wrapText="1"/>
    </xf>
    <xf numFmtId="1" fontId="16" fillId="9" borderId="170" xfId="0" applyNumberFormat="1" applyFont="1" applyFill="1" applyBorder="1" applyAlignment="1">
      <alignment horizontal="center" vertical="center" wrapText="1"/>
    </xf>
    <xf numFmtId="0" fontId="16" fillId="9" borderId="170" xfId="0" applyFont="1" applyFill="1" applyBorder="1" applyAlignment="1">
      <alignment horizontal="center" vertical="center" wrapText="1"/>
    </xf>
    <xf numFmtId="0" fontId="16" fillId="0" borderId="231" xfId="0" applyFont="1" applyBorder="1" applyAlignment="1">
      <alignment horizontal="center" vertical="center" wrapText="1"/>
    </xf>
    <xf numFmtId="0" fontId="16" fillId="30" borderId="224" xfId="0" applyFont="1" applyFill="1" applyBorder="1" applyAlignment="1">
      <alignment horizontal="center" vertical="center" wrapText="1"/>
    </xf>
    <xf numFmtId="0" fontId="16" fillId="9" borderId="170" xfId="0" applyFont="1" applyFill="1" applyBorder="1" applyAlignment="1">
      <alignment horizontal="center" vertical="center"/>
    </xf>
    <xf numFmtId="0" fontId="16" fillId="78" borderId="170" xfId="0" applyFont="1" applyFill="1" applyBorder="1" applyAlignment="1">
      <alignment horizontal="center" vertical="center" wrapText="1"/>
    </xf>
    <xf numFmtId="0" fontId="16" fillId="0" borderId="75" xfId="0" applyFont="1" applyBorder="1" applyAlignment="1">
      <alignment horizontal="center" vertical="center" wrapText="1"/>
    </xf>
    <xf numFmtId="1" fontId="61" fillId="6" borderId="75" xfId="0" applyNumberFormat="1" applyFont="1" applyFill="1" applyBorder="1" applyAlignment="1">
      <alignment horizontal="center" vertical="center" wrapText="1"/>
    </xf>
    <xf numFmtId="0" fontId="16" fillId="9" borderId="129" xfId="0" applyFont="1" applyFill="1" applyBorder="1" applyAlignment="1">
      <alignment horizontal="center" vertical="center" wrapText="1"/>
    </xf>
    <xf numFmtId="0" fontId="16" fillId="97" borderId="193" xfId="0" applyFont="1" applyFill="1" applyBorder="1" applyAlignment="1">
      <alignment horizontal="center" vertical="center" wrapText="1"/>
    </xf>
    <xf numFmtId="4" fontId="16" fillId="30" borderId="170" xfId="0" applyNumberFormat="1" applyFont="1" applyFill="1" applyBorder="1" applyAlignment="1">
      <alignment horizontal="center" vertical="center" wrapText="1"/>
    </xf>
    <xf numFmtId="1" fontId="16" fillId="9" borderId="141" xfId="0" applyNumberFormat="1" applyFont="1" applyFill="1" applyBorder="1" applyAlignment="1">
      <alignment horizontal="center" vertical="center" wrapText="1"/>
    </xf>
    <xf numFmtId="0" fontId="16" fillId="0" borderId="74" xfId="0" applyFont="1" applyBorder="1" applyAlignment="1">
      <alignment horizontal="center" vertical="center" wrapText="1"/>
    </xf>
    <xf numFmtId="1" fontId="61" fillId="6" borderId="55" xfId="0" applyNumberFormat="1" applyFont="1" applyFill="1" applyBorder="1" applyAlignment="1">
      <alignment horizontal="center" vertical="center" wrapText="1"/>
    </xf>
    <xf numFmtId="0" fontId="16" fillId="9" borderId="73" xfId="0" applyFont="1" applyFill="1" applyBorder="1" applyAlignment="1">
      <alignment horizontal="center" vertical="center" wrapText="1"/>
    </xf>
    <xf numFmtId="1" fontId="16" fillId="9" borderId="187" xfId="0" applyNumberFormat="1" applyFont="1" applyFill="1" applyBorder="1" applyAlignment="1">
      <alignment horizontal="center" vertical="center" wrapText="1"/>
    </xf>
    <xf numFmtId="0" fontId="16" fillId="9" borderId="187" xfId="0" applyFont="1" applyFill="1" applyBorder="1" applyAlignment="1">
      <alignment horizontal="center" vertical="center" wrapText="1"/>
    </xf>
    <xf numFmtId="0" fontId="16" fillId="9" borderId="232" xfId="0" applyFont="1" applyFill="1" applyBorder="1" applyAlignment="1">
      <alignment horizontal="center" vertical="center" wrapText="1"/>
    </xf>
    <xf numFmtId="0" fontId="16" fillId="30" borderId="233" xfId="0" applyFont="1" applyFill="1" applyBorder="1" applyAlignment="1">
      <alignment horizontal="center" vertical="center" wrapText="1"/>
    </xf>
    <xf numFmtId="0" fontId="16" fillId="97" borderId="191" xfId="0" applyFont="1" applyFill="1" applyBorder="1" applyAlignment="1">
      <alignment horizontal="center" vertical="center" wrapText="1"/>
    </xf>
    <xf numFmtId="4" fontId="16" fillId="30" borderId="171" xfId="0" applyNumberFormat="1" applyFont="1" applyFill="1" applyBorder="1" applyAlignment="1">
      <alignment horizontal="center" vertical="center" wrapText="1"/>
    </xf>
    <xf numFmtId="0" fontId="16" fillId="97" borderId="237" xfId="0" applyFont="1" applyFill="1" applyBorder="1" applyAlignment="1">
      <alignment horizontal="center" vertical="center" wrapText="1"/>
    </xf>
    <xf numFmtId="1" fontId="16" fillId="9" borderId="46" xfId="0" applyNumberFormat="1" applyFont="1" applyFill="1" applyBorder="1" applyAlignment="1">
      <alignment horizontal="center" vertical="center" wrapText="1"/>
    </xf>
    <xf numFmtId="0" fontId="16" fillId="9" borderId="46" xfId="0" applyFont="1" applyFill="1" applyBorder="1" applyAlignment="1">
      <alignment horizontal="center" vertical="center" wrapText="1"/>
    </xf>
    <xf numFmtId="0" fontId="16" fillId="0" borderId="46" xfId="0" applyFont="1" applyBorder="1" applyAlignment="1">
      <alignment horizontal="center" vertical="center" wrapText="1"/>
    </xf>
    <xf numFmtId="0" fontId="16" fillId="30" borderId="46" xfId="0" applyFont="1" applyFill="1" applyBorder="1" applyAlignment="1">
      <alignment horizontal="center" vertical="center" wrapText="1"/>
    </xf>
    <xf numFmtId="0" fontId="16" fillId="9" borderId="46" xfId="0" applyFont="1" applyFill="1" applyBorder="1" applyAlignment="1">
      <alignment horizontal="center" vertical="center"/>
    </xf>
    <xf numFmtId="0" fontId="16" fillId="78" borderId="46" xfId="0" applyFont="1" applyFill="1" applyBorder="1" applyAlignment="1">
      <alignment horizontal="center" vertical="center" wrapText="1"/>
    </xf>
    <xf numFmtId="1" fontId="16" fillId="6" borderId="46" xfId="0" applyNumberFormat="1" applyFont="1" applyFill="1" applyBorder="1" applyAlignment="1">
      <alignment horizontal="center" vertical="center" wrapText="1"/>
    </xf>
    <xf numFmtId="1" fontId="15" fillId="121" borderId="46" xfId="0" applyNumberFormat="1" applyFont="1" applyFill="1" applyBorder="1" applyAlignment="1">
      <alignment horizontal="center" vertical="center" wrapText="1"/>
    </xf>
    <xf numFmtId="4" fontId="16" fillId="36" borderId="43" xfId="2" applyNumberFormat="1" applyFont="1" applyFill="1" applyBorder="1" applyAlignment="1" applyProtection="1">
      <alignment horizontal="center" vertical="center"/>
    </xf>
    <xf numFmtId="0" fontId="16" fillId="97" borderId="46" xfId="0" applyFont="1" applyFill="1" applyBorder="1" applyAlignment="1">
      <alignment horizontal="center" vertical="center" wrapText="1"/>
    </xf>
    <xf numFmtId="4" fontId="16" fillId="30" borderId="46" xfId="0" applyNumberFormat="1" applyFont="1" applyFill="1" applyBorder="1" applyAlignment="1">
      <alignment horizontal="center" vertical="center" wrapText="1"/>
    </xf>
    <xf numFmtId="1" fontId="61" fillId="9" borderId="38" xfId="0" applyNumberFormat="1" applyFont="1" applyFill="1" applyBorder="1" applyAlignment="1">
      <alignment horizontal="center" vertical="center" wrapText="1"/>
    </xf>
    <xf numFmtId="0" fontId="16" fillId="0" borderId="39" xfId="0" applyFont="1" applyBorder="1" applyAlignment="1">
      <alignment horizontal="center" vertical="center" wrapText="1"/>
    </xf>
    <xf numFmtId="0" fontId="16" fillId="0" borderId="38" xfId="0" applyFont="1" applyBorder="1" applyAlignment="1">
      <alignment horizontal="center" vertical="center" wrapText="1"/>
    </xf>
    <xf numFmtId="0" fontId="16" fillId="9" borderId="47" xfId="0" applyFont="1" applyFill="1" applyBorder="1" applyAlignment="1">
      <alignment horizontal="center" vertical="center"/>
    </xf>
    <xf numFmtId="4" fontId="16" fillId="36" borderId="38" xfId="2" applyNumberFormat="1" applyFont="1" applyFill="1" applyBorder="1" applyAlignment="1" applyProtection="1">
      <alignment horizontal="center" vertical="center"/>
    </xf>
    <xf numFmtId="0" fontId="16" fillId="9" borderId="0" xfId="0" applyFont="1" applyFill="1" applyAlignment="1">
      <alignment horizontal="center" vertical="center" wrapText="1"/>
    </xf>
    <xf numFmtId="1" fontId="15" fillId="121" borderId="39" xfId="0" applyNumberFormat="1" applyFont="1" applyFill="1" applyBorder="1" applyAlignment="1">
      <alignment horizontal="center" vertical="center" wrapText="1"/>
    </xf>
    <xf numFmtId="0" fontId="16" fillId="9" borderId="38" xfId="0" applyFont="1" applyFill="1" applyBorder="1" applyAlignment="1">
      <alignment horizontal="center" vertical="center" wrapText="1"/>
    </xf>
    <xf numFmtId="0" fontId="16" fillId="30" borderId="39" xfId="0" applyFont="1" applyFill="1" applyBorder="1" applyAlignment="1">
      <alignment horizontal="center" vertical="center" wrapText="1"/>
    </xf>
    <xf numFmtId="0" fontId="16" fillId="97" borderId="35" xfId="0" applyFont="1" applyFill="1" applyBorder="1" applyAlignment="1">
      <alignment horizontal="center" vertical="center" wrapText="1"/>
    </xf>
    <xf numFmtId="4" fontId="16" fillId="30" borderId="35" xfId="0" applyNumberFormat="1" applyFont="1" applyFill="1" applyBorder="1" applyAlignment="1">
      <alignment horizontal="center" vertical="center" wrapText="1"/>
    </xf>
    <xf numFmtId="0" fontId="16" fillId="9" borderId="41" xfId="0" applyFont="1" applyFill="1" applyBorder="1" applyAlignment="1">
      <alignment horizontal="center" vertical="center" wrapText="1"/>
    </xf>
    <xf numFmtId="0" fontId="16" fillId="30" borderId="47" xfId="0" applyFont="1" applyFill="1" applyBorder="1" applyAlignment="1">
      <alignment horizontal="center" vertical="center" wrapText="1"/>
    </xf>
    <xf numFmtId="0" fontId="16" fillId="78" borderId="47" xfId="0" applyFont="1" applyFill="1" applyBorder="1" applyAlignment="1">
      <alignment horizontal="center" vertical="center" wrapText="1"/>
    </xf>
    <xf numFmtId="1" fontId="16" fillId="6" borderId="39" xfId="0" applyNumberFormat="1" applyFont="1" applyFill="1" applyBorder="1" applyAlignment="1">
      <alignment horizontal="center" vertical="center" wrapText="1"/>
    </xf>
    <xf numFmtId="0" fontId="16" fillId="78" borderId="39" xfId="0" applyFont="1" applyFill="1" applyBorder="1" applyAlignment="1">
      <alignment horizontal="center" vertical="center" wrapText="1"/>
    </xf>
    <xf numFmtId="1" fontId="16" fillId="6" borderId="38" xfId="0" applyNumberFormat="1" applyFont="1" applyFill="1" applyBorder="1" applyAlignment="1">
      <alignment horizontal="center" vertical="center" wrapText="1"/>
    </xf>
    <xf numFmtId="0" fontId="16" fillId="9" borderId="49" xfId="0" applyFont="1" applyFill="1" applyBorder="1" applyAlignment="1">
      <alignment horizontal="center" vertical="center" wrapText="1"/>
    </xf>
    <xf numFmtId="0" fontId="16" fillId="9" borderId="45" xfId="0" applyFont="1" applyFill="1" applyBorder="1" applyAlignment="1">
      <alignment horizontal="center" vertical="center"/>
    </xf>
    <xf numFmtId="1" fontId="16" fillId="9" borderId="45" xfId="0" applyNumberFormat="1" applyFont="1" applyFill="1" applyBorder="1" applyAlignment="1">
      <alignment horizontal="center" vertical="center" wrapText="1"/>
    </xf>
    <xf numFmtId="0" fontId="16" fillId="9" borderId="45" xfId="0" applyFont="1" applyFill="1" applyBorder="1" applyAlignment="1">
      <alignment horizontal="center" vertical="center" wrapText="1"/>
    </xf>
    <xf numFmtId="0" fontId="16" fillId="9" borderId="40" xfId="0" applyFont="1" applyFill="1" applyBorder="1" applyAlignment="1">
      <alignment horizontal="center" vertical="center" wrapText="1"/>
    </xf>
    <xf numFmtId="0" fontId="16" fillId="30" borderId="49" xfId="0" applyFont="1" applyFill="1" applyBorder="1" applyAlignment="1">
      <alignment horizontal="center" vertical="center" wrapText="1"/>
    </xf>
    <xf numFmtId="0" fontId="16" fillId="78" borderId="41" xfId="0" applyFont="1" applyFill="1" applyBorder="1" applyAlignment="1">
      <alignment horizontal="center" vertical="center" wrapText="1"/>
    </xf>
    <xf numFmtId="0" fontId="16" fillId="0" borderId="45" xfId="0" applyFont="1" applyBorder="1" applyAlignment="1">
      <alignment horizontal="center" vertical="center" wrapText="1"/>
    </xf>
    <xf numFmtId="1" fontId="16" fillId="6" borderId="45" xfId="0" applyNumberFormat="1" applyFont="1" applyFill="1" applyBorder="1" applyAlignment="1">
      <alignment horizontal="center" vertical="center" wrapText="1"/>
    </xf>
    <xf numFmtId="0" fontId="16" fillId="9" borderId="38" xfId="0" applyFont="1" applyFill="1" applyBorder="1" applyAlignment="1">
      <alignment horizontal="center" vertical="center"/>
    </xf>
    <xf numFmtId="0" fontId="16" fillId="9" borderId="48" xfId="0" applyFont="1" applyFill="1" applyBorder="1" applyAlignment="1">
      <alignment horizontal="center" vertical="center"/>
    </xf>
    <xf numFmtId="0" fontId="16" fillId="0" borderId="44" xfId="0" applyFont="1" applyBorder="1" applyAlignment="1">
      <alignment horizontal="center" vertical="center" wrapText="1"/>
    </xf>
    <xf numFmtId="0" fontId="16" fillId="9" borderId="47" xfId="0" applyFont="1" applyFill="1" applyBorder="1" applyAlignment="1">
      <alignment horizontal="center" vertical="center" wrapText="1"/>
    </xf>
    <xf numFmtId="0" fontId="16" fillId="9" borderId="39" xfId="0" applyFont="1" applyFill="1" applyBorder="1" applyAlignment="1">
      <alignment horizontal="center" vertical="center" wrapText="1"/>
    </xf>
    <xf numFmtId="1" fontId="61" fillId="9" borderId="35" xfId="0" applyNumberFormat="1" applyFont="1" applyFill="1" applyBorder="1" applyAlignment="1">
      <alignment horizontal="center" vertical="center" wrapText="1"/>
    </xf>
    <xf numFmtId="1" fontId="16" fillId="132" borderId="38" xfId="0" applyNumberFormat="1" applyFont="1" applyFill="1" applyBorder="1" applyAlignment="1">
      <alignment horizontal="center" vertical="center" wrapText="1"/>
    </xf>
    <xf numFmtId="1" fontId="16" fillId="132" borderId="47" xfId="0" applyNumberFormat="1" applyFont="1" applyFill="1" applyBorder="1" applyAlignment="1">
      <alignment horizontal="center" vertical="center" wrapText="1"/>
    </xf>
    <xf numFmtId="1" fontId="16" fillId="132" borderId="39" xfId="0" applyNumberFormat="1" applyFont="1" applyFill="1" applyBorder="1" applyAlignment="1">
      <alignment horizontal="center" vertical="center" wrapText="1"/>
    </xf>
    <xf numFmtId="1" fontId="16" fillId="132" borderId="75" xfId="0" applyNumberFormat="1" applyFont="1" applyFill="1" applyBorder="1" applyAlignment="1">
      <alignment horizontal="center" vertical="center" wrapText="1"/>
    </xf>
    <xf numFmtId="1" fontId="61" fillId="9" borderId="39" xfId="0" applyNumberFormat="1" applyFont="1" applyFill="1" applyBorder="1" applyAlignment="1">
      <alignment horizontal="center" vertical="center" wrapText="1"/>
    </xf>
    <xf numFmtId="0" fontId="16" fillId="30" borderId="44" xfId="0" applyFont="1" applyFill="1" applyBorder="1" applyAlignment="1">
      <alignment horizontal="center" vertical="center" wrapText="1"/>
    </xf>
    <xf numFmtId="1" fontId="61" fillId="9" borderId="47" xfId="0" applyNumberFormat="1" applyFont="1" applyFill="1" applyBorder="1" applyAlignment="1">
      <alignment horizontal="center" vertical="center" wrapText="1"/>
    </xf>
    <xf numFmtId="0" fontId="16" fillId="9" borderId="49" xfId="0" applyFont="1" applyFill="1" applyBorder="1" applyAlignment="1">
      <alignment horizontal="center" vertical="center"/>
    </xf>
    <xf numFmtId="0" fontId="16" fillId="78" borderId="38" xfId="0" applyFont="1" applyFill="1" applyBorder="1" applyAlignment="1">
      <alignment horizontal="center" vertical="center" wrapText="1"/>
    </xf>
    <xf numFmtId="0" fontId="16" fillId="0" borderId="43" xfId="0" applyFont="1" applyBorder="1" applyAlignment="1">
      <alignment horizontal="center" vertical="center" wrapText="1"/>
    </xf>
    <xf numFmtId="1" fontId="16" fillId="9" borderId="47" xfId="0" applyNumberFormat="1" applyFont="1" applyFill="1" applyBorder="1" applyAlignment="1">
      <alignment horizontal="center" vertical="center" wrapText="1"/>
    </xf>
    <xf numFmtId="1" fontId="16" fillId="6" borderId="47" xfId="0" applyNumberFormat="1" applyFont="1" applyFill="1" applyBorder="1" applyAlignment="1">
      <alignment horizontal="center" vertical="center" wrapText="1"/>
    </xf>
    <xf numFmtId="1" fontId="38" fillId="9" borderId="39" xfId="7" applyNumberFormat="1" applyFont="1" applyFill="1" applyBorder="1" applyAlignment="1" applyProtection="1">
      <alignment horizontal="center" vertical="center"/>
    </xf>
    <xf numFmtId="1" fontId="38" fillId="9" borderId="35" xfId="7" applyNumberFormat="1" applyFont="1" applyFill="1" applyBorder="1" applyAlignment="1" applyProtection="1">
      <alignment horizontal="center" vertical="center"/>
    </xf>
    <xf numFmtId="1" fontId="38" fillId="6" borderId="38" xfId="7" applyNumberFormat="1" applyFont="1" applyFill="1" applyBorder="1" applyAlignment="1" applyProtection="1">
      <alignment horizontal="center" vertical="center"/>
    </xf>
    <xf numFmtId="1" fontId="38" fillId="9" borderId="47" xfId="7" applyNumberFormat="1" applyFont="1" applyFill="1" applyBorder="1" applyAlignment="1" applyProtection="1">
      <alignment horizontal="center" vertical="center"/>
    </xf>
    <xf numFmtId="1" fontId="38" fillId="6" borderId="39" xfId="7" applyNumberFormat="1" applyFont="1" applyFill="1" applyBorder="1" applyAlignment="1" applyProtection="1">
      <alignment horizontal="center" vertical="center"/>
    </xf>
    <xf numFmtId="1" fontId="38" fillId="6" borderId="35" xfId="0" applyNumberFormat="1" applyFont="1" applyFill="1" applyBorder="1" applyAlignment="1">
      <alignment horizontal="center" vertical="center" wrapText="1"/>
    </xf>
    <xf numFmtId="1" fontId="38" fillId="9" borderId="38" xfId="0" applyNumberFormat="1" applyFont="1" applyFill="1" applyBorder="1" applyAlignment="1">
      <alignment horizontal="center" vertical="center" wrapText="1"/>
    </xf>
    <xf numFmtId="1" fontId="36" fillId="106" borderId="39" xfId="0" applyNumberFormat="1" applyFont="1" applyFill="1" applyBorder="1" applyAlignment="1">
      <alignment horizontal="center" vertical="center" wrapText="1"/>
    </xf>
    <xf numFmtId="4" fontId="38" fillId="6" borderId="38" xfId="2" applyNumberFormat="1" applyFont="1" applyFill="1" applyBorder="1" applyAlignment="1" applyProtection="1">
      <alignment horizontal="center" vertical="center"/>
    </xf>
    <xf numFmtId="1" fontId="38" fillId="97" borderId="35" xfId="0" applyNumberFormat="1" applyFont="1" applyFill="1" applyBorder="1" applyAlignment="1">
      <alignment horizontal="center" vertical="center" wrapText="1"/>
    </xf>
    <xf numFmtId="4" fontId="38" fillId="6" borderId="35" xfId="2" applyNumberFormat="1" applyFont="1" applyFill="1" applyBorder="1" applyAlignment="1" applyProtection="1">
      <alignment horizontal="center" vertical="center"/>
    </xf>
    <xf numFmtId="0" fontId="38" fillId="9" borderId="35" xfId="7" applyNumberFormat="1" applyFont="1" applyFill="1" applyBorder="1" applyAlignment="1" applyProtection="1">
      <alignment horizontal="center" vertical="center"/>
    </xf>
    <xf numFmtId="1" fontId="38" fillId="0" borderId="35" xfId="0" applyNumberFormat="1" applyFont="1" applyBorder="1" applyAlignment="1">
      <alignment horizontal="center" vertical="center" wrapText="1"/>
    </xf>
    <xf numFmtId="1" fontId="38" fillId="107" borderId="35" xfId="0" applyNumberFormat="1" applyFont="1" applyFill="1" applyBorder="1" applyAlignment="1">
      <alignment horizontal="center" vertical="center" wrapText="1"/>
    </xf>
    <xf numFmtId="0" fontId="38" fillId="6" borderId="35" xfId="7" applyNumberFormat="1" applyFont="1" applyFill="1" applyBorder="1" applyAlignment="1" applyProtection="1">
      <alignment horizontal="center" vertical="center"/>
    </xf>
    <xf numFmtId="1" fontId="38" fillId="9" borderId="38" xfId="0" applyNumberFormat="1" applyFont="1" applyFill="1" applyBorder="1" applyAlignment="1">
      <alignment horizontal="center" vertical="center"/>
    </xf>
    <xf numFmtId="1" fontId="38" fillId="9" borderId="39" xfId="0" applyNumberFormat="1" applyFont="1" applyFill="1" applyBorder="1" applyAlignment="1">
      <alignment horizontal="center" vertical="center" wrapText="1"/>
    </xf>
    <xf numFmtId="1" fontId="36" fillId="106" borderId="35" xfId="0" applyNumberFormat="1" applyFont="1" applyFill="1" applyBorder="1" applyAlignment="1">
      <alignment horizontal="center" vertical="center" wrapText="1"/>
    </xf>
    <xf numFmtId="1" fontId="38" fillId="6" borderId="35" xfId="7" applyNumberFormat="1" applyFont="1" applyFill="1" applyBorder="1" applyAlignment="1" applyProtection="1">
      <alignment horizontal="center" vertical="center"/>
    </xf>
    <xf numFmtId="1" fontId="38" fillId="26" borderId="35" xfId="7" applyNumberFormat="1" applyFont="1" applyFill="1" applyBorder="1" applyAlignment="1" applyProtection="1">
      <alignment horizontal="center" vertical="center"/>
    </xf>
    <xf numFmtId="0" fontId="38" fillId="6" borderId="39" xfId="7" applyNumberFormat="1" applyFont="1" applyFill="1" applyBorder="1" applyAlignment="1" applyProtection="1">
      <alignment horizontal="center" vertical="center"/>
    </xf>
    <xf numFmtId="0" fontId="38" fillId="26" borderId="35" xfId="7" applyNumberFormat="1" applyFont="1" applyFill="1" applyBorder="1" applyAlignment="1" applyProtection="1">
      <alignment horizontal="center" vertical="center"/>
    </xf>
    <xf numFmtId="1" fontId="16" fillId="132" borderId="74" xfId="0" applyNumberFormat="1" applyFont="1" applyFill="1" applyBorder="1" applyAlignment="1">
      <alignment horizontal="center" vertical="center" wrapText="1"/>
    </xf>
    <xf numFmtId="1" fontId="38" fillId="9" borderId="236" xfId="7" applyNumberFormat="1" applyFont="1" applyFill="1" applyBorder="1" applyAlignment="1" applyProtection="1">
      <alignment horizontal="center" vertical="center"/>
    </xf>
    <xf numFmtId="1" fontId="38" fillId="9" borderId="47" xfId="0" applyNumberFormat="1" applyFont="1" applyFill="1" applyBorder="1" applyAlignment="1">
      <alignment horizontal="center" vertical="center" wrapText="1"/>
    </xf>
    <xf numFmtId="1" fontId="38" fillId="6" borderId="39" xfId="0" applyNumberFormat="1" applyFont="1" applyFill="1" applyBorder="1" applyAlignment="1">
      <alignment horizontal="center" vertical="center" wrapText="1"/>
    </xf>
    <xf numFmtId="1" fontId="38" fillId="9" borderId="46" xfId="7" applyNumberFormat="1" applyFont="1" applyFill="1" applyBorder="1" applyAlignment="1" applyProtection="1">
      <alignment horizontal="center" vertical="center"/>
    </xf>
    <xf numFmtId="0" fontId="38" fillId="6" borderId="46" xfId="7" applyNumberFormat="1" applyFont="1" applyFill="1" applyBorder="1" applyAlignment="1" applyProtection="1">
      <alignment horizontal="center" vertical="center"/>
    </xf>
    <xf numFmtId="1" fontId="38" fillId="9" borderId="35" xfId="0" applyNumberFormat="1" applyFont="1" applyFill="1" applyBorder="1" applyAlignment="1">
      <alignment horizontal="center" vertical="center" wrapText="1"/>
    </xf>
    <xf numFmtId="0" fontId="38" fillId="9" borderId="39" xfId="7" applyNumberFormat="1" applyFont="1" applyFill="1" applyBorder="1" applyAlignment="1" applyProtection="1">
      <alignment horizontal="center" vertical="center"/>
    </xf>
    <xf numFmtId="0" fontId="48" fillId="9" borderId="35" xfId="7" applyNumberFormat="1" applyFont="1" applyFill="1" applyBorder="1" applyAlignment="1" applyProtection="1">
      <alignment horizontal="center" vertical="center"/>
    </xf>
    <xf numFmtId="1" fontId="16" fillId="132" borderId="41" xfId="0" applyNumberFormat="1" applyFont="1" applyFill="1" applyBorder="1" applyAlignment="1">
      <alignment horizontal="center" vertical="center" wrapText="1"/>
    </xf>
    <xf numFmtId="1" fontId="16" fillId="53" borderId="36" xfId="0" applyNumberFormat="1" applyFont="1" applyFill="1" applyBorder="1" applyAlignment="1">
      <alignment horizontal="center" vertical="center" wrapText="1"/>
    </xf>
    <xf numFmtId="170" fontId="38" fillId="97" borderId="35" xfId="2" applyNumberFormat="1" applyFont="1" applyFill="1" applyBorder="1" applyAlignment="1" applyProtection="1">
      <alignment horizontal="center" vertical="center" wrapText="1"/>
    </xf>
    <xf numFmtId="1" fontId="16" fillId="132" borderId="36" xfId="0" applyNumberFormat="1" applyFont="1" applyFill="1" applyBorder="1" applyAlignment="1">
      <alignment horizontal="center" vertical="center" wrapText="1"/>
    </xf>
    <xf numFmtId="170" fontId="38" fillId="97" borderId="39" xfId="2" applyNumberFormat="1" applyFont="1" applyFill="1" applyBorder="1" applyAlignment="1" applyProtection="1">
      <alignment horizontal="center" vertical="center" wrapText="1"/>
    </xf>
    <xf numFmtId="170" fontId="38" fillId="97" borderId="128" xfId="2" applyNumberFormat="1" applyFont="1" applyFill="1" applyBorder="1" applyAlignment="1" applyProtection="1">
      <alignment horizontal="center" vertical="center" wrapText="1"/>
    </xf>
    <xf numFmtId="4" fontId="38" fillId="6" borderId="5" xfId="2" applyNumberFormat="1" applyFont="1" applyFill="1" applyBorder="1" applyAlignment="1" applyProtection="1">
      <alignment horizontal="center" vertical="center"/>
    </xf>
    <xf numFmtId="170" fontId="38" fillId="97" borderId="74" xfId="2" applyNumberFormat="1" applyFont="1" applyFill="1" applyBorder="1" applyAlignment="1" applyProtection="1">
      <alignment horizontal="center" vertical="center" wrapText="1"/>
    </xf>
    <xf numFmtId="0" fontId="15" fillId="104" borderId="44" xfId="0" applyFont="1" applyFill="1" applyBorder="1" applyAlignment="1">
      <alignment horizontal="center" vertical="center"/>
    </xf>
    <xf numFmtId="4" fontId="15" fillId="36" borderId="39" xfId="0" applyNumberFormat="1" applyFont="1" applyFill="1" applyBorder="1" applyAlignment="1">
      <alignment horizontal="center" vertical="center"/>
    </xf>
    <xf numFmtId="0" fontId="87" fillId="110" borderId="273" xfId="0" applyFont="1" applyFill="1" applyBorder="1" applyAlignment="1">
      <alignment horizontal="center" vertical="center"/>
    </xf>
    <xf numFmtId="4" fontId="87" fillId="110" borderId="192" xfId="0" applyNumberFormat="1" applyFont="1" applyFill="1" applyBorder="1" applyAlignment="1">
      <alignment horizontal="center" vertical="center"/>
    </xf>
    <xf numFmtId="1" fontId="16" fillId="53" borderId="46" xfId="0" applyNumberFormat="1" applyFont="1" applyFill="1" applyBorder="1" applyAlignment="1">
      <alignment horizontal="center" vertical="center" wrapText="1"/>
    </xf>
    <xf numFmtId="0" fontId="87" fillId="110" borderId="39" xfId="0" applyFont="1" applyFill="1" applyBorder="1" applyAlignment="1">
      <alignment horizontal="center" vertical="center"/>
    </xf>
    <xf numFmtId="4" fontId="87" fillId="110" borderId="35" xfId="0" applyNumberFormat="1" applyFont="1" applyFill="1" applyBorder="1" applyAlignment="1">
      <alignment horizontal="center" vertical="center"/>
    </xf>
    <xf numFmtId="49" fontId="16" fillId="6" borderId="5" xfId="7" applyNumberFormat="1" applyFont="1" applyFill="1" applyBorder="1" applyAlignment="1" applyProtection="1">
      <alignment horizontal="center" vertical="center"/>
    </xf>
    <xf numFmtId="49" fontId="16" fillId="0" borderId="5" xfId="0" applyNumberFormat="1" applyFont="1" applyBorder="1" applyAlignment="1">
      <alignment horizontal="justify" vertical="center"/>
    </xf>
    <xf numFmtId="49" fontId="16" fillId="6" borderId="2" xfId="0" applyNumberFormat="1" applyFont="1" applyFill="1" applyBorder="1" applyAlignment="1">
      <alignment horizontal="center" vertical="center" wrapText="1"/>
    </xf>
    <xf numFmtId="0" fontId="16" fillId="0" borderId="2" xfId="0" applyFont="1" applyBorder="1" applyAlignment="1">
      <alignment horizontal="justify" vertical="center"/>
    </xf>
    <xf numFmtId="0" fontId="16" fillId="0" borderId="2" xfId="0" applyFont="1" applyBorder="1" applyAlignment="1">
      <alignment horizontal="justify" vertical="center" wrapText="1"/>
    </xf>
    <xf numFmtId="0" fontId="16" fillId="0" borderId="1" xfId="0" applyFont="1" applyBorder="1" applyAlignment="1">
      <alignment horizontal="justify" vertical="center"/>
    </xf>
    <xf numFmtId="0" fontId="38" fillId="6" borderId="2" xfId="0" applyFont="1" applyFill="1" applyBorder="1" applyAlignment="1">
      <alignment vertical="center" wrapText="1"/>
    </xf>
    <xf numFmtId="49" fontId="16" fillId="6" borderId="1" xfId="0" applyNumberFormat="1" applyFont="1" applyFill="1" applyBorder="1" applyAlignment="1">
      <alignment horizontal="center" vertical="center" wrapText="1"/>
    </xf>
    <xf numFmtId="0" fontId="38" fillId="6" borderId="1" xfId="0" applyFont="1" applyFill="1" applyBorder="1" applyAlignment="1">
      <alignment horizontal="justify" vertical="center" wrapText="1"/>
    </xf>
    <xf numFmtId="0" fontId="38" fillId="6" borderId="35" xfId="0" applyFont="1" applyFill="1" applyBorder="1" applyAlignment="1">
      <alignment horizontal="center" vertical="center" wrapText="1"/>
    </xf>
    <xf numFmtId="0" fontId="48" fillId="0" borderId="35" xfId="0" applyFont="1" applyBorder="1" applyAlignment="1">
      <alignment horizontal="justify" vertical="center"/>
    </xf>
    <xf numFmtId="49" fontId="38" fillId="6" borderId="35" xfId="0" applyNumberFormat="1" applyFont="1" applyFill="1" applyBorder="1" applyAlignment="1">
      <alignment horizontal="justify" vertical="justify" wrapText="1"/>
    </xf>
    <xf numFmtId="0" fontId="15" fillId="36" borderId="50" xfId="0" applyFont="1" applyFill="1" applyBorder="1" applyAlignment="1">
      <alignment horizontal="center" vertical="center" wrapText="1"/>
    </xf>
    <xf numFmtId="4" fontId="60" fillId="23" borderId="73" xfId="0" applyNumberFormat="1" applyFont="1" applyFill="1" applyBorder="1" applyAlignment="1">
      <alignment horizontal="center" vertical="top" wrapText="1"/>
    </xf>
    <xf numFmtId="0" fontId="15" fillId="97" borderId="239" xfId="0" applyFont="1" applyFill="1" applyBorder="1" applyAlignment="1">
      <alignment horizontal="center" vertical="top" wrapText="1"/>
    </xf>
    <xf numFmtId="4" fontId="15" fillId="30" borderId="169" xfId="0" applyNumberFormat="1" applyFont="1" applyFill="1" applyBorder="1" applyAlignment="1">
      <alignment horizontal="center" vertical="top" wrapText="1"/>
    </xf>
    <xf numFmtId="0" fontId="38" fillId="132" borderId="0" xfId="0" applyFont="1" applyFill="1" applyAlignment="1">
      <alignment vertical="center" wrapText="1"/>
    </xf>
    <xf numFmtId="0" fontId="16" fillId="9" borderId="255" xfId="0" applyFont="1" applyFill="1" applyBorder="1" applyAlignment="1">
      <alignment horizontal="center" vertical="center" wrapText="1"/>
    </xf>
    <xf numFmtId="0" fontId="16" fillId="9" borderId="223" xfId="0" applyFont="1" applyFill="1" applyBorder="1" applyAlignment="1">
      <alignment horizontal="center" vertical="center" wrapText="1"/>
    </xf>
    <xf numFmtId="0" fontId="16" fillId="30" borderId="255" xfId="0" applyFont="1" applyFill="1" applyBorder="1" applyAlignment="1">
      <alignment horizontal="center" vertical="center" wrapText="1"/>
    </xf>
    <xf numFmtId="0" fontId="16" fillId="9" borderId="228" xfId="0" applyFont="1" applyFill="1" applyBorder="1" applyAlignment="1">
      <alignment horizontal="center" vertical="center"/>
    </xf>
    <xf numFmtId="0" fontId="16" fillId="9" borderId="228" xfId="0" applyFont="1" applyFill="1" applyBorder="1" applyAlignment="1">
      <alignment horizontal="center" vertical="center" wrapText="1"/>
    </xf>
    <xf numFmtId="0" fontId="16" fillId="0" borderId="5" xfId="0" applyFont="1" applyBorder="1" applyAlignment="1">
      <alignment horizontal="center" vertical="center" wrapText="1"/>
    </xf>
    <xf numFmtId="1" fontId="16" fillId="6" borderId="5" xfId="0" applyNumberFormat="1" applyFont="1" applyFill="1" applyBorder="1" applyAlignment="1">
      <alignment horizontal="center" vertical="center" wrapText="1"/>
    </xf>
    <xf numFmtId="170" fontId="15" fillId="120" borderId="44" xfId="2" applyNumberFormat="1" applyFont="1" applyFill="1" applyBorder="1" applyAlignment="1" applyProtection="1">
      <alignment horizontal="center" vertical="center" wrapText="1"/>
    </xf>
    <xf numFmtId="4" fontId="16" fillId="0" borderId="131" xfId="2" applyNumberFormat="1" applyFont="1" applyBorder="1" applyAlignment="1" applyProtection="1">
      <alignment horizontal="center" vertical="center"/>
    </xf>
    <xf numFmtId="0" fontId="15" fillId="36" borderId="42" xfId="0" applyFont="1" applyFill="1" applyBorder="1" applyAlignment="1">
      <alignment horizontal="center" vertical="center" wrapText="1"/>
    </xf>
    <xf numFmtId="170" fontId="16" fillId="9" borderId="213" xfId="2" applyNumberFormat="1" applyFont="1" applyFill="1" applyBorder="1" applyAlignment="1" applyProtection="1">
      <alignment horizontal="center" vertical="center" wrapText="1"/>
    </xf>
    <xf numFmtId="170" fontId="16" fillId="0" borderId="3" xfId="2" applyNumberFormat="1" applyFont="1" applyBorder="1" applyAlignment="1" applyProtection="1">
      <alignment horizontal="center" vertical="center" wrapText="1"/>
    </xf>
    <xf numFmtId="170" fontId="16" fillId="0" borderId="8" xfId="2" applyNumberFormat="1" applyFont="1" applyBorder="1" applyAlignment="1" applyProtection="1">
      <alignment horizontal="center" vertical="center" wrapText="1"/>
    </xf>
    <xf numFmtId="170" fontId="16" fillId="9" borderId="214" xfId="2" applyNumberFormat="1" applyFont="1" applyFill="1" applyBorder="1" applyAlignment="1" applyProtection="1">
      <alignment horizontal="center" vertical="center" wrapText="1"/>
    </xf>
    <xf numFmtId="170" fontId="15" fillId="120" borderId="35" xfId="2" applyNumberFormat="1" applyFont="1" applyFill="1" applyBorder="1" applyAlignment="1" applyProtection="1">
      <alignment horizontal="center" vertical="center" wrapText="1"/>
    </xf>
    <xf numFmtId="170" fontId="16" fillId="9" borderId="215" xfId="2" applyNumberFormat="1" applyFont="1" applyFill="1" applyBorder="1" applyAlignment="1" applyProtection="1">
      <alignment horizontal="center" vertical="center" wrapText="1"/>
    </xf>
    <xf numFmtId="170" fontId="16" fillId="9" borderId="174" xfId="2" applyNumberFormat="1" applyFont="1" applyFill="1" applyBorder="1" applyAlignment="1" applyProtection="1">
      <alignment horizontal="center" vertical="center" wrapText="1"/>
    </xf>
    <xf numFmtId="170" fontId="16" fillId="0" borderId="242" xfId="2" applyNumberFormat="1" applyFont="1" applyBorder="1" applyAlignment="1" applyProtection="1">
      <alignment horizontal="center" vertical="center" wrapText="1"/>
    </xf>
    <xf numFmtId="170" fontId="16" fillId="0" borderId="243" xfId="2" applyNumberFormat="1" applyFont="1" applyBorder="1" applyAlignment="1" applyProtection="1">
      <alignment horizontal="center" vertical="center" wrapText="1"/>
    </xf>
    <xf numFmtId="170" fontId="16" fillId="9" borderId="172" xfId="2" applyNumberFormat="1" applyFont="1" applyFill="1" applyBorder="1" applyAlignment="1" applyProtection="1">
      <alignment horizontal="center" vertical="center" wrapText="1"/>
    </xf>
    <xf numFmtId="170" fontId="16" fillId="9" borderId="11" xfId="2" applyNumberFormat="1" applyFont="1" applyFill="1" applyBorder="1" applyAlignment="1" applyProtection="1">
      <alignment horizontal="center" vertical="center" wrapText="1"/>
    </xf>
    <xf numFmtId="170" fontId="15" fillId="120" borderId="39" xfId="2" applyNumberFormat="1" applyFont="1" applyFill="1" applyBorder="1" applyAlignment="1" applyProtection="1">
      <alignment horizontal="center" vertical="center" wrapText="1"/>
    </xf>
    <xf numFmtId="170" fontId="16" fillId="9" borderId="175" xfId="2" applyNumberFormat="1" applyFont="1" applyFill="1" applyBorder="1" applyAlignment="1" applyProtection="1">
      <alignment horizontal="center" vertical="center" wrapText="1"/>
    </xf>
    <xf numFmtId="170" fontId="16" fillId="9" borderId="254" xfId="2" applyNumberFormat="1" applyFont="1" applyFill="1" applyBorder="1" applyAlignment="1" applyProtection="1">
      <alignment horizontal="center" vertical="center" wrapText="1"/>
    </xf>
    <xf numFmtId="170" fontId="16" fillId="0" borderId="245" xfId="2" applyNumberFormat="1" applyFont="1" applyBorder="1" applyAlignment="1" applyProtection="1">
      <alignment horizontal="center" vertical="center" wrapText="1"/>
    </xf>
    <xf numFmtId="170" fontId="16" fillId="30" borderId="253" xfId="2" applyNumberFormat="1" applyFont="1" applyFill="1" applyBorder="1" applyAlignment="1" applyProtection="1">
      <alignment horizontal="center" vertical="center" wrapText="1"/>
    </xf>
    <xf numFmtId="170" fontId="16" fillId="9" borderId="1" xfId="2" applyNumberFormat="1" applyFont="1" applyFill="1" applyBorder="1" applyAlignment="1" applyProtection="1">
      <alignment horizontal="center" vertical="center" wrapText="1"/>
    </xf>
    <xf numFmtId="170" fontId="16" fillId="9" borderId="176" xfId="2" applyNumberFormat="1" applyFont="1" applyFill="1" applyBorder="1" applyAlignment="1" applyProtection="1">
      <alignment horizontal="center" vertical="center" wrapText="1"/>
    </xf>
    <xf numFmtId="170" fontId="16" fillId="0" borderId="176" xfId="2" applyNumberFormat="1" applyFont="1" applyBorder="1" applyAlignment="1" applyProtection="1">
      <alignment horizontal="center" vertical="center" wrapText="1"/>
    </xf>
    <xf numFmtId="170" fontId="16" fillId="9" borderId="177" xfId="2" applyNumberFormat="1" applyFont="1" applyFill="1" applyBorder="1" applyAlignment="1" applyProtection="1">
      <alignment horizontal="center" vertical="center" wrapText="1"/>
    </xf>
    <xf numFmtId="170" fontId="16" fillId="97" borderId="193" xfId="2" applyNumberFormat="1" applyFont="1" applyFill="1" applyBorder="1" applyAlignment="1" applyProtection="1">
      <alignment horizontal="center" vertical="center" wrapText="1"/>
    </xf>
    <xf numFmtId="170" fontId="16" fillId="9" borderId="3" xfId="2" applyNumberFormat="1" applyFont="1" applyFill="1" applyBorder="1" applyAlignment="1" applyProtection="1">
      <alignment horizontal="center" vertical="center" wrapText="1"/>
    </xf>
    <xf numFmtId="170" fontId="16" fillId="9" borderId="8" xfId="2" applyNumberFormat="1" applyFont="1" applyFill="1" applyBorder="1" applyAlignment="1" applyProtection="1">
      <alignment horizontal="center" vertical="center" wrapText="1"/>
    </xf>
    <xf numFmtId="170" fontId="16" fillId="30" borderId="17" xfId="2" applyNumberFormat="1" applyFont="1" applyFill="1" applyBorder="1" applyAlignment="1" applyProtection="1">
      <alignment horizontal="center" vertical="center" wrapText="1"/>
    </xf>
    <xf numFmtId="170" fontId="16" fillId="9" borderId="4" xfId="2" applyNumberFormat="1" applyFont="1" applyFill="1" applyBorder="1" applyAlignment="1" applyProtection="1">
      <alignment horizontal="center" vertical="center" wrapText="1"/>
    </xf>
    <xf numFmtId="170" fontId="16" fillId="0" borderId="5" xfId="2" applyNumberFormat="1" applyFont="1" applyBorder="1" applyAlignment="1" applyProtection="1">
      <alignment horizontal="center" vertical="center" wrapText="1"/>
    </xf>
    <xf numFmtId="170" fontId="16" fillId="0" borderId="9" xfId="2" applyNumberFormat="1" applyFont="1" applyBorder="1" applyAlignment="1" applyProtection="1">
      <alignment horizontal="center" vertical="center" wrapText="1"/>
    </xf>
    <xf numFmtId="170" fontId="16" fillId="9" borderId="7" xfId="2" applyNumberFormat="1" applyFont="1" applyFill="1" applyBorder="1" applyAlignment="1" applyProtection="1">
      <alignment horizontal="center" vertical="center" wrapText="1"/>
    </xf>
    <xf numFmtId="169" fontId="16" fillId="0" borderId="50" xfId="2" applyFont="1" applyBorder="1" applyAlignment="1" applyProtection="1">
      <alignment horizontal="center" vertical="center"/>
    </xf>
    <xf numFmtId="170" fontId="61" fillId="9" borderId="4" xfId="2" applyNumberFormat="1" applyFont="1" applyFill="1" applyBorder="1" applyAlignment="1" applyProtection="1">
      <alignment horizontal="center" vertical="center" wrapText="1"/>
    </xf>
    <xf numFmtId="170" fontId="16" fillId="9" borderId="2" xfId="2" applyNumberFormat="1" applyFont="1" applyFill="1" applyBorder="1" applyAlignment="1" applyProtection="1">
      <alignment horizontal="center" vertical="center" wrapText="1"/>
    </xf>
    <xf numFmtId="170" fontId="16" fillId="30" borderId="2" xfId="2" applyNumberFormat="1" applyFont="1" applyFill="1" applyBorder="1" applyAlignment="1" applyProtection="1">
      <alignment horizontal="center" vertical="center" wrapText="1"/>
    </xf>
    <xf numFmtId="170" fontId="16" fillId="9" borderId="5" xfId="2" applyNumberFormat="1" applyFont="1" applyFill="1" applyBorder="1" applyAlignment="1" applyProtection="1">
      <alignment horizontal="center" vertical="center" wrapText="1"/>
    </xf>
    <xf numFmtId="170" fontId="16" fillId="0" borderId="2" xfId="2" applyNumberFormat="1" applyFont="1" applyBorder="1" applyAlignment="1" applyProtection="1">
      <alignment horizontal="center" vertical="center" wrapText="1"/>
    </xf>
    <xf numFmtId="170" fontId="61" fillId="9" borderId="3" xfId="2" applyNumberFormat="1" applyFont="1" applyFill="1" applyBorder="1" applyAlignment="1" applyProtection="1">
      <alignment horizontal="center" vertical="center" wrapText="1"/>
    </xf>
    <xf numFmtId="169" fontId="16" fillId="0" borderId="42" xfId="2" applyFont="1" applyBorder="1" applyAlignment="1" applyProtection="1">
      <alignment horizontal="center" vertical="center"/>
    </xf>
    <xf numFmtId="170" fontId="16" fillId="9" borderId="240" xfId="2" applyNumberFormat="1" applyFont="1" applyFill="1" applyBorder="1" applyAlignment="1" applyProtection="1">
      <alignment horizontal="center" vertical="center" wrapText="1"/>
    </xf>
    <xf numFmtId="170" fontId="16" fillId="9" borderId="241" xfId="2" applyNumberFormat="1" applyFont="1" applyFill="1" applyBorder="1" applyAlignment="1" applyProtection="1">
      <alignment horizontal="center" vertical="center" wrapText="1"/>
    </xf>
    <xf numFmtId="170" fontId="16" fillId="0" borderId="241" xfId="2" applyNumberFormat="1" applyFont="1" applyBorder="1" applyAlignment="1" applyProtection="1">
      <alignment horizontal="center" vertical="center" wrapText="1"/>
    </xf>
    <xf numFmtId="170" fontId="16" fillId="30" borderId="241" xfId="2" applyNumberFormat="1" applyFont="1" applyFill="1" applyBorder="1" applyAlignment="1" applyProtection="1">
      <alignment horizontal="center" vertical="center" wrapText="1"/>
    </xf>
    <xf numFmtId="170" fontId="15" fillId="120" borderId="193" xfId="2" applyNumberFormat="1" applyFont="1" applyFill="1" applyBorder="1" applyAlignment="1" applyProtection="1">
      <alignment horizontal="center" vertical="center" wrapText="1"/>
    </xf>
    <xf numFmtId="170" fontId="16" fillId="9" borderId="38" xfId="2" applyNumberFormat="1" applyFont="1" applyFill="1" applyBorder="1" applyAlignment="1" applyProtection="1">
      <alignment horizontal="center" vertical="center" wrapText="1"/>
    </xf>
    <xf numFmtId="170" fontId="16" fillId="0" borderId="47" xfId="2" applyNumberFormat="1" applyFont="1" applyBorder="1" applyAlignment="1" applyProtection="1">
      <alignment horizontal="center" vertical="center" wrapText="1"/>
    </xf>
    <xf numFmtId="170" fontId="16" fillId="9" borderId="47" xfId="2" applyNumberFormat="1" applyFont="1" applyFill="1" applyBorder="1" applyAlignment="1" applyProtection="1">
      <alignment horizontal="center" vertical="center" wrapText="1"/>
    </xf>
    <xf numFmtId="170" fontId="16" fillId="0" borderId="244" xfId="2" applyNumberFormat="1" applyFont="1" applyBorder="1" applyAlignment="1" applyProtection="1">
      <alignment horizontal="center" vertical="center" wrapText="1"/>
    </xf>
    <xf numFmtId="170" fontId="16" fillId="9" borderId="245" xfId="2" applyNumberFormat="1" applyFont="1" applyFill="1" applyBorder="1" applyAlignment="1" applyProtection="1">
      <alignment horizontal="center" vertical="center" wrapText="1"/>
    </xf>
    <xf numFmtId="4" fontId="16" fillId="0" borderId="212" xfId="2" applyNumberFormat="1" applyFont="1" applyBorder="1" applyAlignment="1" applyProtection="1">
      <alignment horizontal="center" vertical="center"/>
    </xf>
    <xf numFmtId="170" fontId="16" fillId="132" borderId="0" xfId="2" applyNumberFormat="1" applyFont="1" applyFill="1" applyBorder="1" applyAlignment="1" applyProtection="1">
      <alignment horizontal="center" vertical="center" wrapText="1"/>
    </xf>
    <xf numFmtId="170" fontId="15" fillId="132" borderId="0" xfId="2" applyNumberFormat="1" applyFont="1" applyFill="1" applyBorder="1" applyAlignment="1" applyProtection="1">
      <alignment horizontal="center" vertical="center" wrapText="1"/>
    </xf>
    <xf numFmtId="4" fontId="16" fillId="132" borderId="0" xfId="2" applyNumberFormat="1" applyFont="1" applyFill="1" applyBorder="1" applyAlignment="1" applyProtection="1">
      <alignment horizontal="center" vertical="center"/>
    </xf>
    <xf numFmtId="170" fontId="16" fillId="97" borderId="249" xfId="2" applyNumberFormat="1" applyFont="1" applyFill="1" applyBorder="1" applyAlignment="1" applyProtection="1">
      <alignment horizontal="center" vertical="center" wrapText="1"/>
    </xf>
    <xf numFmtId="170" fontId="16" fillId="97" borderId="3" xfId="2" applyNumberFormat="1" applyFont="1" applyFill="1" applyBorder="1" applyAlignment="1" applyProtection="1">
      <alignment horizontal="center" vertical="center" wrapText="1"/>
    </xf>
    <xf numFmtId="170" fontId="16" fillId="97" borderId="240" xfId="2" applyNumberFormat="1" applyFont="1" applyFill="1" applyBorder="1" applyAlignment="1" applyProtection="1">
      <alignment horizontal="center" vertical="center" wrapText="1"/>
    </xf>
    <xf numFmtId="0" fontId="38" fillId="6" borderId="175" xfId="0" applyFont="1" applyFill="1" applyBorder="1" applyAlignment="1">
      <alignment horizontal="center" vertical="center" wrapText="1"/>
    </xf>
    <xf numFmtId="0" fontId="38" fillId="6" borderId="176" xfId="0" applyFont="1" applyFill="1" applyBorder="1" applyAlignment="1">
      <alignment horizontal="center" vertical="center" wrapText="1"/>
    </xf>
    <xf numFmtId="170" fontId="16" fillId="30" borderId="176" xfId="2" applyNumberFormat="1" applyFont="1" applyFill="1" applyBorder="1" applyAlignment="1" applyProtection="1">
      <alignment horizontal="center" vertical="center" wrapText="1"/>
    </xf>
    <xf numFmtId="170" fontId="16" fillId="36" borderId="219" xfId="2" applyNumberFormat="1" applyFont="1" applyFill="1" applyBorder="1" applyAlignment="1" applyProtection="1">
      <alignment horizontal="center" vertical="center" wrapText="1"/>
    </xf>
    <xf numFmtId="170" fontId="16" fillId="30" borderId="219" xfId="2" applyNumberFormat="1" applyFont="1" applyFill="1" applyBorder="1" applyAlignment="1" applyProtection="1">
      <alignment horizontal="center" vertical="center" wrapText="1"/>
    </xf>
    <xf numFmtId="170" fontId="16" fillId="30" borderId="177" xfId="2" applyNumberFormat="1" applyFont="1" applyFill="1" applyBorder="1" applyAlignment="1" applyProtection="1">
      <alignment horizontal="center" vertical="center" wrapText="1"/>
    </xf>
    <xf numFmtId="170" fontId="15" fillId="120" borderId="45" xfId="2" applyNumberFormat="1" applyFont="1" applyFill="1" applyBorder="1" applyAlignment="1" applyProtection="1">
      <alignment horizontal="center" vertical="center" wrapText="1"/>
    </xf>
    <xf numFmtId="4" fontId="16" fillId="0" borderId="256" xfId="2" applyNumberFormat="1" applyFont="1" applyBorder="1" applyAlignment="1" applyProtection="1">
      <alignment horizontal="center" vertical="center"/>
    </xf>
    <xf numFmtId="170" fontId="38" fillId="0" borderId="39" xfId="2" applyNumberFormat="1" applyFont="1" applyBorder="1" applyAlignment="1" applyProtection="1">
      <alignment horizontal="center" vertical="center" wrapText="1"/>
    </xf>
    <xf numFmtId="170" fontId="38" fillId="0" borderId="35" xfId="2" applyNumberFormat="1" applyFont="1" applyBorder="1" applyAlignment="1" applyProtection="1">
      <alignment horizontal="center" vertical="center" wrapText="1"/>
    </xf>
    <xf numFmtId="170" fontId="38" fillId="9" borderId="35" xfId="2" applyNumberFormat="1" applyFont="1" applyFill="1" applyBorder="1" applyAlignment="1" applyProtection="1">
      <alignment horizontal="center" vertical="center" wrapText="1"/>
    </xf>
    <xf numFmtId="170" fontId="38" fillId="107" borderId="35" xfId="2" applyNumberFormat="1" applyFont="1" applyFill="1" applyBorder="1" applyAlignment="1" applyProtection="1">
      <alignment horizontal="center" vertical="center" wrapText="1"/>
    </xf>
    <xf numFmtId="170" fontId="38" fillId="0" borderId="38" xfId="2" applyNumberFormat="1" applyFont="1" applyBorder="1" applyAlignment="1" applyProtection="1">
      <alignment horizontal="center" vertical="center" wrapText="1"/>
    </xf>
    <xf numFmtId="4" fontId="38" fillId="0" borderId="42" xfId="0" applyNumberFormat="1" applyFont="1" applyBorder="1" applyAlignment="1">
      <alignment horizontal="center" vertical="center"/>
    </xf>
    <xf numFmtId="4" fontId="38" fillId="0" borderId="50" xfId="0" applyNumberFormat="1" applyFont="1" applyBorder="1" applyAlignment="1">
      <alignment horizontal="center" vertical="center"/>
    </xf>
    <xf numFmtId="170" fontId="38" fillId="107" borderId="39" xfId="2" applyNumberFormat="1" applyFont="1" applyFill="1" applyBorder="1" applyAlignment="1" applyProtection="1">
      <alignment horizontal="center" vertical="center" wrapText="1"/>
    </xf>
    <xf numFmtId="170" fontId="38" fillId="9" borderId="43" xfId="2" applyNumberFormat="1" applyFont="1" applyFill="1" applyBorder="1" applyAlignment="1" applyProtection="1">
      <alignment horizontal="center" vertical="center" wrapText="1"/>
    </xf>
    <xf numFmtId="170" fontId="38" fillId="9" borderId="44" xfId="2" applyNumberFormat="1" applyFont="1" applyFill="1" applyBorder="1" applyAlignment="1" applyProtection="1">
      <alignment horizontal="center" vertical="center" wrapText="1"/>
    </xf>
    <xf numFmtId="0" fontId="38" fillId="9" borderId="35" xfId="0" applyFont="1" applyFill="1" applyBorder="1" applyAlignment="1">
      <alignment horizontal="center" vertical="center" wrapText="1"/>
    </xf>
    <xf numFmtId="0" fontId="38" fillId="9" borderId="38" xfId="0" applyFont="1" applyFill="1" applyBorder="1" applyAlignment="1">
      <alignment horizontal="center" vertical="center" wrapText="1"/>
    </xf>
    <xf numFmtId="0" fontId="38" fillId="9" borderId="47" xfId="0" applyFont="1" applyFill="1" applyBorder="1" applyAlignment="1">
      <alignment horizontal="center" vertical="center" wrapText="1"/>
    </xf>
    <xf numFmtId="0" fontId="38" fillId="9" borderId="0" xfId="0" applyFont="1" applyFill="1" applyAlignment="1">
      <alignment horizontal="center" vertical="center" wrapText="1"/>
    </xf>
    <xf numFmtId="1" fontId="38" fillId="9" borderId="44" xfId="0" applyNumberFormat="1" applyFont="1" applyFill="1" applyBorder="1" applyAlignment="1">
      <alignment horizontal="center" vertical="center" wrapText="1"/>
    </xf>
    <xf numFmtId="1" fontId="38" fillId="6" borderId="43" xfId="0" applyNumberFormat="1" applyFont="1" applyFill="1" applyBorder="1" applyAlignment="1">
      <alignment horizontal="center" vertical="center" wrapText="1"/>
    </xf>
    <xf numFmtId="1" fontId="38" fillId="9" borderId="48" xfId="0" applyNumberFormat="1" applyFont="1" applyFill="1" applyBorder="1" applyAlignment="1">
      <alignment horizontal="center" vertical="center" wrapText="1"/>
    </xf>
    <xf numFmtId="1" fontId="38" fillId="6" borderId="44" xfId="0" applyNumberFormat="1" applyFont="1" applyFill="1" applyBorder="1" applyAlignment="1">
      <alignment horizontal="center" vertical="center" wrapText="1"/>
    </xf>
    <xf numFmtId="1" fontId="38" fillId="6" borderId="46" xfId="0" applyNumberFormat="1" applyFont="1" applyFill="1" applyBorder="1" applyAlignment="1">
      <alignment horizontal="center" vertical="center" wrapText="1"/>
    </xf>
    <xf numFmtId="1" fontId="38" fillId="9" borderId="43" xfId="0" applyNumberFormat="1" applyFont="1" applyFill="1" applyBorder="1" applyAlignment="1">
      <alignment horizontal="center" vertical="center" wrapText="1"/>
    </xf>
    <xf numFmtId="1" fontId="38" fillId="6" borderId="47" xfId="0" applyNumberFormat="1" applyFont="1" applyFill="1" applyBorder="1" applyAlignment="1">
      <alignment horizontal="center" vertical="center" wrapText="1"/>
    </xf>
    <xf numFmtId="1" fontId="48" fillId="9" borderId="39" xfId="0" applyNumberFormat="1" applyFont="1" applyFill="1" applyBorder="1" applyAlignment="1">
      <alignment horizontal="center" vertical="center" wrapText="1"/>
    </xf>
    <xf numFmtId="0" fontId="38" fillId="6" borderId="38" xfId="7" applyNumberFormat="1" applyFont="1" applyFill="1" applyBorder="1" applyAlignment="1" applyProtection="1">
      <alignment horizontal="center" vertical="center"/>
    </xf>
    <xf numFmtId="1" fontId="38" fillId="9" borderId="46" xfId="0" applyNumberFormat="1" applyFont="1" applyFill="1" applyBorder="1" applyAlignment="1">
      <alignment horizontal="center" vertical="center" wrapText="1"/>
    </xf>
    <xf numFmtId="0" fontId="48" fillId="9" borderId="39" xfId="7" applyNumberFormat="1" applyFont="1" applyFill="1" applyBorder="1" applyAlignment="1" applyProtection="1">
      <alignment horizontal="center" vertical="center"/>
    </xf>
    <xf numFmtId="1" fontId="38" fillId="6" borderId="38" xfId="0" applyNumberFormat="1" applyFont="1" applyFill="1" applyBorder="1" applyAlignment="1">
      <alignment horizontal="center" vertical="center" wrapText="1"/>
    </xf>
    <xf numFmtId="1" fontId="38" fillId="9" borderId="35" xfId="0" applyNumberFormat="1" applyFont="1" applyFill="1" applyBorder="1" applyAlignment="1">
      <alignment horizontal="center" vertical="center"/>
    </xf>
    <xf numFmtId="170" fontId="38" fillId="0" borderId="41" xfId="2" applyNumberFormat="1" applyFont="1" applyBorder="1" applyAlignment="1" applyProtection="1">
      <alignment horizontal="center" vertical="center" wrapText="1"/>
    </xf>
    <xf numFmtId="170" fontId="38" fillId="0" borderId="45" xfId="2" applyNumberFormat="1" applyFont="1" applyBorder="1" applyAlignment="1" applyProtection="1">
      <alignment horizontal="center" vertical="center" wrapText="1"/>
    </xf>
    <xf numFmtId="170" fontId="38" fillId="9" borderId="45" xfId="2" applyNumberFormat="1" applyFont="1" applyFill="1" applyBorder="1" applyAlignment="1" applyProtection="1">
      <alignment horizontal="center" vertical="center" wrapText="1"/>
    </xf>
    <xf numFmtId="170" fontId="38" fillId="107" borderId="45" xfId="2" applyNumberFormat="1" applyFont="1" applyFill="1" applyBorder="1" applyAlignment="1" applyProtection="1">
      <alignment horizontal="center" vertical="center" wrapText="1"/>
    </xf>
    <xf numFmtId="170" fontId="38" fillId="0" borderId="40" xfId="2" applyNumberFormat="1" applyFont="1" applyBorder="1" applyAlignment="1" applyProtection="1">
      <alignment horizontal="center" vertical="center" wrapText="1"/>
    </xf>
    <xf numFmtId="170" fontId="38" fillId="0" borderId="35" xfId="2" applyNumberFormat="1" applyFont="1" applyFill="1" applyBorder="1" applyAlignment="1" applyProtection="1">
      <alignment horizontal="center" vertical="center" wrapText="1"/>
    </xf>
    <xf numFmtId="170" fontId="38" fillId="9" borderId="39" xfId="2" applyNumberFormat="1" applyFont="1" applyFill="1" applyBorder="1" applyAlignment="1" applyProtection="1">
      <alignment horizontal="center" vertical="center" wrapText="1"/>
    </xf>
    <xf numFmtId="0" fontId="38" fillId="26" borderId="39" xfId="0" applyFont="1" applyFill="1" applyBorder="1" applyAlignment="1">
      <alignment horizontal="center" vertical="center" wrapText="1"/>
    </xf>
    <xf numFmtId="0" fontId="38" fillId="107" borderId="35" xfId="0" applyFont="1" applyFill="1" applyBorder="1" applyAlignment="1">
      <alignment horizontal="center" vertical="center"/>
    </xf>
    <xf numFmtId="170" fontId="38" fillId="78" borderId="35" xfId="2" applyNumberFormat="1" applyFont="1" applyFill="1" applyBorder="1" applyAlignment="1" applyProtection="1">
      <alignment horizontal="center" vertical="center" wrapText="1"/>
    </xf>
    <xf numFmtId="170" fontId="38" fillId="36" borderId="35" xfId="2" applyNumberFormat="1" applyFont="1" applyFill="1" applyBorder="1" applyAlignment="1" applyProtection="1">
      <alignment horizontal="center" vertical="center" wrapText="1"/>
    </xf>
    <xf numFmtId="4" fontId="38" fillId="27" borderId="38" xfId="2" applyNumberFormat="1" applyFont="1" applyFill="1" applyBorder="1" applyAlignment="1" applyProtection="1">
      <alignment horizontal="center" vertical="center"/>
    </xf>
    <xf numFmtId="170" fontId="48" fillId="97" borderId="35" xfId="2" applyNumberFormat="1" applyFont="1" applyFill="1" applyBorder="1" applyAlignment="1" applyProtection="1">
      <alignment horizontal="center" vertical="center" wrapText="1"/>
    </xf>
    <xf numFmtId="0" fontId="38" fillId="132" borderId="48" xfId="0" applyFont="1" applyFill="1" applyBorder="1" applyAlignment="1">
      <alignment vertical="center" wrapText="1"/>
    </xf>
    <xf numFmtId="4" fontId="15" fillId="62" borderId="38" xfId="2" applyNumberFormat="1" applyFont="1" applyFill="1" applyBorder="1" applyAlignment="1" applyProtection="1">
      <alignment vertical="center"/>
    </xf>
    <xf numFmtId="169" fontId="15" fillId="62" borderId="50" xfId="2" applyFont="1" applyFill="1" applyBorder="1" applyAlignment="1" applyProtection="1">
      <alignment horizontal="center" vertical="center"/>
    </xf>
    <xf numFmtId="4" fontId="15" fillId="62" borderId="46" xfId="2" applyNumberFormat="1" applyFont="1" applyFill="1" applyBorder="1" applyAlignment="1" applyProtection="1">
      <alignment horizontal="right" vertical="center"/>
    </xf>
    <xf numFmtId="4" fontId="15" fillId="62" borderId="43" xfId="2" applyNumberFormat="1" applyFont="1" applyFill="1" applyBorder="1" applyAlignment="1" applyProtection="1">
      <alignment vertical="center"/>
    </xf>
    <xf numFmtId="4" fontId="88" fillId="130" borderId="43" xfId="2" applyNumberFormat="1" applyFont="1" applyFill="1" applyBorder="1" applyAlignment="1" applyProtection="1">
      <alignment vertical="center"/>
    </xf>
    <xf numFmtId="4" fontId="88" fillId="130" borderId="46" xfId="2" applyNumberFormat="1" applyFont="1" applyFill="1" applyBorder="1" applyAlignment="1" applyProtection="1">
      <alignment horizontal="right" vertical="center"/>
    </xf>
    <xf numFmtId="0" fontId="16" fillId="36" borderId="50" xfId="0" applyFont="1" applyFill="1" applyBorder="1" applyAlignment="1">
      <alignment horizontal="right" vertical="center" indent="1"/>
    </xf>
    <xf numFmtId="4" fontId="15" fillId="62" borderId="35" xfId="2" applyNumberFormat="1" applyFont="1" applyFill="1" applyBorder="1" applyAlignment="1" applyProtection="1">
      <alignment horizontal="right" vertical="center"/>
    </xf>
    <xf numFmtId="4" fontId="60" fillId="0" borderId="38" xfId="0" applyNumberFormat="1" applyFont="1" applyBorder="1" applyAlignment="1">
      <alignment vertical="center"/>
    </xf>
    <xf numFmtId="1" fontId="15" fillId="36" borderId="50" xfId="0" applyNumberFormat="1" applyFont="1" applyFill="1" applyBorder="1" applyAlignment="1">
      <alignment horizontal="center" vertical="center"/>
    </xf>
    <xf numFmtId="4" fontId="60" fillId="0" borderId="45" xfId="0" applyNumberFormat="1" applyFont="1" applyBorder="1" applyAlignment="1">
      <alignment horizontal="right" vertical="center"/>
    </xf>
    <xf numFmtId="169" fontId="62" fillId="50" borderId="46" xfId="2" applyFont="1" applyFill="1" applyBorder="1" applyAlignment="1" applyProtection="1">
      <alignment horizontal="center" vertical="center"/>
    </xf>
    <xf numFmtId="0" fontId="16" fillId="0" borderId="55" xfId="0" applyFont="1" applyBorder="1" applyAlignment="1" applyProtection="1">
      <alignment horizontal="center" vertical="center"/>
      <protection locked="0"/>
    </xf>
    <xf numFmtId="0" fontId="16" fillId="6" borderId="0" xfId="0" applyFont="1" applyFill="1" applyAlignment="1" applyProtection="1">
      <alignment horizontal="center" vertical="center" wrapText="1"/>
      <protection locked="0"/>
    </xf>
    <xf numFmtId="0" fontId="8" fillId="6" borderId="0" xfId="0" applyFont="1" applyFill="1" applyAlignment="1" applyProtection="1">
      <alignment horizontal="center" vertical="center" wrapText="1"/>
      <protection locked="0"/>
    </xf>
    <xf numFmtId="0" fontId="8" fillId="6" borderId="0" xfId="0" applyFont="1" applyFill="1" applyAlignment="1" applyProtection="1">
      <alignment horizontal="justify" vertical="center" wrapText="1"/>
      <protection locked="0"/>
    </xf>
    <xf numFmtId="0" fontId="16" fillId="6" borderId="0" xfId="0" applyFont="1" applyFill="1" applyAlignment="1" applyProtection="1">
      <alignment horizontal="center" vertical="center"/>
      <protection locked="0"/>
    </xf>
    <xf numFmtId="0" fontId="8" fillId="6" borderId="0" xfId="0" applyFont="1" applyFill="1" applyAlignment="1" applyProtection="1">
      <alignment horizontal="center" vertical="center"/>
      <protection locked="0"/>
    </xf>
    <xf numFmtId="0" fontId="8" fillId="6" borderId="0" xfId="0" applyFont="1" applyFill="1" applyAlignment="1" applyProtection="1">
      <alignment horizontal="justify" vertical="center"/>
      <protection locked="0"/>
    </xf>
    <xf numFmtId="49" fontId="16" fillId="6" borderId="55" xfId="0" applyNumberFormat="1" applyFont="1" applyFill="1" applyBorder="1" applyAlignment="1" applyProtection="1">
      <alignment horizontal="center" vertical="center" wrapText="1"/>
      <protection locked="0"/>
    </xf>
    <xf numFmtId="0" fontId="16" fillId="0" borderId="84" xfId="0" applyFont="1" applyBorder="1" applyAlignment="1" applyProtection="1">
      <alignment horizontal="center" vertical="center"/>
      <protection locked="0"/>
    </xf>
    <xf numFmtId="4" fontId="15" fillId="103" borderId="45" xfId="2" applyNumberFormat="1" applyFont="1" applyFill="1" applyBorder="1" applyAlignment="1" applyProtection="1">
      <alignment horizontal="center" vertical="center"/>
      <protection locked="0"/>
    </xf>
    <xf numFmtId="10" fontId="15" fillId="0" borderId="73" xfId="0" applyNumberFormat="1" applyFont="1" applyBorder="1" applyAlignment="1" applyProtection="1">
      <alignment vertical="center"/>
      <protection locked="0"/>
    </xf>
    <xf numFmtId="9" fontId="15" fillId="0" borderId="73" xfId="0" applyNumberFormat="1" applyFont="1" applyBorder="1" applyAlignment="1" applyProtection="1">
      <alignment vertical="center"/>
      <protection locked="0"/>
    </xf>
    <xf numFmtId="0" fontId="58" fillId="0" borderId="0" xfId="10" applyFont="1" applyAlignment="1" applyProtection="1">
      <alignment horizontal="center" vertical="center" wrapText="1"/>
      <protection locked="0"/>
    </xf>
    <xf numFmtId="0" fontId="58" fillId="0" borderId="0" xfId="0" applyFont="1" applyAlignment="1" applyProtection="1">
      <alignment horizontal="center" vertical="center" wrapText="1"/>
      <protection locked="0"/>
    </xf>
    <xf numFmtId="0" fontId="8" fillId="0" borderId="0" xfId="0" applyFont="1" applyAlignment="1" applyProtection="1">
      <alignment horizontal="right" indent="1"/>
      <protection locked="0"/>
    </xf>
    <xf numFmtId="49" fontId="16" fillId="0" borderId="55" xfId="0" applyNumberFormat="1" applyFont="1" applyBorder="1" applyAlignment="1">
      <alignment horizontal="center" vertical="center" wrapText="1"/>
    </xf>
    <xf numFmtId="0" fontId="16" fillId="6" borderId="73" xfId="7" applyFont="1" applyFill="1" applyBorder="1" applyAlignment="1" applyProtection="1">
      <alignment horizontal="center" vertical="center"/>
    </xf>
    <xf numFmtId="0" fontId="16" fillId="6" borderId="55" xfId="0" applyFont="1" applyFill="1" applyBorder="1" applyAlignment="1">
      <alignment horizontal="justify" vertical="center" wrapText="1"/>
    </xf>
    <xf numFmtId="0" fontId="16" fillId="6" borderId="55" xfId="0" applyFont="1" applyFill="1" applyBorder="1" applyAlignment="1">
      <alignment horizontal="justify" vertical="center"/>
    </xf>
    <xf numFmtId="49" fontId="16" fillId="0" borderId="84" xfId="0" applyNumberFormat="1" applyFont="1" applyBorder="1" applyAlignment="1">
      <alignment horizontal="center" vertical="center" wrapText="1"/>
    </xf>
    <xf numFmtId="0" fontId="16" fillId="0" borderId="84" xfId="0" applyFont="1" applyBorder="1" applyAlignment="1">
      <alignment horizontal="justify" vertical="center"/>
    </xf>
    <xf numFmtId="0" fontId="16" fillId="6" borderId="137" xfId="7" applyFont="1" applyFill="1" applyBorder="1" applyAlignment="1" applyProtection="1">
      <alignment horizontal="center" vertical="center"/>
    </xf>
    <xf numFmtId="0" fontId="15" fillId="3" borderId="84" xfId="0" applyFont="1" applyFill="1" applyBorder="1" applyAlignment="1">
      <alignment horizontal="center" vertical="top" wrapText="1"/>
    </xf>
    <xf numFmtId="0" fontId="15" fillId="6" borderId="84" xfId="0" applyFont="1" applyFill="1" applyBorder="1" applyAlignment="1">
      <alignment horizontal="center" vertical="top" wrapText="1"/>
    </xf>
    <xf numFmtId="0" fontId="15" fillId="9" borderId="39" xfId="0" applyFont="1" applyFill="1" applyBorder="1" applyAlignment="1">
      <alignment horizontal="center" vertical="top" wrapText="1"/>
    </xf>
    <xf numFmtId="0" fontId="15" fillId="9" borderId="35" xfId="0" applyFont="1" applyFill="1" applyBorder="1" applyAlignment="1">
      <alignment horizontal="center" vertical="top" wrapText="1"/>
    </xf>
    <xf numFmtId="0" fontId="15" fillId="78" borderId="35" xfId="0" applyFont="1" applyFill="1" applyBorder="1" applyAlignment="1">
      <alignment horizontal="center" vertical="top" wrapText="1"/>
    </xf>
    <xf numFmtId="0" fontId="15" fillId="3" borderId="35" xfId="0" applyFont="1" applyFill="1" applyBorder="1" applyAlignment="1">
      <alignment horizontal="center" vertical="top" wrapText="1"/>
    </xf>
    <xf numFmtId="0" fontId="15" fillId="23" borderId="35" xfId="0" applyFont="1" applyFill="1" applyBorder="1" applyAlignment="1">
      <alignment horizontal="center" vertical="top" wrapText="1"/>
    </xf>
    <xf numFmtId="0" fontId="15" fillId="6" borderId="35" xfId="0" applyFont="1" applyFill="1" applyBorder="1" applyAlignment="1">
      <alignment horizontal="center" vertical="top" wrapText="1"/>
    </xf>
    <xf numFmtId="0" fontId="15" fillId="63" borderId="74" xfId="0" applyFont="1" applyFill="1" applyBorder="1" applyAlignment="1">
      <alignment horizontal="center" vertical="center" wrapText="1"/>
    </xf>
    <xf numFmtId="4" fontId="15" fillId="0" borderId="55" xfId="0" applyNumberFormat="1" applyFont="1" applyBorder="1" applyAlignment="1">
      <alignment horizontal="center" vertical="center" wrapText="1"/>
    </xf>
    <xf numFmtId="0" fontId="16" fillId="9" borderId="85"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6" borderId="224" xfId="0" applyFont="1" applyFill="1" applyBorder="1" applyAlignment="1">
      <alignment horizontal="center" vertical="center" wrapText="1"/>
    </xf>
    <xf numFmtId="0" fontId="16" fillId="9" borderId="131" xfId="0" applyFont="1" applyFill="1" applyBorder="1" applyAlignment="1">
      <alignment horizontal="center" vertical="center" wrapText="1"/>
    </xf>
    <xf numFmtId="0" fontId="16" fillId="120" borderId="237" xfId="0" applyFont="1" applyFill="1" applyBorder="1" applyAlignment="1">
      <alignment horizontal="center" vertical="center"/>
    </xf>
    <xf numFmtId="4" fontId="16" fillId="0" borderId="55" xfId="2" applyNumberFormat="1" applyFont="1" applyBorder="1" applyAlignment="1" applyProtection="1">
      <alignment horizontal="center" vertical="center"/>
    </xf>
    <xf numFmtId="0" fontId="16" fillId="9" borderId="76" xfId="0" applyFont="1" applyFill="1" applyBorder="1" applyAlignment="1">
      <alignment horizontal="center" vertical="center" wrapText="1"/>
    </xf>
    <xf numFmtId="0" fontId="16" fillId="9" borderId="132" xfId="0" applyFont="1" applyFill="1" applyBorder="1" applyAlignment="1">
      <alignment horizontal="center" vertical="center" wrapText="1"/>
    </xf>
    <xf numFmtId="0" fontId="16" fillId="9" borderId="140" xfId="0" applyFont="1" applyFill="1" applyBorder="1" applyAlignment="1">
      <alignment horizontal="center" vertical="center" wrapText="1"/>
    </xf>
    <xf numFmtId="0" fontId="16" fillId="9" borderId="142" xfId="0" applyFont="1" applyFill="1" applyBorder="1" applyAlignment="1">
      <alignment horizontal="center" vertical="center" wrapText="1"/>
    </xf>
    <xf numFmtId="0" fontId="16" fillId="9" borderId="171" xfId="0" applyFont="1" applyFill="1" applyBorder="1" applyAlignment="1">
      <alignment horizontal="center" vertical="center" wrapText="1"/>
    </xf>
    <xf numFmtId="0" fontId="16" fillId="0" borderId="170" xfId="0" applyFont="1" applyBorder="1" applyAlignment="1">
      <alignment horizontal="center" vertical="center" wrapText="1"/>
    </xf>
    <xf numFmtId="0" fontId="16" fillId="6" borderId="170" xfId="0" applyFont="1" applyFill="1" applyBorder="1" applyAlignment="1">
      <alignment horizontal="center" vertical="center" wrapText="1"/>
    </xf>
    <xf numFmtId="0" fontId="16" fillId="9" borderId="122" xfId="0" applyFont="1" applyFill="1" applyBorder="1" applyAlignment="1">
      <alignment horizontal="center" vertical="center" wrapText="1"/>
    </xf>
    <xf numFmtId="0" fontId="16" fillId="0" borderId="85" xfId="0" applyFont="1" applyBorder="1" applyAlignment="1">
      <alignment horizontal="center" vertical="center" wrapText="1"/>
    </xf>
    <xf numFmtId="0" fontId="16" fillId="9" borderId="74" xfId="0" applyFont="1" applyFill="1" applyBorder="1" applyAlignment="1">
      <alignment horizontal="center" vertical="center" wrapText="1"/>
    </xf>
    <xf numFmtId="0" fontId="16" fillId="0" borderId="131" xfId="0" applyFont="1" applyBorder="1" applyAlignment="1">
      <alignment horizontal="center" vertical="center" wrapText="1"/>
    </xf>
    <xf numFmtId="0" fontId="16" fillId="0" borderId="76" xfId="0" applyFont="1" applyBorder="1" applyAlignment="1">
      <alignment horizontal="center" vertical="center" wrapText="1"/>
    </xf>
    <xf numFmtId="0" fontId="16" fillId="9" borderId="169" xfId="0" applyFont="1" applyFill="1" applyBorder="1" applyAlignment="1">
      <alignment horizontal="center" vertical="center" wrapText="1"/>
    </xf>
    <xf numFmtId="0" fontId="16" fillId="9" borderId="231" xfId="0" applyFont="1" applyFill="1" applyBorder="1" applyAlignment="1">
      <alignment horizontal="center" vertical="center" wrapText="1"/>
    </xf>
    <xf numFmtId="0" fontId="16" fillId="9" borderId="123" xfId="0" applyFont="1" applyFill="1" applyBorder="1" applyAlignment="1">
      <alignment horizontal="center" vertical="center" wrapText="1"/>
    </xf>
    <xf numFmtId="0" fontId="61" fillId="9" borderId="76" xfId="0" applyFont="1" applyFill="1" applyBorder="1" applyAlignment="1">
      <alignment horizontal="center" vertical="center" wrapText="1"/>
    </xf>
    <xf numFmtId="0" fontId="16" fillId="0" borderId="132" xfId="0" applyFont="1" applyBorder="1" applyAlignment="1">
      <alignment horizontal="center" vertical="center" wrapText="1"/>
    </xf>
    <xf numFmtId="0" fontId="16" fillId="6" borderId="55" xfId="0" applyFont="1" applyFill="1" applyBorder="1" applyAlignment="1">
      <alignment horizontal="center" vertical="center" wrapText="1"/>
    </xf>
    <xf numFmtId="0" fontId="16" fillId="9" borderId="194" xfId="0" applyFont="1" applyFill="1" applyBorder="1" applyAlignment="1">
      <alignment horizontal="center" vertical="center" wrapText="1"/>
    </xf>
    <xf numFmtId="0" fontId="16" fillId="0" borderId="224" xfId="0" applyFont="1" applyBorder="1" applyAlignment="1">
      <alignment horizontal="center" vertical="center" wrapText="1"/>
    </xf>
    <xf numFmtId="0" fontId="61" fillId="9" borderId="139" xfId="0" applyFont="1" applyFill="1" applyBorder="1" applyAlignment="1">
      <alignment horizontal="center" vertical="center" wrapText="1"/>
    </xf>
    <xf numFmtId="0" fontId="16" fillId="9" borderId="143" xfId="0" applyFont="1" applyFill="1" applyBorder="1" applyAlignment="1">
      <alignment horizontal="center" vertical="center" wrapText="1"/>
    </xf>
    <xf numFmtId="0" fontId="16" fillId="0" borderId="169" xfId="0" applyFont="1" applyBorder="1" applyAlignment="1">
      <alignment horizontal="center" vertical="center" wrapText="1"/>
    </xf>
    <xf numFmtId="0" fontId="16" fillId="6" borderId="169" xfId="0" applyFont="1" applyFill="1" applyBorder="1" applyAlignment="1">
      <alignment horizontal="center" vertical="center" wrapText="1"/>
    </xf>
    <xf numFmtId="0" fontId="16" fillId="9" borderId="235" xfId="0" applyFont="1" applyFill="1" applyBorder="1" applyAlignment="1">
      <alignment horizontal="center" vertical="center" wrapText="1"/>
    </xf>
    <xf numFmtId="0" fontId="61" fillId="9" borderId="38" xfId="0" applyFont="1" applyFill="1" applyBorder="1" applyAlignment="1">
      <alignment horizontal="center" vertical="center" wrapText="1"/>
    </xf>
    <xf numFmtId="0" fontId="16" fillId="0" borderId="187" xfId="0" applyFont="1" applyBorder="1" applyAlignment="1">
      <alignment horizontal="center" vertical="center" wrapText="1"/>
    </xf>
    <xf numFmtId="0" fontId="16" fillId="6" borderId="122" xfId="0" applyFont="1" applyFill="1" applyBorder="1" applyAlignment="1">
      <alignment horizontal="center" vertical="center" wrapText="1"/>
    </xf>
    <xf numFmtId="0" fontId="16" fillId="6" borderId="132" xfId="0" applyFont="1" applyFill="1" applyBorder="1" applyAlignment="1">
      <alignment horizontal="center" vertical="center" wrapText="1"/>
    </xf>
    <xf numFmtId="0" fontId="61" fillId="9" borderId="216" xfId="0" applyFont="1" applyFill="1" applyBorder="1" applyAlignment="1">
      <alignment horizontal="center" vertical="center" wrapText="1"/>
    </xf>
    <xf numFmtId="0" fontId="16" fillId="6" borderId="171" xfId="0" applyFont="1" applyFill="1" applyBorder="1" applyAlignment="1">
      <alignment horizontal="center" vertical="center" wrapText="1"/>
    </xf>
    <xf numFmtId="0" fontId="16" fillId="9" borderId="238" xfId="0" applyFont="1" applyFill="1" applyBorder="1" applyAlignment="1">
      <alignment horizontal="center" vertical="center" wrapText="1"/>
    </xf>
    <xf numFmtId="0" fontId="16" fillId="0" borderId="129" xfId="0" applyFont="1" applyBorder="1" applyAlignment="1">
      <alignment horizontal="center" vertical="center" wrapText="1"/>
    </xf>
    <xf numFmtId="0" fontId="16" fillId="9" borderId="190" xfId="0" applyFont="1" applyFill="1" applyBorder="1" applyAlignment="1">
      <alignment horizontal="center" vertical="center" wrapText="1"/>
    </xf>
    <xf numFmtId="0" fontId="16" fillId="0" borderId="140" xfId="0" applyFont="1" applyBorder="1" applyAlignment="1">
      <alignment horizontal="center" vertical="center" wrapText="1"/>
    </xf>
    <xf numFmtId="0" fontId="16" fillId="9" borderId="196" xfId="0" applyFont="1" applyFill="1" applyBorder="1" applyAlignment="1">
      <alignment horizontal="center" vertical="center" wrapText="1"/>
    </xf>
    <xf numFmtId="0" fontId="16" fillId="9" borderId="139" xfId="0" applyFont="1" applyFill="1" applyBorder="1" applyAlignment="1">
      <alignment horizontal="center" vertical="center" wrapText="1"/>
    </xf>
    <xf numFmtId="0" fontId="16" fillId="9" borderId="128" xfId="0" applyFont="1" applyFill="1" applyBorder="1" applyAlignment="1">
      <alignment horizontal="center" vertical="center" wrapText="1"/>
    </xf>
    <xf numFmtId="0" fontId="16" fillId="9" borderId="139" xfId="0" applyFont="1" applyFill="1" applyBorder="1" applyAlignment="1">
      <alignment horizontal="center" vertical="center"/>
    </xf>
    <xf numFmtId="0" fontId="16" fillId="6" borderId="55" xfId="0" applyFont="1" applyFill="1" applyBorder="1" applyAlignment="1">
      <alignment horizontal="center" vertical="center"/>
    </xf>
    <xf numFmtId="0" fontId="16" fillId="9" borderId="73" xfId="0" applyFont="1" applyFill="1" applyBorder="1" applyAlignment="1">
      <alignment horizontal="center" vertical="center"/>
    </xf>
    <xf numFmtId="0" fontId="16" fillId="9" borderId="191" xfId="0" applyFont="1" applyFill="1" applyBorder="1" applyAlignment="1">
      <alignment horizontal="center" vertical="center"/>
    </xf>
    <xf numFmtId="0" fontId="16" fillId="0" borderId="122" xfId="0" applyFont="1" applyBorder="1" applyAlignment="1">
      <alignment horizontal="center" vertical="center"/>
    </xf>
    <xf numFmtId="0" fontId="16" fillId="0" borderId="169" xfId="0" applyFont="1" applyBorder="1" applyAlignment="1">
      <alignment horizontal="center" vertical="center"/>
    </xf>
    <xf numFmtId="0" fontId="16" fillId="9" borderId="169" xfId="0" applyFont="1" applyFill="1" applyBorder="1" applyAlignment="1">
      <alignment horizontal="center" vertical="center"/>
    </xf>
    <xf numFmtId="0" fontId="16" fillId="9" borderId="231" xfId="0" applyFont="1" applyFill="1" applyBorder="1" applyAlignment="1">
      <alignment horizontal="center" vertical="center"/>
    </xf>
    <xf numFmtId="0" fontId="16" fillId="9" borderId="76" xfId="0" applyFont="1" applyFill="1" applyBorder="1" applyAlignment="1">
      <alignment horizontal="center" vertical="center"/>
    </xf>
    <xf numFmtId="0" fontId="16" fillId="0" borderId="76" xfId="0" applyFont="1" applyBorder="1" applyAlignment="1">
      <alignment horizontal="center" vertical="center"/>
    </xf>
    <xf numFmtId="0" fontId="16" fillId="0" borderId="128" xfId="0" applyFont="1" applyBorder="1" applyAlignment="1">
      <alignment horizontal="center" vertical="center"/>
    </xf>
    <xf numFmtId="0" fontId="16" fillId="0" borderId="75" xfId="0" applyFont="1" applyBorder="1" applyAlignment="1">
      <alignment horizontal="center" vertical="center"/>
    </xf>
    <xf numFmtId="0" fontId="16" fillId="9" borderId="131" xfId="0" applyFont="1" applyFill="1" applyBorder="1" applyAlignment="1">
      <alignment horizontal="center" vertical="center"/>
    </xf>
    <xf numFmtId="0" fontId="16" fillId="0" borderId="133" xfId="0" applyFont="1" applyBorder="1" applyAlignment="1">
      <alignment horizontal="center" vertical="center" wrapText="1"/>
    </xf>
    <xf numFmtId="0" fontId="16" fillId="6" borderId="84" xfId="0" applyFont="1" applyFill="1" applyBorder="1" applyAlignment="1">
      <alignment horizontal="center" vertical="center" wrapText="1"/>
    </xf>
    <xf numFmtId="0" fontId="16" fillId="9" borderId="137" xfId="0" applyFont="1" applyFill="1" applyBorder="1" applyAlignment="1">
      <alignment horizontal="center" vertical="center" wrapText="1"/>
    </xf>
    <xf numFmtId="4" fontId="15" fillId="108" borderId="6" xfId="2" applyNumberFormat="1" applyFont="1" applyFill="1" applyBorder="1" applyAlignment="1" applyProtection="1">
      <alignment horizontal="center" vertical="center"/>
    </xf>
    <xf numFmtId="4" fontId="15" fillId="108" borderId="39" xfId="2" applyNumberFormat="1" applyFont="1" applyFill="1" applyBorder="1" applyAlignment="1" applyProtection="1">
      <alignment horizontal="center" vertical="center"/>
    </xf>
    <xf numFmtId="3" fontId="59" fillId="108" borderId="128" xfId="2" applyNumberFormat="1" applyFont="1" applyFill="1" applyBorder="1" applyAlignment="1" applyProtection="1">
      <alignment horizontal="center" vertical="center"/>
    </xf>
    <xf numFmtId="4" fontId="62" fillId="7" borderId="125" xfId="2" applyNumberFormat="1" applyFont="1" applyFill="1" applyBorder="1" applyAlignment="1" applyProtection="1">
      <alignment horizontal="center" vertical="center"/>
    </xf>
    <xf numFmtId="9" fontId="47" fillId="0" borderId="0" xfId="0" applyNumberFormat="1" applyFont="1" applyAlignment="1" applyProtection="1">
      <alignment horizontal="left" vertical="center"/>
      <protection locked="0"/>
    </xf>
    <xf numFmtId="4" fontId="47" fillId="103" borderId="55" xfId="0" applyNumberFormat="1" applyFont="1" applyFill="1" applyBorder="1" applyAlignment="1" applyProtection="1">
      <alignment horizontal="center" vertical="center" wrapText="1"/>
      <protection locked="0"/>
    </xf>
    <xf numFmtId="10" fontId="16" fillId="99" borderId="55" xfId="0" applyNumberFormat="1" applyFont="1" applyFill="1" applyBorder="1" applyAlignment="1" applyProtection="1">
      <alignment horizontal="right" vertical="center"/>
      <protection locked="0"/>
    </xf>
    <xf numFmtId="10" fontId="16" fillId="99" borderId="55" xfId="0" applyNumberFormat="1" applyFont="1" applyFill="1" applyBorder="1" applyAlignment="1" applyProtection="1">
      <alignment horizontal="center" vertical="center"/>
      <protection locked="0"/>
    </xf>
    <xf numFmtId="0" fontId="70" fillId="122" borderId="55" xfId="0" applyFont="1" applyFill="1" applyBorder="1" applyAlignment="1" applyProtection="1">
      <alignment horizontal="center" vertical="center"/>
      <protection locked="0"/>
    </xf>
    <xf numFmtId="10" fontId="38" fillId="98" borderId="55" xfId="3" applyNumberFormat="1" applyFont="1" applyFill="1" applyBorder="1" applyAlignment="1" applyProtection="1">
      <alignment horizontal="center" vertical="center"/>
      <protection locked="0"/>
    </xf>
    <xf numFmtId="10" fontId="38" fillId="27" borderId="84" xfId="3" applyNumberFormat="1" applyFont="1" applyFill="1" applyBorder="1" applyAlignment="1" applyProtection="1">
      <alignment horizontal="center" vertical="center"/>
      <protection locked="0"/>
    </xf>
    <xf numFmtId="0" fontId="70" fillId="0" borderId="0" xfId="0" applyFont="1" applyAlignment="1" applyProtection="1">
      <alignment horizontal="center" wrapText="1"/>
      <protection locked="0"/>
    </xf>
    <xf numFmtId="4" fontId="70" fillId="0" borderId="0" xfId="0" applyNumberFormat="1" applyFont="1" applyAlignment="1" applyProtection="1">
      <alignment horizontal="right"/>
      <protection locked="0"/>
    </xf>
    <xf numFmtId="10" fontId="47" fillId="0" borderId="0" xfId="0" applyNumberFormat="1" applyFont="1" applyAlignment="1" applyProtection="1">
      <alignment horizontal="center" vertical="center"/>
      <protection locked="0"/>
    </xf>
    <xf numFmtId="4" fontId="47" fillId="103" borderId="55" xfId="2" applyNumberFormat="1" applyFont="1" applyFill="1" applyBorder="1" applyAlignment="1" applyProtection="1">
      <alignment horizontal="center" vertical="center"/>
      <protection locked="0"/>
    </xf>
    <xf numFmtId="10" fontId="47" fillId="0" borderId="35" xfId="0" applyNumberFormat="1" applyFont="1" applyBorder="1" applyAlignment="1" applyProtection="1">
      <alignment vertical="center"/>
      <protection locked="0"/>
    </xf>
    <xf numFmtId="0" fontId="71" fillId="50" borderId="0" xfId="0" applyFont="1" applyFill="1" applyAlignment="1" applyProtection="1">
      <alignment horizontal="right" vertical="center" wrapText="1"/>
      <protection locked="0"/>
    </xf>
    <xf numFmtId="4" fontId="71" fillId="50" borderId="0" xfId="0" applyNumberFormat="1" applyFont="1" applyFill="1" applyAlignment="1" applyProtection="1">
      <alignment horizontal="right" vertical="center" wrapText="1"/>
      <protection locked="0"/>
    </xf>
    <xf numFmtId="0" fontId="70" fillId="36" borderId="0" xfId="0" applyFont="1" applyFill="1" applyProtection="1">
      <protection locked="0"/>
    </xf>
    <xf numFmtId="0" fontId="47" fillId="23" borderId="0" xfId="0" applyFont="1" applyFill="1" applyAlignment="1" applyProtection="1">
      <alignment vertical="center"/>
      <protection locked="0"/>
    </xf>
    <xf numFmtId="0" fontId="47" fillId="30" borderId="0" xfId="0" applyFont="1" applyFill="1" applyAlignment="1" applyProtection="1">
      <alignment horizontal="center" vertical="center" wrapText="1"/>
      <protection locked="0"/>
    </xf>
    <xf numFmtId="0" fontId="47" fillId="9" borderId="2" xfId="0" applyFont="1" applyFill="1" applyBorder="1" applyAlignment="1" applyProtection="1">
      <alignment horizontal="center" vertical="center" wrapText="1"/>
      <protection locked="0"/>
    </xf>
    <xf numFmtId="0" fontId="70" fillId="27" borderId="0" xfId="0" applyFont="1" applyFill="1" applyAlignment="1" applyProtection="1">
      <alignment horizontal="center" vertical="center" wrapText="1"/>
      <protection locked="0"/>
    </xf>
    <xf numFmtId="0" fontId="70" fillId="6" borderId="205" xfId="0" applyFont="1" applyFill="1" applyBorder="1" applyAlignment="1" applyProtection="1">
      <alignment horizontal="center" vertical="center" wrapText="1"/>
      <protection locked="0"/>
    </xf>
    <xf numFmtId="0" fontId="70" fillId="6" borderId="2" xfId="0" applyFont="1" applyFill="1" applyBorder="1" applyAlignment="1" applyProtection="1">
      <alignment horizontal="justify" vertical="center" wrapText="1"/>
      <protection locked="0"/>
    </xf>
    <xf numFmtId="0" fontId="70" fillId="6" borderId="2" xfId="0" applyFont="1" applyFill="1" applyBorder="1" applyAlignment="1" applyProtection="1">
      <alignment horizontal="center" vertical="center" wrapText="1"/>
      <protection locked="0"/>
    </xf>
    <xf numFmtId="0" fontId="47" fillId="6" borderId="206" xfId="0" applyFont="1" applyFill="1" applyBorder="1" applyAlignment="1" applyProtection="1">
      <alignment horizontal="center" vertical="center" wrapText="1"/>
      <protection locked="0"/>
    </xf>
    <xf numFmtId="0" fontId="70" fillId="102" borderId="0" xfId="0" applyFont="1" applyFill="1" applyAlignment="1" applyProtection="1">
      <alignment horizontal="center" vertical="center" wrapText="1"/>
      <protection locked="0"/>
    </xf>
    <xf numFmtId="0" fontId="70" fillId="16" borderId="205" xfId="0" applyFont="1" applyFill="1" applyBorder="1" applyAlignment="1" applyProtection="1">
      <alignment horizontal="center" vertical="center" wrapText="1"/>
      <protection locked="0"/>
    </xf>
    <xf numFmtId="0" fontId="70" fillId="16" borderId="2" xfId="0" applyFont="1" applyFill="1" applyBorder="1" applyAlignment="1" applyProtection="1">
      <alignment horizontal="justify" vertical="center" wrapText="1"/>
      <protection locked="0"/>
    </xf>
    <xf numFmtId="0" fontId="70" fillId="16" borderId="2" xfId="0" applyFont="1" applyFill="1" applyBorder="1" applyAlignment="1" applyProtection="1">
      <alignment horizontal="center" vertical="center" wrapText="1"/>
      <protection locked="0"/>
    </xf>
    <xf numFmtId="0" fontId="47" fillId="16" borderId="206" xfId="0" applyFont="1" applyFill="1" applyBorder="1" applyAlignment="1" applyProtection="1">
      <alignment horizontal="center" vertical="center" wrapText="1"/>
      <protection locked="0"/>
    </xf>
    <xf numFmtId="0" fontId="70" fillId="6" borderId="2" xfId="0" applyFont="1" applyFill="1" applyBorder="1" applyAlignment="1" applyProtection="1">
      <alignment horizontal="justify" vertical="center"/>
      <protection locked="0"/>
    </xf>
    <xf numFmtId="0" fontId="71" fillId="50" borderId="0" xfId="0" applyFont="1" applyFill="1" applyAlignment="1" applyProtection="1">
      <alignment vertical="center" wrapText="1"/>
      <protection locked="0"/>
    </xf>
    <xf numFmtId="0" fontId="71" fillId="7" borderId="16" xfId="0" applyFont="1" applyFill="1" applyBorder="1" applyAlignment="1" applyProtection="1">
      <alignment horizontal="center" vertical="center" wrapText="1"/>
      <protection locked="0"/>
    </xf>
    <xf numFmtId="0" fontId="71" fillId="7" borderId="208" xfId="0" applyFont="1" applyFill="1" applyBorder="1" applyAlignment="1" applyProtection="1">
      <alignment horizontal="center" vertical="center" wrapText="1"/>
      <protection locked="0"/>
    </xf>
    <xf numFmtId="0" fontId="47" fillId="23" borderId="0" xfId="0" applyFont="1" applyFill="1" applyAlignment="1" applyProtection="1">
      <alignment vertical="center" wrapText="1"/>
      <protection locked="0"/>
    </xf>
    <xf numFmtId="0" fontId="70" fillId="3" borderId="210" xfId="0" applyFont="1" applyFill="1" applyBorder="1" applyAlignment="1" applyProtection="1">
      <alignment horizontal="center" vertical="center" wrapText="1"/>
      <protection locked="0"/>
    </xf>
    <xf numFmtId="0" fontId="47" fillId="3" borderId="211" xfId="0" applyFont="1" applyFill="1" applyBorder="1" applyAlignment="1" applyProtection="1">
      <alignment horizontal="center" vertical="center" wrapText="1"/>
      <protection locked="0"/>
    </xf>
    <xf numFmtId="0" fontId="73" fillId="0" borderId="0" xfId="10" applyFont="1" applyAlignment="1" applyProtection="1">
      <alignment vertical="top"/>
      <protection locked="0"/>
    </xf>
    <xf numFmtId="0" fontId="73" fillId="0" borderId="0" xfId="0" applyFont="1" applyProtection="1">
      <protection locked="0"/>
    </xf>
    <xf numFmtId="0" fontId="47" fillId="9" borderId="55" xfId="0" applyFont="1" applyFill="1" applyBorder="1" applyAlignment="1">
      <alignment horizontal="center" vertical="top" wrapText="1"/>
    </xf>
    <xf numFmtId="0" fontId="70" fillId="16" borderId="55" xfId="0" applyFont="1" applyFill="1" applyBorder="1" applyAlignment="1">
      <alignment horizontal="center" vertical="center"/>
    </xf>
    <xf numFmtId="0" fontId="70" fillId="16" borderId="55" xfId="0" applyFont="1" applyFill="1" applyBorder="1" applyAlignment="1">
      <alignment horizontal="center" vertical="center" wrapText="1"/>
    </xf>
    <xf numFmtId="0" fontId="47" fillId="16" borderId="55" xfId="0" applyFont="1" applyFill="1" applyBorder="1" applyAlignment="1">
      <alignment horizontal="center" vertical="center" wrapText="1"/>
    </xf>
    <xf numFmtId="0" fontId="70" fillId="6" borderId="55" xfId="0" applyFont="1" applyFill="1" applyBorder="1" applyAlignment="1">
      <alignment horizontal="center" vertical="center"/>
    </xf>
    <xf numFmtId="0" fontId="70" fillId="6" borderId="55" xfId="0" applyFont="1" applyFill="1" applyBorder="1" applyAlignment="1">
      <alignment horizontal="justify" vertical="center"/>
    </xf>
    <xf numFmtId="0" fontId="70" fillId="6" borderId="55" xfId="0" applyFont="1" applyFill="1" applyBorder="1" applyAlignment="1">
      <alignment horizontal="center" vertical="center" wrapText="1"/>
    </xf>
    <xf numFmtId="0" fontId="47" fillId="6" borderId="55" xfId="0" applyFont="1" applyFill="1" applyBorder="1" applyAlignment="1">
      <alignment horizontal="center" vertical="center" wrapText="1"/>
    </xf>
    <xf numFmtId="0" fontId="70" fillId="16" borderId="55" xfId="0" applyFont="1" applyFill="1" applyBorder="1" applyAlignment="1">
      <alignment horizontal="justify" vertical="center"/>
    </xf>
    <xf numFmtId="0" fontId="6" fillId="6" borderId="55" xfId="0" applyFont="1" applyFill="1" applyBorder="1" applyAlignment="1">
      <alignment horizontal="center" vertical="center" wrapText="1"/>
    </xf>
    <xf numFmtId="4" fontId="47" fillId="9" borderId="55" xfId="0" applyNumberFormat="1" applyFont="1" applyFill="1" applyBorder="1" applyAlignment="1">
      <alignment horizontal="center" vertical="center" wrapText="1"/>
    </xf>
    <xf numFmtId="4" fontId="70" fillId="16" borderId="55" xfId="0" applyNumberFormat="1" applyFont="1" applyFill="1" applyBorder="1" applyAlignment="1">
      <alignment horizontal="center" vertical="center"/>
    </xf>
    <xf numFmtId="4" fontId="70" fillId="6" borderId="55" xfId="0" applyNumberFormat="1" applyFont="1" applyFill="1" applyBorder="1" applyAlignment="1">
      <alignment horizontal="center" vertical="center"/>
    </xf>
    <xf numFmtId="4" fontId="77" fillId="26" borderId="55" xfId="0" applyNumberFormat="1" applyFont="1" applyFill="1" applyBorder="1" applyAlignment="1">
      <alignment horizontal="center" vertical="center"/>
    </xf>
    <xf numFmtId="4" fontId="77" fillId="26" borderId="55" xfId="0" applyNumberFormat="1" applyFont="1" applyFill="1" applyBorder="1" applyAlignment="1">
      <alignment horizontal="right" vertical="center"/>
    </xf>
    <xf numFmtId="4" fontId="70" fillId="0" borderId="55" xfId="0" applyNumberFormat="1" applyFont="1" applyBorder="1" applyAlignment="1">
      <alignment horizontal="right" vertical="center"/>
    </xf>
    <xf numFmtId="4" fontId="70" fillId="0" borderId="84" xfId="0" applyNumberFormat="1" applyFont="1" applyBorder="1" applyAlignment="1">
      <alignment horizontal="right" vertical="center"/>
    </xf>
    <xf numFmtId="4" fontId="76" fillId="113" borderId="130" xfId="0" applyNumberFormat="1" applyFont="1" applyFill="1" applyBorder="1" applyAlignment="1">
      <alignment horizontal="right" vertical="center"/>
    </xf>
    <xf numFmtId="0" fontId="72" fillId="6" borderId="55" xfId="0" applyFont="1" applyFill="1" applyBorder="1" applyAlignment="1">
      <alignment horizontal="center" vertical="center"/>
    </xf>
    <xf numFmtId="0" fontId="70" fillId="6" borderId="55" xfId="0" applyFont="1" applyFill="1" applyBorder="1" applyAlignment="1">
      <alignment horizontal="justify" vertical="center" wrapText="1"/>
    </xf>
    <xf numFmtId="0" fontId="72" fillId="16" borderId="55" xfId="0" applyFont="1" applyFill="1" applyBorder="1" applyAlignment="1">
      <alignment horizontal="center" vertical="center"/>
    </xf>
    <xf numFmtId="0" fontId="70" fillId="16" borderId="169" xfId="0" applyFont="1" applyFill="1" applyBorder="1" applyAlignment="1">
      <alignment horizontal="center" vertical="center" wrapText="1"/>
    </xf>
    <xf numFmtId="0" fontId="47" fillId="16" borderId="169" xfId="0" applyFont="1" applyFill="1" applyBorder="1" applyAlignment="1">
      <alignment horizontal="center" vertical="center" wrapText="1"/>
    </xf>
    <xf numFmtId="0" fontId="70" fillId="6" borderId="141" xfId="0" applyFont="1" applyFill="1" applyBorder="1" applyAlignment="1">
      <alignment horizontal="center" vertical="center" wrapText="1"/>
    </xf>
    <xf numFmtId="0" fontId="70" fillId="132" borderId="0" xfId="0" applyFont="1" applyFill="1" applyAlignment="1">
      <alignment horizontal="center" vertical="center" wrapText="1"/>
    </xf>
    <xf numFmtId="0" fontId="47" fillId="6" borderId="230" xfId="0" applyFont="1" applyFill="1" applyBorder="1" applyAlignment="1">
      <alignment horizontal="center" vertical="center" wrapText="1"/>
    </xf>
    <xf numFmtId="0" fontId="70" fillId="16" borderId="55" xfId="0" applyFont="1" applyFill="1" applyBorder="1" applyAlignment="1">
      <alignment horizontal="justify" vertical="center" wrapText="1"/>
    </xf>
    <xf numFmtId="0" fontId="70" fillId="16" borderId="171" xfId="0" applyFont="1" applyFill="1" applyBorder="1" applyAlignment="1">
      <alignment horizontal="center" vertical="center" wrapText="1"/>
    </xf>
    <xf numFmtId="0" fontId="47" fillId="16" borderId="171" xfId="0" applyFont="1" applyFill="1" applyBorder="1" applyAlignment="1">
      <alignment horizontal="center" vertical="center" wrapText="1"/>
    </xf>
    <xf numFmtId="0" fontId="70" fillId="6" borderId="84" xfId="0" applyFont="1" applyFill="1" applyBorder="1" applyAlignment="1">
      <alignment horizontal="center" vertical="center" wrapText="1"/>
    </xf>
    <xf numFmtId="0" fontId="70" fillId="16" borderId="234" xfId="0" applyFont="1" applyFill="1" applyBorder="1" applyAlignment="1">
      <alignment horizontal="center" vertical="center" wrapText="1"/>
    </xf>
    <xf numFmtId="0" fontId="70" fillId="132" borderId="35" xfId="0" applyFont="1" applyFill="1" applyBorder="1" applyAlignment="1">
      <alignment horizontal="center" vertical="center" wrapText="1"/>
    </xf>
    <xf numFmtId="0" fontId="70" fillId="16" borderId="74" xfId="0" applyFont="1" applyFill="1" applyBorder="1" applyAlignment="1">
      <alignment horizontal="center" vertical="center" wrapText="1"/>
    </xf>
    <xf numFmtId="4" fontId="47" fillId="6" borderId="55" xfId="2" applyNumberFormat="1" applyFont="1" applyFill="1" applyBorder="1" applyAlignment="1" applyProtection="1">
      <alignment horizontal="center" vertical="center"/>
    </xf>
    <xf numFmtId="4" fontId="47" fillId="79" borderId="55" xfId="2" applyNumberFormat="1" applyFont="1" applyFill="1" applyBorder="1" applyAlignment="1" applyProtection="1">
      <alignment horizontal="center" vertical="center"/>
    </xf>
    <xf numFmtId="4" fontId="47" fillId="79" borderId="6" xfId="2" applyNumberFormat="1" applyFont="1" applyFill="1" applyBorder="1" applyAlignment="1" applyProtection="1">
      <alignment horizontal="center" vertical="center"/>
    </xf>
    <xf numFmtId="4" fontId="47" fillId="0" borderId="35" xfId="0" applyNumberFormat="1" applyFont="1" applyBorder="1" applyAlignment="1">
      <alignment horizontal="right" vertical="center"/>
    </xf>
    <xf numFmtId="3" fontId="47" fillId="0" borderId="35" xfId="0" applyNumberFormat="1" applyFont="1" applyBorder="1" applyAlignment="1">
      <alignment horizontal="right" vertical="center"/>
    </xf>
    <xf numFmtId="4" fontId="71" fillId="7" borderId="72" xfId="0" applyNumberFormat="1" applyFont="1" applyFill="1" applyBorder="1" applyAlignment="1">
      <alignment horizontal="right" vertical="center" wrapText="1"/>
    </xf>
    <xf numFmtId="0" fontId="70" fillId="0" borderId="0" xfId="0" applyFont="1" applyAlignment="1" applyProtection="1">
      <alignment horizontal="center" vertical="top"/>
      <protection locked="0"/>
    </xf>
    <xf numFmtId="0" fontId="74" fillId="0" borderId="0" xfId="0" applyFont="1" applyAlignment="1" applyProtection="1">
      <alignment vertical="top" wrapText="1"/>
      <protection locked="0"/>
    </xf>
    <xf numFmtId="4" fontId="47" fillId="100" borderId="35" xfId="0" applyNumberFormat="1" applyFont="1" applyFill="1" applyBorder="1" applyAlignment="1" applyProtection="1">
      <alignment horizontal="center" vertical="center"/>
      <protection locked="0"/>
    </xf>
    <xf numFmtId="4" fontId="77" fillId="100" borderId="35" xfId="0" applyNumberFormat="1" applyFont="1" applyFill="1" applyBorder="1" applyAlignment="1" applyProtection="1">
      <alignment horizontal="center" vertical="center"/>
      <protection locked="0"/>
    </xf>
    <xf numFmtId="0" fontId="74" fillId="0" borderId="0" xfId="0" applyFont="1" applyAlignment="1" applyProtection="1">
      <alignment horizontal="center" vertical="top"/>
      <protection locked="0"/>
    </xf>
    <xf numFmtId="0" fontId="74" fillId="0" borderId="0" xfId="0" applyFont="1" applyProtection="1">
      <protection locked="0"/>
    </xf>
    <xf numFmtId="0" fontId="43" fillId="0" borderId="0" xfId="0" applyFont="1" applyProtection="1">
      <protection locked="0"/>
    </xf>
    <xf numFmtId="4" fontId="70" fillId="0" borderId="0" xfId="0" applyNumberFormat="1" applyFont="1" applyAlignment="1" applyProtection="1">
      <alignment horizontal="center" vertical="top"/>
      <protection locked="0"/>
    </xf>
    <xf numFmtId="4" fontId="70" fillId="0" borderId="0" xfId="0" applyNumberFormat="1" applyFont="1" applyAlignment="1" applyProtection="1">
      <alignment horizontal="center" vertical="center"/>
      <protection locked="0"/>
    </xf>
    <xf numFmtId="4" fontId="47" fillId="100" borderId="75" xfId="0" applyNumberFormat="1" applyFont="1" applyFill="1" applyBorder="1" applyAlignment="1" applyProtection="1">
      <alignment horizontal="center" vertical="center"/>
      <protection locked="0"/>
    </xf>
    <xf numFmtId="0" fontId="70" fillId="0" borderId="0" xfId="0" applyFont="1" applyAlignment="1" applyProtection="1">
      <alignment vertical="center"/>
      <protection locked="0"/>
    </xf>
    <xf numFmtId="4" fontId="47" fillId="100" borderId="55" xfId="0" applyNumberFormat="1" applyFont="1" applyFill="1" applyBorder="1" applyAlignment="1" applyProtection="1">
      <alignment horizontal="center" vertical="center"/>
      <protection locked="0"/>
    </xf>
    <xf numFmtId="4" fontId="47" fillId="100" borderId="84" xfId="0" applyNumberFormat="1" applyFont="1" applyFill="1" applyBorder="1" applyAlignment="1" applyProtection="1">
      <alignment horizontal="center" vertical="center"/>
      <protection locked="0"/>
    </xf>
    <xf numFmtId="0" fontId="75" fillId="0" borderId="0" xfId="10" applyFont="1" applyProtection="1">
      <protection locked="0"/>
    </xf>
    <xf numFmtId="4" fontId="75" fillId="0" borderId="0" xfId="10" applyNumberFormat="1" applyFont="1" applyProtection="1">
      <protection locked="0"/>
    </xf>
    <xf numFmtId="0" fontId="36" fillId="3" borderId="35" xfId="0" applyFont="1" applyFill="1" applyBorder="1" applyAlignment="1">
      <alignment horizontal="center" vertical="top" wrapText="1"/>
    </xf>
    <xf numFmtId="0" fontId="70" fillId="0" borderId="170" xfId="0" applyFont="1" applyBorder="1" applyAlignment="1">
      <alignment horizontal="center" vertical="center"/>
    </xf>
    <xf numFmtId="0" fontId="72" fillId="0" borderId="39" xfId="0" applyFont="1" applyBorder="1" applyAlignment="1">
      <alignment horizontal="center" vertical="center" wrapText="1"/>
    </xf>
    <xf numFmtId="0" fontId="70" fillId="0" borderId="35" xfId="0" applyFont="1" applyBorder="1" applyAlignment="1">
      <alignment horizontal="justify" vertical="top" wrapText="1"/>
    </xf>
    <xf numFmtId="0" fontId="70" fillId="0" borderId="39" xfId="0" applyFont="1" applyBorder="1" applyAlignment="1">
      <alignment horizontal="center" vertical="center" wrapText="1"/>
    </xf>
    <xf numFmtId="0" fontId="70" fillId="0" borderId="35" xfId="0" applyFont="1" applyBorder="1" applyAlignment="1">
      <alignment horizontal="justify" vertical="center"/>
    </xf>
    <xf numFmtId="0" fontId="3" fillId="0" borderId="170" xfId="0" applyFont="1" applyBorder="1" applyAlignment="1">
      <alignment horizontal="center" vertical="center"/>
    </xf>
    <xf numFmtId="0" fontId="3" fillId="0" borderId="39" xfId="0" applyFont="1" applyBorder="1" applyAlignment="1">
      <alignment horizontal="center" vertical="center" wrapText="1"/>
    </xf>
    <xf numFmtId="0" fontId="3" fillId="0" borderId="35" xfId="0" applyFont="1" applyBorder="1" applyAlignment="1">
      <alignment horizontal="justify" vertical="center" wrapText="1"/>
    </xf>
    <xf numFmtId="0" fontId="3" fillId="0" borderId="35" xfId="0" applyFont="1" applyBorder="1" applyAlignment="1">
      <alignment horizontal="center" vertical="center" wrapText="1"/>
    </xf>
    <xf numFmtId="0" fontId="3" fillId="6" borderId="170" xfId="0" applyFont="1" applyFill="1" applyBorder="1" applyAlignment="1">
      <alignment horizontal="center" vertical="center"/>
    </xf>
    <xf numFmtId="0" fontId="3" fillId="102" borderId="35" xfId="0" applyFont="1" applyFill="1" applyBorder="1" applyAlignment="1">
      <alignment horizontal="justify" vertical="top" wrapText="1"/>
    </xf>
    <xf numFmtId="0" fontId="3" fillId="102" borderId="35" xfId="0" applyFont="1" applyFill="1" applyBorder="1" applyAlignment="1">
      <alignment horizontal="center" vertical="center" wrapText="1"/>
    </xf>
    <xf numFmtId="0" fontId="70" fillId="6" borderId="170" xfId="0" applyFont="1" applyFill="1" applyBorder="1" applyAlignment="1">
      <alignment horizontal="center" vertical="center"/>
    </xf>
    <xf numFmtId="0" fontId="70" fillId="102" borderId="35" xfId="0" applyFont="1" applyFill="1" applyBorder="1" applyAlignment="1">
      <alignment horizontal="justify" vertical="top" wrapText="1"/>
    </xf>
    <xf numFmtId="0" fontId="70" fillId="102" borderId="35" xfId="0" applyFont="1" applyFill="1" applyBorder="1" applyAlignment="1">
      <alignment horizontal="center" vertical="center" wrapText="1"/>
    </xf>
    <xf numFmtId="0" fontId="70" fillId="6" borderId="35" xfId="0" applyFont="1" applyFill="1" applyBorder="1" applyAlignment="1">
      <alignment horizontal="justify" vertical="center" wrapText="1"/>
    </xf>
    <xf numFmtId="0" fontId="70" fillId="6" borderId="35" xfId="0" applyFont="1" applyFill="1" applyBorder="1" applyAlignment="1">
      <alignment horizontal="center" vertical="center" wrapText="1"/>
    </xf>
    <xf numFmtId="0" fontId="70" fillId="6" borderId="170" xfId="0" applyFont="1" applyFill="1" applyBorder="1" applyAlignment="1">
      <alignment horizontal="center" vertical="center" wrapText="1"/>
    </xf>
    <xf numFmtId="0" fontId="5" fillId="0" borderId="39" xfId="0" applyFont="1" applyBorder="1" applyAlignment="1">
      <alignment horizontal="center" vertical="center" wrapText="1"/>
    </xf>
    <xf numFmtId="0" fontId="70" fillId="6" borderId="193" xfId="0" applyFont="1" applyFill="1" applyBorder="1" applyAlignment="1">
      <alignment horizontal="center" vertical="center" wrapText="1"/>
    </xf>
    <xf numFmtId="0" fontId="36" fillId="95" borderId="35" xfId="0" applyFont="1" applyFill="1" applyBorder="1" applyAlignment="1">
      <alignment horizontal="center" vertical="top" wrapText="1"/>
    </xf>
    <xf numFmtId="4" fontId="90" fillId="6" borderId="35" xfId="2" applyNumberFormat="1" applyFont="1" applyFill="1" applyBorder="1" applyAlignment="1" applyProtection="1">
      <alignment horizontal="center" vertical="center"/>
    </xf>
    <xf numFmtId="0" fontId="70" fillId="44" borderId="35" xfId="0" applyFont="1" applyFill="1" applyBorder="1" applyAlignment="1">
      <alignment horizontal="center" vertical="center" wrapText="1"/>
    </xf>
    <xf numFmtId="4" fontId="90" fillId="34" borderId="35" xfId="2" applyNumberFormat="1" applyFont="1" applyFill="1" applyBorder="1" applyAlignment="1" applyProtection="1">
      <alignment horizontal="center" vertical="center"/>
    </xf>
    <xf numFmtId="0" fontId="2" fillId="0" borderId="35" xfId="0" applyFont="1" applyBorder="1" applyAlignment="1">
      <alignment horizontal="center" vertical="center" wrapText="1"/>
    </xf>
    <xf numFmtId="0" fontId="2" fillId="44" borderId="35" xfId="0" applyFont="1" applyFill="1" applyBorder="1" applyAlignment="1">
      <alignment horizontal="center" vertical="center" wrapText="1"/>
    </xf>
    <xf numFmtId="4" fontId="70" fillId="132" borderId="0" xfId="2" applyNumberFormat="1" applyFont="1" applyFill="1" applyBorder="1" applyAlignment="1" applyProtection="1">
      <alignment horizontal="center" vertical="center"/>
    </xf>
    <xf numFmtId="4" fontId="70" fillId="132" borderId="41" xfId="2" applyNumberFormat="1" applyFont="1" applyFill="1" applyBorder="1" applyAlignment="1" applyProtection="1">
      <alignment horizontal="center" vertical="center"/>
    </xf>
    <xf numFmtId="0" fontId="70" fillId="132" borderId="44" xfId="0" applyFont="1" applyFill="1" applyBorder="1" applyAlignment="1">
      <alignment horizontal="center" vertical="center" wrapText="1"/>
    </xf>
    <xf numFmtId="0" fontId="3" fillId="36" borderId="35" xfId="0" applyFont="1" applyFill="1" applyBorder="1" applyAlignment="1">
      <alignment horizontal="center" vertical="center" wrapText="1"/>
    </xf>
    <xf numFmtId="0" fontId="3" fillId="44" borderId="35" xfId="0" applyFont="1" applyFill="1" applyBorder="1" applyAlignment="1">
      <alignment horizontal="center" vertical="center" wrapText="1"/>
    </xf>
    <xf numFmtId="0" fontId="3" fillId="105" borderId="35" xfId="0" applyFont="1" applyFill="1" applyBorder="1" applyAlignment="1">
      <alignment horizontal="center" vertical="center" wrapText="1"/>
    </xf>
    <xf numFmtId="0" fontId="70" fillId="132" borderId="39" xfId="0" applyFont="1" applyFill="1" applyBorder="1" applyAlignment="1">
      <alignment horizontal="center" vertical="center" wrapText="1"/>
    </xf>
    <xf numFmtId="0" fontId="70" fillId="105" borderId="35" xfId="0" applyFont="1" applyFill="1" applyBorder="1" applyAlignment="1">
      <alignment horizontal="center" vertical="center" wrapText="1"/>
    </xf>
    <xf numFmtId="0" fontId="70" fillId="132" borderId="41" xfId="0" applyFont="1" applyFill="1" applyBorder="1" applyAlignment="1">
      <alignment horizontal="center" vertical="center" wrapText="1"/>
    </xf>
    <xf numFmtId="0" fontId="70" fillId="34" borderId="35" xfId="0" applyFont="1" applyFill="1" applyBorder="1" applyAlignment="1">
      <alignment horizontal="center" vertical="center" wrapText="1"/>
    </xf>
    <xf numFmtId="0" fontId="70" fillId="132" borderId="36" xfId="0" applyFont="1" applyFill="1" applyBorder="1" applyAlignment="1">
      <alignment horizontal="center" vertical="center" wrapText="1"/>
    </xf>
    <xf numFmtId="0" fontId="47" fillId="0" borderId="188" xfId="0" applyFont="1" applyBorder="1" applyAlignment="1">
      <alignment horizontal="center" vertical="center"/>
    </xf>
    <xf numFmtId="4" fontId="47" fillId="6" borderId="189" xfId="2" applyNumberFormat="1" applyFont="1" applyFill="1" applyBorder="1" applyAlignment="1" applyProtection="1">
      <alignment horizontal="center" vertical="center"/>
    </xf>
    <xf numFmtId="0" fontId="47" fillId="36" borderId="41" xfId="0" applyFont="1" applyFill="1" applyBorder="1" applyAlignment="1">
      <alignment horizontal="center" vertical="center"/>
    </xf>
    <xf numFmtId="4" fontId="47" fillId="34" borderId="45" xfId="2" applyNumberFormat="1" applyFont="1" applyFill="1" applyBorder="1" applyAlignment="1" applyProtection="1">
      <alignment horizontal="center" vertical="center"/>
    </xf>
    <xf numFmtId="4" fontId="47" fillId="6" borderId="45" xfId="2" applyNumberFormat="1" applyFont="1" applyFill="1" applyBorder="1" applyAlignment="1" applyProtection="1">
      <alignment horizontal="center" vertical="center"/>
    </xf>
    <xf numFmtId="4" fontId="77" fillId="119" borderId="35" xfId="2" applyNumberFormat="1" applyFont="1" applyFill="1" applyBorder="1" applyAlignment="1" applyProtection="1">
      <alignment horizontal="center" vertical="center"/>
    </xf>
    <xf numFmtId="0" fontId="47" fillId="3" borderId="35" xfId="0" applyFont="1" applyFill="1" applyBorder="1" applyAlignment="1">
      <alignment horizontal="center" vertical="top" wrapText="1"/>
    </xf>
    <xf numFmtId="0" fontId="70" fillId="6" borderId="75" xfId="0" applyFont="1" applyFill="1" applyBorder="1" applyAlignment="1">
      <alignment horizontal="center" vertical="center"/>
    </xf>
    <xf numFmtId="0" fontId="70" fillId="0" borderId="75" xfId="0" applyFont="1" applyBorder="1" applyAlignment="1">
      <alignment horizontal="center" vertical="center" wrapText="1"/>
    </xf>
    <xf numFmtId="0" fontId="70" fillId="6" borderId="75" xfId="0" applyFont="1" applyFill="1" applyBorder="1" applyAlignment="1">
      <alignment horizontal="justify" vertical="center" wrapText="1"/>
    </xf>
    <xf numFmtId="0" fontId="70" fillId="6" borderId="75" xfId="0" applyFont="1" applyFill="1" applyBorder="1" applyAlignment="1">
      <alignment horizontal="center" vertical="center" wrapText="1"/>
    </xf>
    <xf numFmtId="0" fontId="70" fillId="0" borderId="55" xfId="0" applyFont="1" applyBorder="1" applyAlignment="1">
      <alignment horizontal="center" vertical="center" wrapText="1"/>
    </xf>
    <xf numFmtId="0" fontId="70" fillId="6" borderId="84" xfId="0" applyFont="1" applyFill="1" applyBorder="1" applyAlignment="1">
      <alignment horizontal="center" vertical="center"/>
    </xf>
    <xf numFmtId="0" fontId="70" fillId="0" borderId="84" xfId="0" applyFont="1" applyBorder="1" applyAlignment="1">
      <alignment horizontal="center" vertical="center" wrapText="1"/>
    </xf>
    <xf numFmtId="0" fontId="70" fillId="6" borderId="84" xfId="0" applyFont="1" applyFill="1" applyBorder="1" applyAlignment="1">
      <alignment horizontal="justify" vertical="center" wrapText="1"/>
    </xf>
    <xf numFmtId="0" fontId="70" fillId="6" borderId="35" xfId="0" applyFont="1" applyFill="1" applyBorder="1" applyAlignment="1">
      <alignment horizontal="center" vertical="center"/>
    </xf>
    <xf numFmtId="0" fontId="47" fillId="95" borderId="35" xfId="0" applyFont="1" applyFill="1" applyBorder="1" applyAlignment="1">
      <alignment horizontal="center" vertical="top" wrapText="1"/>
    </xf>
    <xf numFmtId="1" fontId="70" fillId="34" borderId="75" xfId="0" applyNumberFormat="1" applyFont="1" applyFill="1" applyBorder="1" applyAlignment="1">
      <alignment horizontal="center" vertical="center" wrapText="1"/>
    </xf>
    <xf numFmtId="4" fontId="70" fillId="34" borderId="75" xfId="2" applyNumberFormat="1" applyFont="1" applyFill="1" applyBorder="1" applyAlignment="1" applyProtection="1">
      <alignment horizontal="center" vertical="center"/>
    </xf>
    <xf numFmtId="1" fontId="70" fillId="6" borderId="75" xfId="0" applyNumberFormat="1" applyFont="1" applyFill="1" applyBorder="1" applyAlignment="1">
      <alignment horizontal="center" vertical="center" wrapText="1"/>
    </xf>
    <xf numFmtId="4" fontId="70" fillId="6" borderId="75" xfId="2" applyNumberFormat="1" applyFont="1" applyFill="1" applyBorder="1" applyAlignment="1" applyProtection="1">
      <alignment horizontal="center" vertical="center"/>
    </xf>
    <xf numFmtId="1" fontId="70" fillId="34" borderId="55" xfId="0" applyNumberFormat="1" applyFont="1" applyFill="1" applyBorder="1" applyAlignment="1">
      <alignment horizontal="center" vertical="center" wrapText="1"/>
    </xf>
    <xf numFmtId="4" fontId="70" fillId="34" borderId="55" xfId="2" applyNumberFormat="1" applyFont="1" applyFill="1" applyBorder="1" applyAlignment="1" applyProtection="1">
      <alignment horizontal="center" vertical="center"/>
    </xf>
    <xf numFmtId="1" fontId="70" fillId="6" borderId="55" xfId="0" applyNumberFormat="1" applyFont="1" applyFill="1" applyBorder="1" applyAlignment="1">
      <alignment horizontal="center" vertical="center" wrapText="1"/>
    </xf>
    <xf numFmtId="4" fontId="70" fillId="6" borderId="55" xfId="2" applyNumberFormat="1" applyFont="1" applyFill="1" applyBorder="1" applyAlignment="1" applyProtection="1">
      <alignment horizontal="center" vertical="center"/>
    </xf>
    <xf numFmtId="0" fontId="70" fillId="132" borderId="259" xfId="0" applyFont="1" applyFill="1" applyBorder="1" applyAlignment="1">
      <alignment horizontal="center" vertical="center" wrapText="1"/>
    </xf>
    <xf numFmtId="1" fontId="70" fillId="34" borderId="84" xfId="0" applyNumberFormat="1" applyFont="1" applyFill="1" applyBorder="1" applyAlignment="1">
      <alignment horizontal="center" vertical="center" wrapText="1"/>
    </xf>
    <xf numFmtId="1" fontId="70" fillId="34" borderId="35" xfId="0" applyNumberFormat="1" applyFont="1" applyFill="1" applyBorder="1" applyAlignment="1">
      <alignment horizontal="center" vertical="center" wrapText="1"/>
    </xf>
    <xf numFmtId="4" fontId="70" fillId="34" borderId="74" xfId="2" applyNumberFormat="1" applyFont="1" applyFill="1" applyBorder="1" applyAlignment="1" applyProtection="1">
      <alignment horizontal="center" vertical="center"/>
    </xf>
    <xf numFmtId="4" fontId="70" fillId="34" borderId="133" xfId="2" applyNumberFormat="1" applyFont="1" applyFill="1" applyBorder="1" applyAlignment="1" applyProtection="1">
      <alignment horizontal="center" vertical="center"/>
    </xf>
    <xf numFmtId="4" fontId="47" fillId="34" borderId="193" xfId="2" applyNumberFormat="1" applyFont="1" applyFill="1" applyBorder="1" applyAlignment="1" applyProtection="1">
      <alignment horizontal="center" vertical="center"/>
    </xf>
    <xf numFmtId="4" fontId="47" fillId="6" borderId="35" xfId="2" applyNumberFormat="1" applyFont="1" applyFill="1" applyBorder="1" applyAlignment="1" applyProtection="1">
      <alignment horizontal="center" vertical="center"/>
    </xf>
    <xf numFmtId="4" fontId="77" fillId="119" borderId="191" xfId="2" applyNumberFormat="1" applyFont="1" applyFill="1" applyBorder="1" applyAlignment="1" applyProtection="1">
      <alignment horizontal="center" vertical="center"/>
    </xf>
    <xf numFmtId="0" fontId="32" fillId="0" borderId="0" xfId="0" applyFont="1" applyAlignment="1" applyProtection="1">
      <alignment horizontal="center" vertical="top" wrapText="1"/>
      <protection locked="0"/>
    </xf>
    <xf numFmtId="0" fontId="32" fillId="6" borderId="0" xfId="0" applyFont="1" applyFill="1" applyAlignment="1" applyProtection="1">
      <alignment horizontal="center" vertical="center"/>
      <protection locked="0"/>
    </xf>
    <xf numFmtId="0" fontId="33" fillId="0" borderId="0" xfId="0" applyFont="1" applyAlignment="1" applyProtection="1">
      <alignment horizontal="left" vertical="center"/>
      <protection locked="0"/>
    </xf>
    <xf numFmtId="0" fontId="32" fillId="0" borderId="0" xfId="9" applyFont="1" applyAlignment="1" applyProtection="1">
      <alignment horizontal="center" vertical="center"/>
      <protection locked="0"/>
    </xf>
    <xf numFmtId="0" fontId="32" fillId="0" borderId="0" xfId="0" applyFont="1" applyAlignment="1" applyProtection="1">
      <alignment horizontal="left" vertical="center"/>
      <protection locked="0"/>
    </xf>
    <xf numFmtId="0" fontId="33" fillId="0" borderId="0" xfId="0" applyFont="1" applyAlignment="1" applyProtection="1">
      <alignment vertical="center"/>
      <protection locked="0"/>
    </xf>
    <xf numFmtId="0" fontId="31" fillId="0" borderId="0" xfId="0" applyFont="1" applyAlignment="1" applyProtection="1">
      <alignment horizontal="left" vertical="center"/>
      <protection locked="0"/>
    </xf>
    <xf numFmtId="0" fontId="31" fillId="33" borderId="0" xfId="0" applyFont="1" applyFill="1" applyAlignment="1">
      <alignment horizontal="center" vertical="center" wrapText="1"/>
    </xf>
    <xf numFmtId="0" fontId="31" fillId="86" borderId="35" xfId="0" applyFont="1" applyFill="1" applyBorder="1" applyAlignment="1">
      <alignment horizontal="center" vertical="top" wrapText="1"/>
    </xf>
    <xf numFmtId="0" fontId="31" fillId="87" borderId="35" xfId="0" applyFont="1" applyFill="1" applyBorder="1" applyAlignment="1">
      <alignment horizontal="center" vertical="top" wrapText="1"/>
    </xf>
    <xf numFmtId="0" fontId="31" fillId="88" borderId="35" xfId="0" applyFont="1" applyFill="1" applyBorder="1" applyAlignment="1">
      <alignment horizontal="center" vertical="top" wrapText="1"/>
    </xf>
    <xf numFmtId="0" fontId="31" fillId="28" borderId="35" xfId="0" applyFont="1" applyFill="1" applyBorder="1" applyAlignment="1">
      <alignment horizontal="center" vertical="top" wrapText="1"/>
    </xf>
    <xf numFmtId="0" fontId="84" fillId="3" borderId="35" xfId="0" applyFont="1" applyFill="1" applyBorder="1" applyAlignment="1">
      <alignment horizontal="right" vertical="center" wrapText="1"/>
    </xf>
    <xf numFmtId="3" fontId="31" fillId="101" borderId="39" xfId="0" applyNumberFormat="1" applyFont="1" applyFill="1" applyBorder="1" applyAlignment="1">
      <alignment horizontal="center" vertical="center" wrapText="1"/>
    </xf>
    <xf numFmtId="3" fontId="31" fillId="101" borderId="35" xfId="0" applyNumberFormat="1" applyFont="1" applyFill="1" applyBorder="1" applyAlignment="1">
      <alignment horizontal="center" vertical="center" wrapText="1"/>
    </xf>
    <xf numFmtId="3" fontId="86" fillId="2" borderId="35" xfId="0" applyNumberFormat="1" applyFont="1" applyFill="1" applyBorder="1" applyAlignment="1">
      <alignment horizontal="center" vertical="center" wrapText="1"/>
    </xf>
    <xf numFmtId="3" fontId="86" fillId="127" borderId="35" xfId="0" applyNumberFormat="1" applyFont="1" applyFill="1" applyBorder="1" applyAlignment="1">
      <alignment horizontal="center" vertical="center" wrapText="1"/>
    </xf>
    <xf numFmtId="3" fontId="31" fillId="2" borderId="35" xfId="0" applyNumberFormat="1" applyFont="1" applyFill="1" applyBorder="1" applyAlignment="1">
      <alignment horizontal="center" vertical="center" wrapText="1"/>
    </xf>
    <xf numFmtId="0" fontId="31" fillId="131" borderId="0" xfId="0" applyFont="1" applyFill="1" applyAlignment="1">
      <alignment horizontal="center" vertical="top" wrapText="1"/>
    </xf>
    <xf numFmtId="0" fontId="32" fillId="0" borderId="0" xfId="0" applyFont="1" applyAlignment="1">
      <alignment horizontal="center" vertical="top" wrapText="1"/>
    </xf>
    <xf numFmtId="3" fontId="32" fillId="34" borderId="39" xfId="0" applyNumberFormat="1" applyFont="1" applyFill="1" applyBorder="1" applyAlignment="1">
      <alignment horizontal="center" vertical="center" wrapText="1"/>
    </xf>
    <xf numFmtId="3" fontId="32" fillId="34" borderId="35" xfId="0" applyNumberFormat="1" applyFont="1" applyFill="1" applyBorder="1" applyAlignment="1">
      <alignment horizontal="center" vertical="center" wrapText="1"/>
    </xf>
    <xf numFmtId="3" fontId="32" fillId="6" borderId="35" xfId="0" applyNumberFormat="1" applyFont="1" applyFill="1" applyBorder="1" applyAlignment="1">
      <alignment horizontal="center" vertical="center" wrapText="1"/>
    </xf>
    <xf numFmtId="3" fontId="32" fillId="62" borderId="35" xfId="0" applyNumberFormat="1" applyFont="1" applyFill="1" applyBorder="1" applyAlignment="1">
      <alignment horizontal="center" vertical="center" wrapText="1"/>
    </xf>
    <xf numFmtId="0" fontId="32" fillId="0" borderId="35" xfId="0" applyFont="1" applyBorder="1" applyAlignment="1">
      <alignment horizontal="center" vertical="center"/>
    </xf>
    <xf numFmtId="0" fontId="31" fillId="8" borderId="35" xfId="0" applyFont="1" applyFill="1" applyBorder="1" applyAlignment="1">
      <alignment horizontal="justify" vertical="center" wrapText="1"/>
    </xf>
    <xf numFmtId="4" fontId="91" fillId="8" borderId="255" xfId="0" applyNumberFormat="1" applyFont="1" applyFill="1" applyBorder="1" applyAlignment="1">
      <alignment horizontal="center" vertical="center" wrapText="1"/>
    </xf>
    <xf numFmtId="4" fontId="91" fillId="8" borderId="228" xfId="0" applyNumberFormat="1" applyFont="1" applyFill="1" applyBorder="1" applyAlignment="1">
      <alignment horizontal="center" vertical="center" wrapText="1"/>
    </xf>
    <xf numFmtId="4" fontId="55" fillId="8" borderId="228" xfId="0" applyNumberFormat="1" applyFont="1" applyFill="1" applyBorder="1" applyAlignment="1">
      <alignment horizontal="center" vertical="center" wrapText="1"/>
    </xf>
    <xf numFmtId="4" fontId="32" fillId="8" borderId="223" xfId="0" applyNumberFormat="1" applyFont="1" applyFill="1" applyBorder="1" applyAlignment="1">
      <alignment horizontal="center" vertical="center" wrapText="1"/>
    </xf>
    <xf numFmtId="4" fontId="32" fillId="80" borderId="46" xfId="0" applyNumberFormat="1" applyFont="1" applyFill="1" applyBorder="1" applyAlignment="1">
      <alignment horizontal="center" vertical="center" wrapText="1"/>
    </xf>
    <xf numFmtId="4" fontId="32" fillId="38" borderId="46" xfId="0" applyNumberFormat="1" applyFont="1" applyFill="1" applyBorder="1" applyAlignment="1">
      <alignment horizontal="center" vertical="center" wrapText="1"/>
    </xf>
    <xf numFmtId="4" fontId="32" fillId="132" borderId="6" xfId="0" applyNumberFormat="1" applyFont="1" applyFill="1" applyBorder="1" applyAlignment="1">
      <alignment horizontal="center" vertical="center" wrapText="1"/>
    </xf>
    <xf numFmtId="4" fontId="32" fillId="80" borderId="228" xfId="0" applyNumberFormat="1" applyFont="1" applyFill="1" applyBorder="1" applyAlignment="1">
      <alignment horizontal="center" vertical="center" wrapText="1"/>
    </xf>
    <xf numFmtId="4" fontId="32" fillId="8" borderId="35" xfId="0" applyNumberFormat="1" applyFont="1" applyFill="1" applyBorder="1" applyAlignment="1">
      <alignment horizontal="center" vertical="center" wrapText="1"/>
    </xf>
    <xf numFmtId="4" fontId="31" fillId="8" borderId="248" xfId="0" applyNumberFormat="1" applyFont="1" applyFill="1" applyBorder="1" applyAlignment="1">
      <alignment horizontal="center" vertical="center" wrapText="1"/>
    </xf>
    <xf numFmtId="4" fontId="31" fillId="8" borderId="2" xfId="0" applyNumberFormat="1" applyFont="1" applyFill="1" applyBorder="1" applyAlignment="1">
      <alignment horizontal="center" vertical="center" wrapText="1"/>
    </xf>
    <xf numFmtId="4" fontId="31" fillId="8" borderId="5" xfId="0" applyNumberFormat="1" applyFont="1" applyFill="1" applyBorder="1" applyAlignment="1">
      <alignment horizontal="center" vertical="center" wrapText="1"/>
    </xf>
    <xf numFmtId="4" fontId="32" fillId="0" borderId="0" xfId="0" applyNumberFormat="1" applyFont="1" applyAlignment="1">
      <alignment horizontal="center" vertical="center"/>
    </xf>
    <xf numFmtId="4" fontId="32" fillId="32" borderId="35" xfId="0" applyNumberFormat="1" applyFont="1" applyFill="1" applyBorder="1" applyAlignment="1">
      <alignment horizontal="justify" vertical="center" wrapText="1"/>
    </xf>
    <xf numFmtId="4" fontId="32" fillId="32" borderId="35" xfId="0" applyNumberFormat="1" applyFont="1" applyFill="1" applyBorder="1" applyAlignment="1">
      <alignment horizontal="center" vertical="center" wrapText="1"/>
    </xf>
    <xf numFmtId="4" fontId="31" fillId="41" borderId="261" xfId="0" applyNumberFormat="1" applyFont="1" applyFill="1" applyBorder="1" applyAlignment="1">
      <alignment horizontal="center" vertical="center" wrapText="1"/>
    </xf>
    <xf numFmtId="4" fontId="31" fillId="41" borderId="2" xfId="0" applyNumberFormat="1" applyFont="1" applyFill="1" applyBorder="1" applyAlignment="1">
      <alignment horizontal="center" vertical="center" wrapText="1"/>
    </xf>
    <xf numFmtId="4" fontId="31" fillId="41" borderId="5" xfId="0" applyNumberFormat="1" applyFont="1" applyFill="1" applyBorder="1" applyAlignment="1">
      <alignment horizontal="center" vertical="center" wrapText="1"/>
    </xf>
    <xf numFmtId="4" fontId="32" fillId="6" borderId="214" xfId="0" applyNumberFormat="1" applyFont="1" applyFill="1" applyBorder="1" applyAlignment="1">
      <alignment horizontal="center" vertical="center" wrapText="1"/>
    </xf>
    <xf numFmtId="4" fontId="32" fillId="6" borderId="247" xfId="0" applyNumberFormat="1" applyFont="1" applyFill="1" applyBorder="1" applyAlignment="1">
      <alignment horizontal="center" vertical="center" wrapText="1"/>
    </xf>
    <xf numFmtId="4" fontId="32" fillId="6" borderId="254" xfId="0" applyNumberFormat="1" applyFont="1" applyFill="1" applyBorder="1" applyAlignment="1">
      <alignment horizontal="center" vertical="center" wrapText="1"/>
    </xf>
    <xf numFmtId="4" fontId="91" fillId="6" borderId="260" xfId="0" applyNumberFormat="1" applyFont="1" applyFill="1" applyBorder="1" applyAlignment="1">
      <alignment horizontal="center" vertical="center" wrapText="1"/>
    </xf>
    <xf numFmtId="4" fontId="92" fillId="62" borderId="35" xfId="0" applyNumberFormat="1" applyFont="1" applyFill="1" applyBorder="1" applyAlignment="1">
      <alignment horizontal="center" vertical="center" wrapText="1"/>
    </xf>
    <xf numFmtId="4" fontId="32" fillId="27" borderId="35" xfId="0" applyNumberFormat="1" applyFont="1" applyFill="1" applyBorder="1" applyAlignment="1">
      <alignment horizontal="center" vertical="center" wrapText="1"/>
    </xf>
    <xf numFmtId="4" fontId="32" fillId="6" borderId="35" xfId="0" applyNumberFormat="1" applyFont="1" applyFill="1" applyBorder="1" applyAlignment="1">
      <alignment horizontal="center" vertical="center" wrapText="1"/>
    </xf>
    <xf numFmtId="4" fontId="31" fillId="6" borderId="261" xfId="0" applyNumberFormat="1" applyFont="1" applyFill="1" applyBorder="1" applyAlignment="1">
      <alignment horizontal="center" vertical="center" wrapText="1"/>
    </xf>
    <xf numFmtId="4" fontId="31" fillId="6" borderId="2" xfId="0" applyNumberFormat="1" applyFont="1" applyFill="1" applyBorder="1" applyAlignment="1">
      <alignment horizontal="center" vertical="center" wrapText="1"/>
    </xf>
    <xf numFmtId="4" fontId="31" fillId="6" borderId="5" xfId="0" applyNumberFormat="1" applyFont="1" applyFill="1" applyBorder="1" applyAlignment="1">
      <alignment horizontal="center" vertical="center" wrapText="1"/>
    </xf>
    <xf numFmtId="4" fontId="32" fillId="32" borderId="124" xfId="0" applyNumberFormat="1" applyFont="1" applyFill="1" applyBorder="1" applyAlignment="1">
      <alignment horizontal="center" vertical="center" wrapText="1"/>
    </xf>
    <xf numFmtId="4" fontId="32" fillId="32" borderId="261" xfId="0" applyNumberFormat="1" applyFont="1" applyFill="1" applyBorder="1" applyAlignment="1">
      <alignment horizontal="center" vertical="center" wrapText="1"/>
    </xf>
    <xf numFmtId="4" fontId="32" fillId="32" borderId="2" xfId="0" applyNumberFormat="1" applyFont="1" applyFill="1" applyBorder="1" applyAlignment="1">
      <alignment horizontal="center" vertical="center" wrapText="1"/>
    </xf>
    <xf numFmtId="4" fontId="91" fillId="32" borderId="15" xfId="0" applyNumberFormat="1" applyFont="1" applyFill="1" applyBorder="1" applyAlignment="1">
      <alignment horizontal="center" vertical="center" wrapText="1"/>
    </xf>
    <xf numFmtId="4" fontId="92" fillId="32" borderId="35" xfId="0" applyNumberFormat="1" applyFont="1" applyFill="1" applyBorder="1" applyAlignment="1">
      <alignment horizontal="center" vertical="center" wrapText="1"/>
    </xf>
    <xf numFmtId="4" fontId="31" fillId="82" borderId="261" xfId="0" applyNumberFormat="1" applyFont="1" applyFill="1" applyBorder="1" applyAlignment="1">
      <alignment horizontal="center" vertical="center" wrapText="1"/>
    </xf>
    <xf numFmtId="4" fontId="31" fillId="82" borderId="2" xfId="0" applyNumberFormat="1" applyFont="1" applyFill="1" applyBorder="1" applyAlignment="1">
      <alignment horizontal="center" vertical="center" wrapText="1"/>
    </xf>
    <xf numFmtId="4" fontId="31" fillId="82" borderId="5" xfId="0" applyNumberFormat="1" applyFont="1" applyFill="1" applyBorder="1" applyAlignment="1">
      <alignment horizontal="center" vertical="center" wrapText="1"/>
    </xf>
    <xf numFmtId="4" fontId="32" fillId="40" borderId="124" xfId="0" applyNumberFormat="1" applyFont="1" applyFill="1" applyBorder="1" applyAlignment="1">
      <alignment horizontal="center" vertical="center" wrapText="1"/>
    </xf>
    <xf numFmtId="4" fontId="32" fillId="40" borderId="35" xfId="0" applyNumberFormat="1" applyFont="1" applyFill="1" applyBorder="1" applyAlignment="1">
      <alignment horizontal="center" vertical="center" wrapText="1"/>
    </xf>
    <xf numFmtId="4" fontId="32" fillId="40" borderId="261" xfId="0" applyNumberFormat="1" applyFont="1" applyFill="1" applyBorder="1" applyAlignment="1">
      <alignment horizontal="center" vertical="center" wrapText="1"/>
    </xf>
    <xf numFmtId="4" fontId="32" fillId="40" borderId="2" xfId="0" applyNumberFormat="1" applyFont="1" applyFill="1" applyBorder="1" applyAlignment="1">
      <alignment horizontal="center" vertical="center" wrapText="1"/>
    </xf>
    <xf numFmtId="4" fontId="32" fillId="40" borderId="8" xfId="0" applyNumberFormat="1" applyFont="1" applyFill="1" applyBorder="1" applyAlignment="1">
      <alignment horizontal="center" vertical="center" wrapText="1"/>
    </xf>
    <xf numFmtId="4" fontId="91" fillId="40" borderId="35" xfId="0" applyNumberFormat="1" applyFont="1" applyFill="1" applyBorder="1" applyAlignment="1">
      <alignment horizontal="center" vertical="center" wrapText="1"/>
    </xf>
    <xf numFmtId="4" fontId="31" fillId="39" borderId="261" xfId="0" applyNumberFormat="1" applyFont="1" applyFill="1" applyBorder="1" applyAlignment="1">
      <alignment horizontal="center" vertical="center" wrapText="1"/>
    </xf>
    <xf numFmtId="4" fontId="31" fillId="39" borderId="2" xfId="0" applyNumberFormat="1" applyFont="1" applyFill="1" applyBorder="1" applyAlignment="1">
      <alignment horizontal="center" vertical="center" wrapText="1"/>
    </xf>
    <xf numFmtId="4" fontId="31" fillId="39" borderId="5" xfId="0" applyNumberFormat="1" applyFont="1" applyFill="1" applyBorder="1" applyAlignment="1">
      <alignment horizontal="center" vertical="center" wrapText="1"/>
    </xf>
    <xf numFmtId="4" fontId="32" fillId="27" borderId="124" xfId="0" applyNumberFormat="1" applyFont="1" applyFill="1" applyBorder="1" applyAlignment="1">
      <alignment horizontal="center" vertical="center" wrapText="1"/>
    </xf>
    <xf numFmtId="4" fontId="32" fillId="27" borderId="261" xfId="0" applyNumberFormat="1" applyFont="1" applyFill="1" applyBorder="1" applyAlignment="1">
      <alignment horizontal="center" vertical="center" wrapText="1"/>
    </xf>
    <xf numFmtId="4" fontId="32" fillId="27" borderId="2" xfId="0" applyNumberFormat="1" applyFont="1" applyFill="1" applyBorder="1" applyAlignment="1">
      <alignment horizontal="center" vertical="center" wrapText="1"/>
    </xf>
    <xf numFmtId="4" fontId="32" fillId="27" borderId="8" xfId="0" applyNumberFormat="1" applyFont="1" applyFill="1" applyBorder="1" applyAlignment="1">
      <alignment horizontal="center" vertical="center" wrapText="1"/>
    </xf>
    <xf numFmtId="4" fontId="31" fillId="27" borderId="261" xfId="0" applyNumberFormat="1" applyFont="1" applyFill="1" applyBorder="1" applyAlignment="1">
      <alignment horizontal="center" vertical="center" wrapText="1"/>
    </xf>
    <xf numFmtId="4" fontId="31" fillId="27" borderId="2" xfId="0" applyNumberFormat="1" applyFont="1" applyFill="1" applyBorder="1" applyAlignment="1">
      <alignment horizontal="center" vertical="center" wrapText="1"/>
    </xf>
    <xf numFmtId="4" fontId="31" fillId="27" borderId="5" xfId="0" applyNumberFormat="1" applyFont="1" applyFill="1" applyBorder="1" applyAlignment="1">
      <alignment horizontal="center" vertical="center" wrapText="1"/>
    </xf>
    <xf numFmtId="4" fontId="32" fillId="32" borderId="250" xfId="0" applyNumberFormat="1" applyFont="1" applyFill="1" applyBorder="1" applyAlignment="1">
      <alignment horizontal="center" vertical="center" wrapText="1"/>
    </xf>
    <xf numFmtId="4" fontId="32" fillId="32" borderId="219" xfId="0" applyNumberFormat="1" applyFont="1" applyFill="1" applyBorder="1" applyAlignment="1">
      <alignment horizontal="center" vertical="center" wrapText="1"/>
    </xf>
    <xf numFmtId="4" fontId="32" fillId="32" borderId="260" xfId="0" applyNumberFormat="1" applyFont="1" applyFill="1" applyBorder="1" applyAlignment="1">
      <alignment horizontal="center" vertical="center" wrapText="1"/>
    </xf>
    <xf numFmtId="4" fontId="32" fillId="40" borderId="19" xfId="0" applyNumberFormat="1" applyFont="1" applyFill="1" applyBorder="1" applyAlignment="1">
      <alignment horizontal="center" vertical="center" wrapText="1"/>
    </xf>
    <xf numFmtId="4" fontId="32" fillId="40" borderId="176" xfId="0" applyNumberFormat="1" applyFont="1" applyFill="1" applyBorder="1" applyAlignment="1">
      <alignment horizontal="center" vertical="center" wrapText="1"/>
    </xf>
    <xf numFmtId="4" fontId="32" fillId="40" borderId="245" xfId="0" applyNumberFormat="1" applyFont="1" applyFill="1" applyBorder="1" applyAlignment="1">
      <alignment horizontal="center" vertical="center" wrapText="1"/>
    </xf>
    <xf numFmtId="4" fontId="32" fillId="40" borderId="3" xfId="0" applyNumberFormat="1" applyFont="1" applyFill="1" applyBorder="1" applyAlignment="1">
      <alignment horizontal="center" vertical="center" wrapText="1"/>
    </xf>
    <xf numFmtId="4" fontId="32" fillId="80" borderId="35" xfId="0" applyNumberFormat="1" applyFont="1" applyFill="1" applyBorder="1" applyAlignment="1">
      <alignment horizontal="center" vertical="center" wrapText="1"/>
    </xf>
    <xf numFmtId="4" fontId="32" fillId="81" borderId="35" xfId="0" applyNumberFormat="1" applyFont="1" applyFill="1" applyBorder="1" applyAlignment="1">
      <alignment horizontal="center" vertical="center" wrapText="1"/>
    </xf>
    <xf numFmtId="4" fontId="32" fillId="40" borderId="79" xfId="0" applyNumberFormat="1" applyFont="1" applyFill="1" applyBorder="1" applyAlignment="1">
      <alignment horizontal="center" vertical="center" wrapText="1"/>
    </xf>
    <xf numFmtId="4" fontId="32" fillId="40" borderId="244" xfId="0" applyNumberFormat="1" applyFont="1" applyFill="1" applyBorder="1" applyAlignment="1">
      <alignment horizontal="center" vertical="center" wrapText="1"/>
    </xf>
    <xf numFmtId="4" fontId="32" fillId="40" borderId="265" xfId="0" applyNumberFormat="1" applyFont="1" applyFill="1" applyBorder="1" applyAlignment="1">
      <alignment horizontal="center" vertical="center" wrapText="1"/>
    </xf>
    <xf numFmtId="4" fontId="31" fillId="40" borderId="261" xfId="0" applyNumberFormat="1" applyFont="1" applyFill="1" applyBorder="1" applyAlignment="1">
      <alignment horizontal="center" vertical="center" wrapText="1"/>
    </xf>
    <xf numFmtId="4" fontId="31" fillId="40" borderId="2" xfId="0" applyNumberFormat="1" applyFont="1" applyFill="1" applyBorder="1" applyAlignment="1">
      <alignment horizontal="center" vertical="center" wrapText="1"/>
    </xf>
    <xf numFmtId="4" fontId="31" fillId="40" borderId="5" xfId="0" applyNumberFormat="1" applyFont="1" applyFill="1" applyBorder="1" applyAlignment="1">
      <alignment horizontal="center" vertical="center" wrapText="1"/>
    </xf>
    <xf numFmtId="4" fontId="32" fillId="6" borderId="39" xfId="0" applyNumberFormat="1" applyFont="1" applyFill="1" applyBorder="1" applyAlignment="1">
      <alignment horizontal="center" vertical="center" wrapText="1"/>
    </xf>
    <xf numFmtId="4" fontId="32" fillId="6" borderId="3" xfId="0" applyNumberFormat="1" applyFont="1" applyFill="1" applyBorder="1" applyAlignment="1">
      <alignment horizontal="center" vertical="center" wrapText="1"/>
    </xf>
    <xf numFmtId="4" fontId="32" fillId="6" borderId="2" xfId="0" applyNumberFormat="1" applyFont="1" applyFill="1" applyBorder="1" applyAlignment="1">
      <alignment horizontal="center" vertical="center" wrapText="1"/>
    </xf>
    <xf numFmtId="4" fontId="92" fillId="27" borderId="35" xfId="0" applyNumberFormat="1" applyFont="1" applyFill="1" applyBorder="1" applyAlignment="1">
      <alignment horizontal="center" vertical="center" wrapText="1"/>
    </xf>
    <xf numFmtId="4" fontId="31" fillId="29" borderId="261" xfId="0" applyNumberFormat="1" applyFont="1" applyFill="1" applyBorder="1" applyAlignment="1">
      <alignment horizontal="center" vertical="center" wrapText="1"/>
    </xf>
    <xf numFmtId="4" fontId="31" fillId="29" borderId="2" xfId="0" applyNumberFormat="1" applyFont="1" applyFill="1" applyBorder="1" applyAlignment="1">
      <alignment horizontal="center" vertical="center" wrapText="1"/>
    </xf>
    <xf numFmtId="4" fontId="31" fillId="29" borderId="5" xfId="0" applyNumberFormat="1" applyFont="1" applyFill="1" applyBorder="1" applyAlignment="1">
      <alignment horizontal="center" vertical="center" wrapText="1"/>
    </xf>
    <xf numFmtId="4" fontId="32" fillId="32" borderId="39" xfId="0" applyNumberFormat="1" applyFont="1" applyFill="1" applyBorder="1" applyAlignment="1">
      <alignment horizontal="center" vertical="center" wrapText="1"/>
    </xf>
    <xf numFmtId="4" fontId="32" fillId="32" borderId="38" xfId="0" applyNumberFormat="1" applyFont="1" applyFill="1" applyBorder="1" applyAlignment="1">
      <alignment horizontal="center" vertical="center" wrapText="1"/>
    </xf>
    <xf numFmtId="4" fontId="32" fillId="32" borderId="3" xfId="0" applyNumberFormat="1" applyFont="1" applyFill="1" applyBorder="1" applyAlignment="1">
      <alignment horizontal="center" vertical="center" wrapText="1"/>
    </xf>
    <xf numFmtId="4" fontId="32" fillId="32" borderId="8" xfId="0" applyNumberFormat="1" applyFont="1" applyFill="1" applyBorder="1" applyAlignment="1">
      <alignment horizontal="center" vertical="center" wrapText="1"/>
    </xf>
    <xf numFmtId="4" fontId="31" fillId="31" borderId="261" xfId="0" applyNumberFormat="1" applyFont="1" applyFill="1" applyBorder="1" applyAlignment="1">
      <alignment horizontal="center" vertical="center" wrapText="1"/>
    </xf>
    <xf numFmtId="4" fontId="31" fillId="31" borderId="2" xfId="0" applyNumberFormat="1" applyFont="1" applyFill="1" applyBorder="1" applyAlignment="1">
      <alignment horizontal="center" vertical="center" wrapText="1"/>
    </xf>
    <xf numFmtId="4" fontId="31" fillId="31" borderId="5" xfId="0" applyNumberFormat="1" applyFont="1" applyFill="1" applyBorder="1" applyAlignment="1">
      <alignment horizontal="center" vertical="center" wrapText="1"/>
    </xf>
    <xf numFmtId="4" fontId="32" fillId="40" borderId="39" xfId="0" applyNumberFormat="1" applyFont="1" applyFill="1" applyBorder="1" applyAlignment="1">
      <alignment horizontal="center" vertical="center" wrapText="1"/>
    </xf>
    <xf numFmtId="4" fontId="32" fillId="40" borderId="243" xfId="0" applyNumberFormat="1" applyFont="1" applyFill="1" applyBorder="1" applyAlignment="1">
      <alignment horizontal="center" vertical="center" wrapText="1"/>
    </xf>
    <xf numFmtId="4" fontId="32" fillId="40" borderId="177" xfId="0" applyNumberFormat="1" applyFont="1" applyFill="1" applyBorder="1" applyAlignment="1">
      <alignment horizontal="center" vertical="center" wrapText="1"/>
    </xf>
    <xf numFmtId="0" fontId="32" fillId="40" borderId="35" xfId="0" applyFont="1" applyFill="1" applyBorder="1" applyAlignment="1">
      <alignment horizontal="justify" vertical="center" wrapText="1"/>
    </xf>
    <xf numFmtId="4" fontId="32" fillId="0" borderId="0" xfId="0" applyNumberFormat="1" applyFont="1"/>
    <xf numFmtId="0" fontId="31" fillId="27" borderId="35" xfId="0" applyFont="1" applyFill="1" applyBorder="1" applyAlignment="1">
      <alignment horizontal="justify" vertical="center" wrapText="1"/>
    </xf>
    <xf numFmtId="4" fontId="32" fillId="27" borderId="39" xfId="0" applyNumberFormat="1" applyFont="1" applyFill="1" applyBorder="1" applyAlignment="1">
      <alignment horizontal="center" vertical="center" wrapText="1"/>
    </xf>
    <xf numFmtId="4" fontId="32" fillId="27" borderId="255" xfId="0" applyNumberFormat="1" applyFont="1" applyFill="1" applyBorder="1" applyAlignment="1">
      <alignment horizontal="center" vertical="center" wrapText="1"/>
    </xf>
    <xf numFmtId="4" fontId="32" fillId="27" borderId="241" xfId="0" applyNumberFormat="1" applyFont="1" applyFill="1" applyBorder="1" applyAlignment="1">
      <alignment horizontal="center" vertical="center" wrapText="1"/>
    </xf>
    <xf numFmtId="4" fontId="32" fillId="27" borderId="223" xfId="0" applyNumberFormat="1" applyFont="1" applyFill="1" applyBorder="1" applyAlignment="1">
      <alignment horizontal="center" vertical="center" wrapText="1"/>
    </xf>
    <xf numFmtId="4" fontId="32" fillId="27" borderId="46" xfId="0" applyNumberFormat="1" applyFont="1" applyFill="1" applyBorder="1" applyAlignment="1">
      <alignment horizontal="center" vertical="center" wrapText="1"/>
    </xf>
    <xf numFmtId="4" fontId="31" fillId="23" borderId="261" xfId="0" applyNumberFormat="1" applyFont="1" applyFill="1" applyBorder="1" applyAlignment="1">
      <alignment horizontal="center" vertical="center" wrapText="1"/>
    </xf>
    <xf numFmtId="4" fontId="31" fillId="23" borderId="2" xfId="0" applyNumberFormat="1" applyFont="1" applyFill="1" applyBorder="1" applyAlignment="1">
      <alignment horizontal="center" vertical="center" wrapText="1"/>
    </xf>
    <xf numFmtId="4" fontId="31" fillId="23" borderId="5" xfId="0" applyNumberFormat="1" applyFont="1" applyFill="1" applyBorder="1" applyAlignment="1">
      <alignment horizontal="center" vertical="center" wrapText="1"/>
    </xf>
    <xf numFmtId="4" fontId="96" fillId="40" borderId="35" xfId="0" applyNumberFormat="1" applyFont="1" applyFill="1" applyBorder="1" applyAlignment="1">
      <alignment horizontal="center" vertical="center" wrapText="1"/>
    </xf>
    <xf numFmtId="4" fontId="32" fillId="132" borderId="34" xfId="0" applyNumberFormat="1" applyFont="1" applyFill="1" applyBorder="1" applyAlignment="1">
      <alignment horizontal="center" vertical="center" wrapText="1"/>
    </xf>
    <xf numFmtId="4" fontId="91" fillId="32" borderId="35" xfId="0" applyNumberFormat="1" applyFont="1" applyFill="1" applyBorder="1" applyAlignment="1">
      <alignment horizontal="center" vertical="center" wrapText="1"/>
    </xf>
    <xf numFmtId="4" fontId="92" fillId="83" borderId="35" xfId="0" applyNumberFormat="1" applyFont="1" applyFill="1" applyBorder="1" applyAlignment="1">
      <alignment horizontal="center" vertical="center" wrapText="1"/>
    </xf>
    <xf numFmtId="4" fontId="31" fillId="32" borderId="250" xfId="0" applyNumberFormat="1" applyFont="1" applyFill="1" applyBorder="1" applyAlignment="1">
      <alignment horizontal="center" vertical="center" wrapText="1"/>
    </xf>
    <xf numFmtId="4" fontId="31" fillId="32" borderId="2" xfId="0" applyNumberFormat="1" applyFont="1" applyFill="1" applyBorder="1" applyAlignment="1">
      <alignment horizontal="center" vertical="center" wrapText="1"/>
    </xf>
    <xf numFmtId="4" fontId="31" fillId="32" borderId="5" xfId="0" applyNumberFormat="1" applyFont="1" applyFill="1" applyBorder="1" applyAlignment="1">
      <alignment horizontal="center" vertical="center" wrapText="1"/>
    </xf>
    <xf numFmtId="4" fontId="31" fillId="23" borderId="35" xfId="0" applyNumberFormat="1" applyFont="1" applyFill="1" applyBorder="1" applyAlignment="1">
      <alignment horizontal="center" vertical="center" wrapText="1"/>
    </xf>
    <xf numFmtId="4" fontId="31" fillId="23" borderId="3" xfId="0" applyNumberFormat="1" applyFont="1" applyFill="1" applyBorder="1" applyAlignment="1">
      <alignment horizontal="center" vertical="center" wrapText="1"/>
    </xf>
    <xf numFmtId="0" fontId="31" fillId="0" borderId="35" xfId="0" applyFont="1" applyBorder="1"/>
    <xf numFmtId="0" fontId="32" fillId="0" borderId="35" xfId="0" applyFont="1" applyBorder="1" applyAlignment="1">
      <alignment horizontal="right" vertical="center"/>
    </xf>
    <xf numFmtId="4" fontId="31" fillId="6" borderId="35" xfId="0" applyNumberFormat="1" applyFont="1" applyFill="1" applyBorder="1" applyAlignment="1">
      <alignment horizontal="center" vertical="center" wrapText="1"/>
    </xf>
    <xf numFmtId="4" fontId="31" fillId="4" borderId="251" xfId="0" applyNumberFormat="1" applyFont="1" applyFill="1" applyBorder="1" applyAlignment="1">
      <alignment horizontal="center" vertical="center" wrapText="1"/>
    </xf>
    <xf numFmtId="4" fontId="31" fillId="4" borderId="2" xfId="0" applyNumberFormat="1" applyFont="1" applyFill="1" applyBorder="1" applyAlignment="1">
      <alignment horizontal="center" vertical="center" wrapText="1"/>
    </xf>
    <xf numFmtId="4" fontId="31" fillId="29" borderId="0" xfId="0" applyNumberFormat="1" applyFont="1" applyFill="1" applyAlignment="1">
      <alignment horizontal="center" vertical="center" wrapText="1"/>
    </xf>
    <xf numFmtId="3" fontId="31" fillId="128" borderId="35" xfId="0" applyNumberFormat="1" applyFont="1" applyFill="1" applyBorder="1" applyAlignment="1">
      <alignment horizontal="center" vertical="center"/>
    </xf>
    <xf numFmtId="0" fontId="31" fillId="128" borderId="35" xfId="0" applyFont="1" applyFill="1" applyBorder="1" applyAlignment="1">
      <alignment horizontal="justify" vertical="center" wrapText="1"/>
    </xf>
    <xf numFmtId="4" fontId="31" fillId="0" borderId="39" xfId="0" applyNumberFormat="1" applyFont="1" applyBorder="1" applyAlignment="1">
      <alignment horizontal="center" vertical="center"/>
    </xf>
    <xf numFmtId="4" fontId="31" fillId="0" borderId="35" xfId="0" applyNumberFormat="1" applyFont="1" applyBorder="1" applyAlignment="1">
      <alignment horizontal="center" vertical="center"/>
    </xf>
    <xf numFmtId="4" fontId="31" fillId="129" borderId="35" xfId="0" applyNumberFormat="1" applyFont="1" applyFill="1" applyBorder="1" applyAlignment="1">
      <alignment horizontal="center" vertical="center" wrapText="1"/>
    </xf>
    <xf numFmtId="4" fontId="32" fillId="0" borderId="0" xfId="9" applyNumberFormat="1" applyFont="1" applyAlignment="1" applyProtection="1">
      <alignment horizontal="center" vertical="center"/>
    </xf>
    <xf numFmtId="4" fontId="32" fillId="6" borderId="0" xfId="0" applyNumberFormat="1" applyFont="1" applyFill="1" applyAlignment="1">
      <alignment horizontal="center" vertical="center" wrapText="1"/>
    </xf>
    <xf numFmtId="0" fontId="32" fillId="6" borderId="0" xfId="0" applyFont="1" applyFill="1" applyAlignment="1">
      <alignment horizontal="center" vertical="center"/>
    </xf>
    <xf numFmtId="0" fontId="31" fillId="6" borderId="0" xfId="0" applyFont="1" applyFill="1" applyAlignment="1">
      <alignment horizontal="left" vertical="center" wrapText="1"/>
    </xf>
    <xf numFmtId="4" fontId="31" fillId="6" borderId="0" xfId="0" applyNumberFormat="1" applyFont="1" applyFill="1" applyAlignment="1">
      <alignment horizontal="center" vertical="center" wrapText="1"/>
    </xf>
    <xf numFmtId="168" fontId="32" fillId="6" borderId="0" xfId="0" applyNumberFormat="1" applyFont="1" applyFill="1" applyAlignment="1">
      <alignment horizontal="center" vertical="center" wrapText="1"/>
    </xf>
    <xf numFmtId="2" fontId="31" fillId="6" borderId="0" xfId="0" applyNumberFormat="1" applyFont="1" applyFill="1" applyAlignment="1">
      <alignment horizontal="center" vertical="center" wrapText="1"/>
    </xf>
    <xf numFmtId="0" fontId="33" fillId="0" borderId="0" xfId="0" applyFont="1" applyAlignment="1">
      <alignment horizontal="left" vertical="center"/>
    </xf>
    <xf numFmtId="0" fontId="32" fillId="0" borderId="0" xfId="9" applyFont="1" applyAlignment="1" applyProtection="1">
      <alignment horizontal="center" vertical="center"/>
    </xf>
    <xf numFmtId="2" fontId="32" fillId="0" borderId="0" xfId="0" applyNumberFormat="1" applyFont="1" applyAlignment="1">
      <alignment horizontal="center" vertical="center"/>
    </xf>
    <xf numFmtId="2" fontId="31" fillId="84" borderId="35" xfId="0" applyNumberFormat="1" applyFont="1" applyFill="1" applyBorder="1" applyAlignment="1">
      <alignment horizontal="center" vertical="center" wrapText="1"/>
    </xf>
    <xf numFmtId="2" fontId="31" fillId="33" borderId="0" xfId="0" applyNumberFormat="1" applyFont="1" applyFill="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32" fillId="0" borderId="53" xfId="0" applyFont="1" applyBorder="1" applyAlignment="1">
      <alignment horizontal="center" vertical="center"/>
    </xf>
    <xf numFmtId="0" fontId="32" fillId="0" borderId="68" xfId="0" applyFont="1" applyBorder="1" applyAlignment="1">
      <alignment horizontal="center" vertical="center"/>
    </xf>
    <xf numFmtId="0" fontId="32" fillId="0" borderId="12" xfId="0" applyFont="1" applyBorder="1" applyAlignment="1">
      <alignment horizontal="center" vertical="center"/>
    </xf>
    <xf numFmtId="49" fontId="32" fillId="0" borderId="0" xfId="0" applyNumberFormat="1" applyFont="1" applyAlignment="1">
      <alignment horizontal="center" vertical="center"/>
    </xf>
    <xf numFmtId="0" fontId="32" fillId="0" borderId="67" xfId="0" applyFont="1" applyBorder="1" applyAlignment="1">
      <alignment horizontal="center" vertical="center"/>
    </xf>
    <xf numFmtId="0" fontId="31" fillId="84" borderId="35" xfId="0" applyFont="1" applyFill="1" applyBorder="1" applyAlignment="1">
      <alignment horizontal="right" vertical="center" wrapText="1"/>
    </xf>
    <xf numFmtId="3" fontId="32" fillId="19" borderId="35" xfId="0" applyNumberFormat="1" applyFont="1" applyFill="1" applyBorder="1" applyAlignment="1">
      <alignment horizontal="center" vertical="center" wrapText="1"/>
    </xf>
    <xf numFmtId="3" fontId="32" fillId="33" borderId="35" xfId="0" applyNumberFormat="1" applyFont="1" applyFill="1" applyBorder="1" applyAlignment="1">
      <alignment horizontal="center" vertical="center" wrapText="1"/>
    </xf>
    <xf numFmtId="0" fontId="31" fillId="8" borderId="19" xfId="0" applyFont="1" applyFill="1" applyBorder="1" applyAlignment="1">
      <alignment horizontal="justify" vertical="center" wrapText="1"/>
    </xf>
    <xf numFmtId="172" fontId="35" fillId="8" borderId="35" xfId="0" applyNumberFormat="1" applyFont="1" applyFill="1" applyBorder="1" applyAlignment="1">
      <alignment horizontal="center" vertical="center" wrapText="1"/>
    </xf>
    <xf numFmtId="168" fontId="32" fillId="8" borderId="35" xfId="0" applyNumberFormat="1" applyFont="1" applyFill="1" applyBorder="1" applyAlignment="1">
      <alignment horizontal="center" vertical="center" wrapText="1"/>
    </xf>
    <xf numFmtId="2" fontId="31" fillId="8" borderId="47" xfId="0" applyNumberFormat="1" applyFont="1" applyFill="1" applyBorder="1" applyAlignment="1">
      <alignment horizontal="center" vertical="center" wrapText="1"/>
    </xf>
    <xf numFmtId="1" fontId="31" fillId="8" borderId="35" xfId="0" applyNumberFormat="1" applyFont="1" applyFill="1" applyBorder="1" applyAlignment="1">
      <alignment horizontal="center" vertical="center" wrapText="1"/>
    </xf>
    <xf numFmtId="2" fontId="32" fillId="0" borderId="0" xfId="9" applyNumberFormat="1" applyFont="1" applyAlignment="1" applyProtection="1">
      <alignment horizontal="center" vertical="center"/>
    </xf>
    <xf numFmtId="4" fontId="32" fillId="32" borderId="3" xfId="0" applyNumberFormat="1" applyFont="1" applyFill="1" applyBorder="1" applyAlignment="1">
      <alignment horizontal="justify" vertical="center" wrapText="1"/>
    </xf>
    <xf numFmtId="172" fontId="35" fillId="41" borderId="35" xfId="0" applyNumberFormat="1" applyFont="1" applyFill="1" applyBorder="1" applyAlignment="1">
      <alignment horizontal="center" vertical="center" wrapText="1"/>
    </xf>
    <xf numFmtId="172" fontId="35" fillId="31" borderId="35" xfId="0" applyNumberFormat="1" applyFont="1" applyFill="1" applyBorder="1" applyAlignment="1">
      <alignment horizontal="center" vertical="center" wrapText="1"/>
    </xf>
    <xf numFmtId="168" fontId="32" fillId="3" borderId="35" xfId="0" applyNumberFormat="1" applyFont="1" applyFill="1" applyBorder="1" applyAlignment="1">
      <alignment horizontal="center" vertical="center" wrapText="1"/>
    </xf>
    <xf numFmtId="2" fontId="31" fillId="3" borderId="47" xfId="0" applyNumberFormat="1" applyFont="1" applyFill="1" applyBorder="1" applyAlignment="1">
      <alignment horizontal="center" vertical="center" wrapText="1"/>
    </xf>
    <xf numFmtId="1" fontId="31" fillId="3" borderId="35" xfId="0" applyNumberFormat="1" applyFont="1" applyFill="1" applyBorder="1" applyAlignment="1">
      <alignment horizontal="center" vertical="center" wrapText="1"/>
    </xf>
    <xf numFmtId="0" fontId="32" fillId="6" borderId="17" xfId="0" applyFont="1" applyFill="1" applyBorder="1" applyAlignment="1">
      <alignment horizontal="justify" vertical="center" wrapText="1"/>
    </xf>
    <xf numFmtId="172" fontId="35" fillId="27" borderId="35" xfId="0" applyNumberFormat="1" applyFont="1" applyFill="1" applyBorder="1" applyAlignment="1">
      <alignment horizontal="center" vertical="center" wrapText="1"/>
    </xf>
    <xf numFmtId="172" fontId="35" fillId="28" borderId="35" xfId="0" applyNumberFormat="1" applyFont="1" applyFill="1" applyBorder="1" applyAlignment="1">
      <alignment horizontal="center" vertical="center" wrapText="1"/>
    </xf>
    <xf numFmtId="168" fontId="32" fillId="6" borderId="35" xfId="0" applyNumberFormat="1" applyFont="1" applyFill="1" applyBorder="1" applyAlignment="1">
      <alignment horizontal="center" vertical="center" wrapText="1"/>
    </xf>
    <xf numFmtId="2" fontId="31" fillId="6" borderId="47" xfId="0" applyNumberFormat="1" applyFont="1" applyFill="1" applyBorder="1" applyAlignment="1">
      <alignment horizontal="center" vertical="center" wrapText="1"/>
    </xf>
    <xf numFmtId="1" fontId="31" fillId="6" borderId="35" xfId="0" applyNumberFormat="1" applyFont="1" applyFill="1" applyBorder="1" applyAlignment="1">
      <alignment horizontal="center" vertical="center" wrapText="1"/>
    </xf>
    <xf numFmtId="0" fontId="32" fillId="32" borderId="17" xfId="0" applyFont="1" applyFill="1" applyBorder="1" applyAlignment="1">
      <alignment horizontal="justify" vertical="center" wrapText="1"/>
    </xf>
    <xf numFmtId="172" fontId="35" fillId="82" borderId="35" xfId="0" applyNumberFormat="1" applyFont="1" applyFill="1" applyBorder="1" applyAlignment="1">
      <alignment horizontal="center" vertical="center" wrapText="1"/>
    </xf>
    <xf numFmtId="168" fontId="32" fillId="82" borderId="35" xfId="0" applyNumberFormat="1" applyFont="1" applyFill="1" applyBorder="1" applyAlignment="1">
      <alignment horizontal="center" vertical="center" wrapText="1"/>
    </xf>
    <xf numFmtId="2" fontId="31" fillId="82" borderId="47" xfId="0" applyNumberFormat="1" applyFont="1" applyFill="1" applyBorder="1" applyAlignment="1">
      <alignment horizontal="center" vertical="center" wrapText="1"/>
    </xf>
    <xf numFmtId="1" fontId="33" fillId="82" borderId="35" xfId="0" applyNumberFormat="1" applyFont="1" applyFill="1" applyBorder="1" applyAlignment="1">
      <alignment horizontal="center" vertical="center" wrapText="1"/>
    </xf>
    <xf numFmtId="0" fontId="31" fillId="40" borderId="7" xfId="0" applyFont="1" applyFill="1" applyBorder="1" applyAlignment="1">
      <alignment horizontal="justify" vertical="center" wrapText="1"/>
    </xf>
    <xf numFmtId="172" fontId="35" fillId="39" borderId="35" xfId="0" applyNumberFormat="1" applyFont="1" applyFill="1" applyBorder="1" applyAlignment="1">
      <alignment horizontal="center" vertical="center" wrapText="1"/>
    </xf>
    <xf numFmtId="168" fontId="32" fillId="39" borderId="35" xfId="0" applyNumberFormat="1" applyFont="1" applyFill="1" applyBorder="1" applyAlignment="1">
      <alignment horizontal="center" vertical="center" wrapText="1"/>
    </xf>
    <xf numFmtId="2" fontId="31" fillId="39" borderId="47" xfId="0" applyNumberFormat="1" applyFont="1" applyFill="1" applyBorder="1" applyAlignment="1">
      <alignment horizontal="center" vertical="center" wrapText="1"/>
    </xf>
    <xf numFmtId="1" fontId="33" fillId="39" borderId="35" xfId="0" applyNumberFormat="1" applyFont="1" applyFill="1" applyBorder="1" applyAlignment="1">
      <alignment horizontal="center" vertical="center" wrapText="1"/>
    </xf>
    <xf numFmtId="0" fontId="31" fillId="0" borderId="0" xfId="0" applyFont="1" applyAlignment="1">
      <alignment horizontal="center" vertical="center"/>
    </xf>
    <xf numFmtId="0" fontId="31" fillId="0" borderId="67" xfId="0" applyFont="1" applyBorder="1" applyAlignment="1">
      <alignment horizontal="center" vertical="center"/>
    </xf>
    <xf numFmtId="0" fontId="32" fillId="27" borderId="7" xfId="0" applyFont="1" applyFill="1" applyBorder="1" applyAlignment="1">
      <alignment horizontal="justify" vertical="center" wrapText="1"/>
    </xf>
    <xf numFmtId="168" fontId="32" fillId="27" borderId="35" xfId="0" applyNumberFormat="1" applyFont="1" applyFill="1" applyBorder="1" applyAlignment="1">
      <alignment horizontal="center" vertical="center" wrapText="1"/>
    </xf>
    <xf numFmtId="2" fontId="31" fillId="27" borderId="47" xfId="0" applyNumberFormat="1" applyFont="1" applyFill="1" applyBorder="1" applyAlignment="1">
      <alignment horizontal="center" vertical="center" wrapText="1"/>
    </xf>
    <xf numFmtId="0" fontId="31" fillId="0" borderId="12" xfId="0" applyFont="1" applyBorder="1" applyAlignment="1">
      <alignment horizontal="center" vertical="center" wrapText="1"/>
    </xf>
    <xf numFmtId="0" fontId="31" fillId="40" borderId="0" xfId="0" applyFont="1" applyFill="1" applyAlignment="1">
      <alignment horizontal="justify" vertical="center" wrapText="1"/>
    </xf>
    <xf numFmtId="172" fontId="35" fillId="40" borderId="35" xfId="0" applyNumberFormat="1" applyFont="1" applyFill="1" applyBorder="1" applyAlignment="1">
      <alignment horizontal="center" vertical="center" wrapText="1"/>
    </xf>
    <xf numFmtId="168" fontId="32" fillId="40" borderId="35" xfId="0" applyNumberFormat="1" applyFont="1" applyFill="1" applyBorder="1" applyAlignment="1">
      <alignment horizontal="center" vertical="center" wrapText="1"/>
    </xf>
    <xf numFmtId="2" fontId="31" fillId="40" borderId="47" xfId="0" applyNumberFormat="1" applyFont="1" applyFill="1" applyBorder="1" applyAlignment="1">
      <alignment horizontal="center" vertical="center" wrapText="1"/>
    </xf>
    <xf numFmtId="1" fontId="31" fillId="40" borderId="35" xfId="0" applyNumberFormat="1" applyFont="1" applyFill="1" applyBorder="1" applyAlignment="1">
      <alignment horizontal="center" vertical="center" wrapText="1"/>
    </xf>
    <xf numFmtId="0" fontId="32" fillId="6" borderId="11" xfId="0" applyFont="1" applyFill="1" applyBorder="1" applyAlignment="1">
      <alignment horizontal="justify" vertical="center" wrapText="1"/>
    </xf>
    <xf numFmtId="172" fontId="35" fillId="29" borderId="35" xfId="0" applyNumberFormat="1" applyFont="1" applyFill="1" applyBorder="1" applyAlignment="1">
      <alignment horizontal="center" vertical="center" wrapText="1"/>
    </xf>
    <xf numFmtId="168" fontId="32" fillId="29" borderId="35" xfId="0" applyNumberFormat="1" applyFont="1" applyFill="1" applyBorder="1" applyAlignment="1">
      <alignment horizontal="center" vertical="center" wrapText="1"/>
    </xf>
    <xf numFmtId="2" fontId="31" fillId="29" borderId="47" xfId="0" applyNumberFormat="1" applyFont="1" applyFill="1" applyBorder="1" applyAlignment="1">
      <alignment horizontal="center" vertical="center" wrapText="1"/>
    </xf>
    <xf numFmtId="1" fontId="33" fillId="29" borderId="35" xfId="0" applyNumberFormat="1" applyFont="1" applyFill="1" applyBorder="1" applyAlignment="1">
      <alignment horizontal="center" vertical="center" wrapText="1"/>
    </xf>
    <xf numFmtId="0" fontId="31" fillId="32" borderId="17" xfId="0" applyFont="1" applyFill="1" applyBorder="1" applyAlignment="1">
      <alignment horizontal="justify" vertical="center" wrapText="1"/>
    </xf>
    <xf numFmtId="168" fontId="32" fillId="31" borderId="35" xfId="0" applyNumberFormat="1" applyFont="1" applyFill="1" applyBorder="1" applyAlignment="1">
      <alignment horizontal="center" vertical="center" wrapText="1"/>
    </xf>
    <xf numFmtId="2" fontId="31" fillId="31" borderId="47" xfId="0" applyNumberFormat="1" applyFont="1" applyFill="1" applyBorder="1" applyAlignment="1">
      <alignment horizontal="center" vertical="center" wrapText="1"/>
    </xf>
    <xf numFmtId="1" fontId="33" fillId="31" borderId="35" xfId="0" applyNumberFormat="1" applyFont="1" applyFill="1" applyBorder="1" applyAlignment="1">
      <alignment horizontal="center" vertical="center" wrapText="1"/>
    </xf>
    <xf numFmtId="172" fontId="35" fillId="38" borderId="35" xfId="0" applyNumberFormat="1" applyFont="1" applyFill="1" applyBorder="1" applyAlignment="1">
      <alignment horizontal="center" vertical="center" wrapText="1"/>
    </xf>
    <xf numFmtId="172" fontId="97" fillId="38" borderId="35" xfId="0" applyNumberFormat="1" applyFont="1" applyFill="1" applyBorder="1" applyAlignment="1">
      <alignment horizontal="center" vertical="center" wrapText="1"/>
    </xf>
    <xf numFmtId="1" fontId="31" fillId="39" borderId="35" xfId="0" applyNumberFormat="1" applyFont="1" applyFill="1" applyBorder="1" applyAlignment="1">
      <alignment horizontal="center" vertical="center" wrapText="1"/>
    </xf>
    <xf numFmtId="172" fontId="35" fillId="23" borderId="35" xfId="0" applyNumberFormat="1" applyFont="1" applyFill="1" applyBorder="1" applyAlignment="1">
      <alignment horizontal="center" vertical="center" wrapText="1"/>
    </xf>
    <xf numFmtId="168" fontId="32" fillId="23" borderId="35" xfId="0" applyNumberFormat="1" applyFont="1" applyFill="1" applyBorder="1" applyAlignment="1">
      <alignment horizontal="center" vertical="center" wrapText="1"/>
    </xf>
    <xf numFmtId="2" fontId="31" fillId="23" borderId="47" xfId="0" applyNumberFormat="1" applyFont="1" applyFill="1" applyBorder="1" applyAlignment="1">
      <alignment horizontal="center" vertical="center" wrapText="1"/>
    </xf>
    <xf numFmtId="1" fontId="33" fillId="23" borderId="35" xfId="0" applyNumberFormat="1" applyFont="1" applyFill="1" applyBorder="1" applyAlignment="1">
      <alignment horizontal="center" vertical="center" wrapText="1"/>
    </xf>
    <xf numFmtId="0" fontId="31" fillId="0" borderId="12" xfId="0" applyFont="1" applyBorder="1" applyAlignment="1">
      <alignment horizontal="center" vertical="center"/>
    </xf>
    <xf numFmtId="0" fontId="31" fillId="0" borderId="0" xfId="0" applyFont="1" applyAlignment="1">
      <alignment vertical="center"/>
    </xf>
    <xf numFmtId="0" fontId="31" fillId="0" borderId="67" xfId="0" applyFont="1" applyBorder="1" applyAlignment="1">
      <alignment vertical="center"/>
    </xf>
    <xf numFmtId="0" fontId="32" fillId="32" borderId="7" xfId="0" applyFont="1" applyFill="1" applyBorder="1" applyAlignment="1">
      <alignment horizontal="justify" vertical="center" wrapText="1"/>
    </xf>
    <xf numFmtId="172" fontId="35" fillId="32" borderId="35" xfId="0" applyNumberFormat="1" applyFont="1" applyFill="1" applyBorder="1" applyAlignment="1">
      <alignment horizontal="center" vertical="center" wrapText="1"/>
    </xf>
    <xf numFmtId="168" fontId="32" fillId="32" borderId="35" xfId="0" applyNumberFormat="1" applyFont="1" applyFill="1" applyBorder="1" applyAlignment="1">
      <alignment horizontal="center" vertical="center" wrapText="1"/>
    </xf>
    <xf numFmtId="2" fontId="31" fillId="32" borderId="47" xfId="0" applyNumberFormat="1" applyFont="1" applyFill="1" applyBorder="1" applyAlignment="1">
      <alignment horizontal="center" vertical="center" wrapText="1"/>
    </xf>
    <xf numFmtId="1" fontId="31" fillId="32" borderId="35" xfId="0" applyNumberFormat="1" applyFont="1" applyFill="1" applyBorder="1" applyAlignment="1">
      <alignment horizontal="center" vertical="center" wrapText="1"/>
    </xf>
    <xf numFmtId="1" fontId="31" fillId="23" borderId="35" xfId="0" applyNumberFormat="1" applyFont="1" applyFill="1" applyBorder="1" applyAlignment="1">
      <alignment horizontal="center" vertical="center" wrapText="1"/>
    </xf>
    <xf numFmtId="168" fontId="32" fillId="0" borderId="4" xfId="0" applyNumberFormat="1" applyFont="1" applyBorder="1" applyAlignment="1">
      <alignment horizontal="center" vertical="center"/>
    </xf>
    <xf numFmtId="2" fontId="32" fillId="0" borderId="9" xfId="0" applyNumberFormat="1" applyFont="1" applyBorder="1" applyAlignment="1">
      <alignment horizontal="center" vertical="center"/>
    </xf>
    <xf numFmtId="168" fontId="32" fillId="0" borderId="46" xfId="0" applyNumberFormat="1" applyFont="1" applyBorder="1" applyAlignment="1">
      <alignment horizontal="center" vertical="center"/>
    </xf>
    <xf numFmtId="2" fontId="31" fillId="0" borderId="38" xfId="0" applyNumberFormat="1" applyFont="1" applyBorder="1" applyAlignment="1">
      <alignment horizontal="center" vertical="center"/>
    </xf>
    <xf numFmtId="1" fontId="31" fillId="0" borderId="35" xfId="0" applyNumberFormat="1" applyFont="1" applyBorder="1" applyAlignment="1">
      <alignment horizontal="center" vertical="center"/>
    </xf>
    <xf numFmtId="0" fontId="32" fillId="0" borderId="20" xfId="0" applyFont="1" applyBorder="1" applyAlignment="1">
      <alignment horizontal="center" vertical="center"/>
    </xf>
    <xf numFmtId="0" fontId="31" fillId="0" borderId="20" xfId="0" applyFont="1" applyBorder="1" applyAlignment="1">
      <alignment horizontal="center" vertical="center"/>
    </xf>
    <xf numFmtId="0" fontId="31" fillId="0" borderId="70" xfId="0" applyFont="1" applyBorder="1" applyAlignment="1">
      <alignment horizontal="center" vertical="center"/>
    </xf>
    <xf numFmtId="168" fontId="32" fillId="0" borderId="0" xfId="0" applyNumberFormat="1" applyFont="1" applyAlignment="1">
      <alignment horizontal="center" vertical="center"/>
    </xf>
    <xf numFmtId="0" fontId="32" fillId="0" borderId="0" xfId="0" applyFont="1" applyAlignment="1">
      <alignment horizontal="left" vertical="center"/>
    </xf>
    <xf numFmtId="0" fontId="31" fillId="19" borderId="1" xfId="0" applyFont="1" applyFill="1" applyBorder="1" applyAlignment="1">
      <alignment horizontal="center" vertical="top" wrapText="1"/>
    </xf>
    <xf numFmtId="0" fontId="31" fillId="19" borderId="2" xfId="0" applyFont="1" applyFill="1" applyBorder="1" applyAlignment="1">
      <alignment horizontal="center" vertical="top" wrapText="1"/>
    </xf>
    <xf numFmtId="0" fontId="31" fillId="9" borderId="1" xfId="0" applyFont="1" applyFill="1" applyBorder="1" applyAlignment="1">
      <alignment horizontal="center" vertical="top" wrapText="1"/>
    </xf>
    <xf numFmtId="0" fontId="31" fillId="9" borderId="2" xfId="0" applyFont="1" applyFill="1" applyBorder="1" applyAlignment="1">
      <alignment horizontal="center" vertical="top" wrapText="1"/>
    </xf>
    <xf numFmtId="2" fontId="31" fillId="9" borderId="1" xfId="0" applyNumberFormat="1" applyFont="1" applyFill="1" applyBorder="1" applyAlignment="1">
      <alignment horizontal="center" vertical="top" wrapText="1"/>
    </xf>
    <xf numFmtId="0" fontId="31" fillId="20" borderId="2" xfId="0" applyFont="1" applyFill="1" applyBorder="1" applyAlignment="1">
      <alignment horizontal="center" vertical="top" wrapText="1"/>
    </xf>
    <xf numFmtId="2" fontId="31" fillId="20" borderId="2" xfId="0" applyNumberFormat="1" applyFont="1" applyFill="1" applyBorder="1" applyAlignment="1">
      <alignment horizontal="center" vertical="top" wrapText="1"/>
    </xf>
    <xf numFmtId="0" fontId="31" fillId="33" borderId="1" xfId="0" applyFont="1" applyFill="1" applyBorder="1" applyAlignment="1">
      <alignment horizontal="center" vertical="top" wrapText="1"/>
    </xf>
    <xf numFmtId="0" fontId="32" fillId="0" borderId="45" xfId="0" applyFont="1" applyBorder="1" applyAlignment="1">
      <alignment horizontal="center" vertical="center"/>
    </xf>
    <xf numFmtId="0" fontId="32" fillId="8" borderId="35" xfId="0" applyFont="1" applyFill="1" applyBorder="1" applyAlignment="1">
      <alignment horizontal="center" vertical="center" wrapText="1"/>
    </xf>
    <xf numFmtId="1" fontId="32" fillId="8" borderId="267" xfId="0" applyNumberFormat="1" applyFont="1" applyFill="1" applyBorder="1" applyAlignment="1">
      <alignment horizontal="center" vertical="center" wrapText="1"/>
    </xf>
    <xf numFmtId="2" fontId="32" fillId="8" borderId="17" xfId="0" applyNumberFormat="1" applyFont="1" applyFill="1" applyBorder="1" applyAlignment="1">
      <alignment horizontal="center" vertical="center" wrapText="1"/>
    </xf>
    <xf numFmtId="1" fontId="32" fillId="132" borderId="11" xfId="0" applyNumberFormat="1" applyFont="1" applyFill="1" applyBorder="1"/>
    <xf numFmtId="1" fontId="32" fillId="132" borderId="126" xfId="0" applyNumberFormat="1" applyFont="1" applyFill="1" applyBorder="1"/>
    <xf numFmtId="1" fontId="32" fillId="8" borderId="268" xfId="0" applyNumberFormat="1" applyFont="1" applyFill="1" applyBorder="1" applyAlignment="1">
      <alignment horizontal="center" vertical="center" wrapText="1"/>
    </xf>
    <xf numFmtId="1" fontId="32" fillId="132" borderId="0" xfId="0" applyNumberFormat="1" applyFont="1" applyFill="1"/>
    <xf numFmtId="1" fontId="32" fillId="132" borderId="36" xfId="0" applyNumberFormat="1" applyFont="1" applyFill="1" applyBorder="1"/>
    <xf numFmtId="0" fontId="32" fillId="0" borderId="46" xfId="0" applyFont="1" applyBorder="1" applyAlignment="1">
      <alignment horizontal="center" vertical="center"/>
    </xf>
    <xf numFmtId="1" fontId="32" fillId="0" borderId="35" xfId="0" applyNumberFormat="1" applyFont="1" applyBorder="1" applyAlignment="1">
      <alignment horizontal="center" vertical="center" wrapText="1"/>
    </xf>
    <xf numFmtId="1" fontId="32" fillId="0" borderId="17" xfId="0" applyNumberFormat="1" applyFont="1" applyBorder="1" applyAlignment="1">
      <alignment horizontal="center" vertical="center" wrapText="1"/>
    </xf>
    <xf numFmtId="1" fontId="32" fillId="0" borderId="268" xfId="0" applyNumberFormat="1" applyFont="1" applyBorder="1" applyAlignment="1">
      <alignment horizontal="center" vertical="center" wrapText="1"/>
    </xf>
    <xf numFmtId="1" fontId="32" fillId="132" borderId="0" xfId="0" applyNumberFormat="1" applyFont="1" applyFill="1" applyAlignment="1">
      <alignment horizontal="center" vertical="center" wrapText="1"/>
    </xf>
    <xf numFmtId="2" fontId="32" fillId="0" borderId="17" xfId="0" applyNumberFormat="1" applyFont="1" applyBorder="1" applyAlignment="1">
      <alignment horizontal="center" vertical="center" wrapText="1"/>
    </xf>
    <xf numFmtId="1" fontId="32" fillId="36" borderId="3" xfId="0" applyNumberFormat="1" applyFont="1" applyFill="1" applyBorder="1" applyAlignment="1">
      <alignment horizontal="center" vertical="center" wrapText="1"/>
    </xf>
    <xf numFmtId="2" fontId="33" fillId="36" borderId="2" xfId="0" applyNumberFormat="1" applyFont="1" applyFill="1" applyBorder="1" applyAlignment="1">
      <alignment horizontal="center" vertical="center" wrapText="1"/>
    </xf>
    <xf numFmtId="2" fontId="32" fillId="36" borderId="2" xfId="0" applyNumberFormat="1" applyFont="1" applyFill="1" applyBorder="1" applyAlignment="1">
      <alignment horizontal="center" vertical="center" wrapText="1"/>
    </xf>
    <xf numFmtId="3" fontId="32" fillId="29" borderId="241" xfId="0" applyNumberFormat="1" applyFont="1" applyFill="1" applyBorder="1" applyAlignment="1">
      <alignment horizontal="center" vertical="center" wrapText="1"/>
    </xf>
    <xf numFmtId="2" fontId="32" fillId="36" borderId="263" xfId="0" applyNumberFormat="1" applyFont="1" applyFill="1" applyBorder="1" applyAlignment="1">
      <alignment horizontal="center" vertical="center" wrapText="1"/>
    </xf>
    <xf numFmtId="1" fontId="32" fillId="82" borderId="35" xfId="0" applyNumberFormat="1" applyFont="1" applyFill="1" applyBorder="1" applyAlignment="1">
      <alignment horizontal="center" vertical="center" wrapText="1"/>
    </xf>
    <xf numFmtId="1" fontId="32" fillId="82" borderId="17" xfId="0" applyNumberFormat="1" applyFont="1" applyFill="1" applyBorder="1" applyAlignment="1">
      <alignment horizontal="center" vertical="center" wrapText="1"/>
    </xf>
    <xf numFmtId="1" fontId="32" fillId="82" borderId="268" xfId="0" applyNumberFormat="1" applyFont="1" applyFill="1" applyBorder="1" applyAlignment="1">
      <alignment horizontal="center" vertical="center" wrapText="1"/>
    </xf>
    <xf numFmtId="1" fontId="32" fillId="82" borderId="264" xfId="0" applyNumberFormat="1" applyFont="1" applyFill="1" applyBorder="1" applyAlignment="1">
      <alignment horizontal="center" vertical="center" wrapText="1"/>
    </xf>
    <xf numFmtId="2" fontId="32" fillId="82" borderId="11" xfId="0" applyNumberFormat="1" applyFont="1" applyFill="1" applyBorder="1" applyAlignment="1">
      <alignment horizontal="center" vertical="center" wrapText="1"/>
    </xf>
    <xf numFmtId="1" fontId="32" fillId="29" borderId="242" xfId="0" applyNumberFormat="1" applyFont="1" applyFill="1" applyBorder="1" applyAlignment="1">
      <alignment horizontal="center" vertical="center" wrapText="1"/>
    </xf>
    <xf numFmtId="2" fontId="33" fillId="29" borderId="241" xfId="0" applyNumberFormat="1" applyFont="1" applyFill="1" applyBorder="1" applyAlignment="1">
      <alignment horizontal="center" vertical="center" wrapText="1"/>
    </xf>
    <xf numFmtId="2" fontId="32" fillId="29" borderId="241" xfId="0" applyNumberFormat="1" applyFont="1" applyFill="1" applyBorder="1" applyAlignment="1">
      <alignment horizontal="center" vertical="center" wrapText="1"/>
    </xf>
    <xf numFmtId="2" fontId="32" fillId="29" borderId="262" xfId="0" applyNumberFormat="1" applyFont="1" applyFill="1" applyBorder="1" applyAlignment="1">
      <alignment horizontal="center" vertical="center" wrapText="1"/>
    </xf>
    <xf numFmtId="0" fontId="31" fillId="39" borderId="3" xfId="0" applyFont="1" applyFill="1" applyBorder="1" applyAlignment="1">
      <alignment horizontal="justify" vertical="center" wrapText="1"/>
    </xf>
    <xf numFmtId="1" fontId="32" fillId="39" borderId="35" xfId="0" applyNumberFormat="1" applyFont="1" applyFill="1" applyBorder="1" applyAlignment="1">
      <alignment horizontal="center" vertical="center" wrapText="1"/>
    </xf>
    <xf numFmtId="1" fontId="32" fillId="39" borderId="17" xfId="0" applyNumberFormat="1" applyFont="1" applyFill="1" applyBorder="1" applyAlignment="1">
      <alignment horizontal="center" vertical="center" wrapText="1"/>
    </xf>
    <xf numFmtId="1" fontId="32" fillId="39" borderId="268" xfId="0" applyNumberFormat="1" applyFont="1" applyFill="1" applyBorder="1" applyAlignment="1">
      <alignment horizontal="center" vertical="center" wrapText="1"/>
    </xf>
    <xf numFmtId="1" fontId="32" fillId="39" borderId="244" xfId="0" applyNumberFormat="1" applyFont="1" applyFill="1" applyBorder="1" applyAlignment="1">
      <alignment horizontal="center" vertical="center" wrapText="1"/>
    </xf>
    <xf numFmtId="1" fontId="32" fillId="39" borderId="176" xfId="0" applyNumberFormat="1" applyFont="1" applyFill="1" applyBorder="1" applyAlignment="1">
      <alignment horizontal="center" vertical="center" wrapText="1"/>
    </xf>
    <xf numFmtId="2" fontId="32" fillId="39" borderId="245" xfId="0" applyNumberFormat="1" applyFont="1" applyFill="1" applyBorder="1" applyAlignment="1">
      <alignment horizontal="center" vertical="center" wrapText="1"/>
    </xf>
    <xf numFmtId="1" fontId="32" fillId="132" borderId="0" xfId="0" applyNumberFormat="1" applyFont="1" applyFill="1" applyAlignment="1">
      <alignment vertical="center" wrapText="1"/>
    </xf>
    <xf numFmtId="3" fontId="32" fillId="132" borderId="0" xfId="0" applyNumberFormat="1" applyFont="1" applyFill="1" applyAlignment="1">
      <alignment vertical="center" wrapText="1"/>
    </xf>
    <xf numFmtId="0" fontId="32" fillId="0" borderId="3" xfId="0" applyFont="1" applyBorder="1" applyAlignment="1">
      <alignment horizontal="justify" vertical="center" wrapText="1"/>
    </xf>
    <xf numFmtId="1" fontId="32" fillId="0" borderId="5" xfId="0" applyNumberFormat="1" applyFont="1" applyBorder="1" applyAlignment="1">
      <alignment horizontal="center" vertical="center" wrapText="1"/>
    </xf>
    <xf numFmtId="1" fontId="32" fillId="0" borderId="8" xfId="0" applyNumberFormat="1" applyFont="1" applyBorder="1" applyAlignment="1">
      <alignment horizontal="center" vertical="center" wrapText="1"/>
    </xf>
    <xf numFmtId="1" fontId="32" fillId="82" borderId="2" xfId="0" applyNumberFormat="1" applyFont="1" applyFill="1" applyBorder="1" applyAlignment="1">
      <alignment horizontal="center" vertical="center" wrapText="1"/>
    </xf>
    <xf numFmtId="1" fontId="32" fillId="82" borderId="8" xfId="0" applyNumberFormat="1" applyFont="1" applyFill="1" applyBorder="1" applyAlignment="1">
      <alignment horizontal="center" vertical="center" wrapText="1"/>
    </xf>
    <xf numFmtId="1" fontId="32" fillId="82" borderId="267" xfId="0" applyNumberFormat="1" applyFont="1" applyFill="1" applyBorder="1" applyAlignment="1">
      <alignment horizontal="center" vertical="center" wrapText="1"/>
    </xf>
    <xf numFmtId="2" fontId="32" fillId="82" borderId="174" xfId="0" applyNumberFormat="1" applyFont="1" applyFill="1" applyBorder="1" applyAlignment="1">
      <alignment horizontal="center" vertical="center" wrapText="1"/>
    </xf>
    <xf numFmtId="1" fontId="32" fillId="40" borderId="268" xfId="0" applyNumberFormat="1" applyFont="1" applyFill="1" applyBorder="1" applyAlignment="1">
      <alignment horizontal="center" vertical="center" wrapText="1"/>
    </xf>
    <xf numFmtId="2" fontId="32" fillId="40" borderId="17" xfId="0" applyNumberFormat="1" applyFont="1" applyFill="1" applyBorder="1" applyAlignment="1">
      <alignment horizontal="center" vertical="center" wrapText="1"/>
    </xf>
    <xf numFmtId="1" fontId="32" fillId="29" borderId="2" xfId="0" applyNumberFormat="1" applyFont="1" applyFill="1" applyBorder="1" applyAlignment="1">
      <alignment horizontal="center" vertical="center" wrapText="1"/>
    </xf>
    <xf numFmtId="1" fontId="32" fillId="29" borderId="8" xfId="0" applyNumberFormat="1" applyFont="1" applyFill="1" applyBorder="1" applyAlignment="1">
      <alignment horizontal="center" vertical="center" wrapText="1"/>
    </xf>
    <xf numFmtId="1" fontId="32" fillId="29" borderId="268" xfId="0" applyNumberFormat="1" applyFont="1" applyFill="1" applyBorder="1" applyAlignment="1">
      <alignment horizontal="center" vertical="center" wrapText="1"/>
    </xf>
    <xf numFmtId="2" fontId="32" fillId="29" borderId="17" xfId="0" applyNumberFormat="1" applyFont="1" applyFill="1" applyBorder="1" applyAlignment="1">
      <alignment horizontal="center" vertical="center" wrapText="1"/>
    </xf>
    <xf numFmtId="1" fontId="32" fillId="29" borderId="221" xfId="0" applyNumberFormat="1" applyFont="1" applyFill="1" applyBorder="1" applyAlignment="1">
      <alignment horizontal="center" vertical="center" wrapText="1"/>
    </xf>
    <xf numFmtId="2" fontId="33" fillId="29" borderId="219" xfId="0" applyNumberFormat="1" applyFont="1" applyFill="1" applyBorder="1" applyAlignment="1">
      <alignment horizontal="center" vertical="center" wrapText="1"/>
    </xf>
    <xf numFmtId="2" fontId="32" fillId="29" borderId="219" xfId="0" applyNumberFormat="1" applyFont="1" applyFill="1" applyBorder="1" applyAlignment="1">
      <alignment horizontal="center" vertical="center" wrapText="1"/>
    </xf>
    <xf numFmtId="3" fontId="32" fillId="29" borderId="219" xfId="0" applyNumberFormat="1" applyFont="1" applyFill="1" applyBorder="1" applyAlignment="1">
      <alignment horizontal="center" vertical="center" wrapText="1"/>
    </xf>
    <xf numFmtId="2" fontId="32" fillId="29" borderId="252" xfId="0" applyNumberFormat="1" applyFont="1" applyFill="1" applyBorder="1" applyAlignment="1">
      <alignment horizontal="center" vertical="center" wrapText="1"/>
    </xf>
    <xf numFmtId="1" fontId="32" fillId="3" borderId="268" xfId="0" applyNumberFormat="1" applyFont="1" applyFill="1" applyBorder="1" applyAlignment="1">
      <alignment horizontal="center" vertical="center" wrapText="1"/>
    </xf>
    <xf numFmtId="2" fontId="32" fillId="3" borderId="17" xfId="0" applyNumberFormat="1" applyFont="1" applyFill="1" applyBorder="1" applyAlignment="1">
      <alignment horizontal="center" vertical="center" wrapText="1"/>
    </xf>
    <xf numFmtId="3" fontId="32" fillId="132" borderId="0" xfId="0" applyNumberFormat="1" applyFont="1" applyFill="1"/>
    <xf numFmtId="1" fontId="32" fillId="40" borderId="35" xfId="0" applyNumberFormat="1" applyFont="1" applyFill="1" applyBorder="1" applyAlignment="1">
      <alignment horizontal="center" vertical="center" wrapText="1"/>
    </xf>
    <xf numFmtId="1" fontId="32" fillId="40" borderId="269" xfId="0" applyNumberFormat="1" applyFont="1" applyFill="1" applyBorder="1" applyAlignment="1">
      <alignment horizontal="center" vertical="center" wrapText="1"/>
    </xf>
    <xf numFmtId="2" fontId="32" fillId="40" borderId="11" xfId="0" applyNumberFormat="1" applyFont="1" applyFill="1" applyBorder="1" applyAlignment="1">
      <alignment horizontal="center" vertical="center" wrapText="1"/>
    </xf>
    <xf numFmtId="2" fontId="32" fillId="40" borderId="35" xfId="0" applyNumberFormat="1" applyFont="1" applyFill="1" applyBorder="1" applyAlignment="1">
      <alignment horizontal="center" vertical="center" wrapText="1"/>
    </xf>
    <xf numFmtId="0" fontId="31" fillId="40" borderId="46" xfId="0" applyFont="1" applyFill="1" applyBorder="1" applyAlignment="1">
      <alignment horizontal="justify" vertical="center" wrapText="1"/>
    </xf>
    <xf numFmtId="1" fontId="32" fillId="40" borderId="0" xfId="0" applyNumberFormat="1" applyFont="1" applyFill="1" applyAlignment="1">
      <alignment horizontal="center" vertical="center" wrapText="1"/>
    </xf>
    <xf numFmtId="1" fontId="32" fillId="40" borderId="50" xfId="0" applyNumberFormat="1" applyFont="1" applyFill="1" applyBorder="1" applyAlignment="1">
      <alignment horizontal="center" vertical="center" wrapText="1"/>
    </xf>
    <xf numFmtId="1" fontId="32" fillId="132" borderId="48" xfId="0" applyNumberFormat="1" applyFont="1" applyFill="1" applyBorder="1" applyAlignment="1">
      <alignment horizontal="center" vertical="center" wrapText="1"/>
    </xf>
    <xf numFmtId="0" fontId="31" fillId="23" borderId="35" xfId="0" applyFont="1" applyFill="1" applyBorder="1" applyAlignment="1">
      <alignment horizontal="justify" vertical="center" wrapText="1"/>
    </xf>
    <xf numFmtId="1" fontId="32" fillId="23" borderId="39" xfId="0" applyNumberFormat="1" applyFont="1" applyFill="1" applyBorder="1" applyAlignment="1">
      <alignment horizontal="center" vertical="center" wrapText="1"/>
    </xf>
    <xf numFmtId="1" fontId="32" fillId="23" borderId="38" xfId="0" applyNumberFormat="1" applyFont="1" applyFill="1" applyBorder="1" applyAlignment="1">
      <alignment horizontal="center" vertical="center" wrapText="1"/>
    </xf>
    <xf numFmtId="1" fontId="32" fillId="23" borderId="35" xfId="0" applyNumberFormat="1" applyFont="1" applyFill="1" applyBorder="1" applyAlignment="1">
      <alignment horizontal="center" vertical="center" wrapText="1"/>
    </xf>
    <xf numFmtId="1" fontId="32" fillId="23" borderId="47" xfId="0" applyNumberFormat="1" applyFont="1" applyFill="1" applyBorder="1" applyAlignment="1">
      <alignment horizontal="center" vertical="center" wrapText="1"/>
    </xf>
    <xf numFmtId="2" fontId="32" fillId="23" borderId="47" xfId="0" applyNumberFormat="1" applyFont="1" applyFill="1" applyBorder="1" applyAlignment="1">
      <alignment horizontal="center" vertical="center" wrapText="1"/>
    </xf>
    <xf numFmtId="1" fontId="32" fillId="21" borderId="3" xfId="0" applyNumberFormat="1" applyFont="1" applyFill="1" applyBorder="1" applyAlignment="1">
      <alignment horizontal="center" vertical="center" wrapText="1"/>
    </xf>
    <xf numFmtId="1" fontId="32" fillId="21" borderId="8" xfId="0" applyNumberFormat="1" applyFont="1" applyFill="1" applyBorder="1" applyAlignment="1">
      <alignment horizontal="center" vertical="center" wrapText="1"/>
    </xf>
    <xf numFmtId="1" fontId="32" fillId="21" borderId="268" xfId="0" applyNumberFormat="1" applyFont="1" applyFill="1" applyBorder="1" applyAlignment="1">
      <alignment horizontal="center" vertical="center" wrapText="1"/>
    </xf>
    <xf numFmtId="2" fontId="32" fillId="21" borderId="17" xfId="0" applyNumberFormat="1" applyFont="1" applyFill="1" applyBorder="1" applyAlignment="1">
      <alignment horizontal="center" vertical="center" wrapText="1"/>
    </xf>
    <xf numFmtId="1" fontId="32" fillId="29" borderId="244" xfId="0" applyNumberFormat="1" applyFont="1" applyFill="1" applyBorder="1" applyAlignment="1">
      <alignment horizontal="center" vertical="center" wrapText="1"/>
    </xf>
    <xf numFmtId="2" fontId="33" fillId="29" borderId="176" xfId="0" applyNumberFormat="1" applyFont="1" applyFill="1" applyBorder="1" applyAlignment="1">
      <alignment horizontal="center" vertical="center" wrapText="1"/>
    </xf>
    <xf numFmtId="2" fontId="32" fillId="29" borderId="176" xfId="0" applyNumberFormat="1" applyFont="1" applyFill="1" applyBorder="1" applyAlignment="1">
      <alignment horizontal="center" vertical="center" wrapText="1"/>
    </xf>
    <xf numFmtId="3" fontId="32" fillId="29" borderId="176" xfId="0" applyNumberFormat="1" applyFont="1" applyFill="1" applyBorder="1" applyAlignment="1">
      <alignment horizontal="center" vertical="center" wrapText="1"/>
    </xf>
    <xf numFmtId="2" fontId="32" fillId="29" borderId="245" xfId="0" applyNumberFormat="1" applyFont="1" applyFill="1" applyBorder="1" applyAlignment="1">
      <alignment horizontal="center" vertical="center" wrapText="1"/>
    </xf>
    <xf numFmtId="0" fontId="32" fillId="23" borderId="4" xfId="0" applyFont="1" applyFill="1" applyBorder="1" applyAlignment="1">
      <alignment horizontal="justify" vertical="center" wrapText="1"/>
    </xf>
    <xf numFmtId="1" fontId="32" fillId="23" borderId="19" xfId="0" applyNumberFormat="1" applyFont="1" applyFill="1" applyBorder="1" applyAlignment="1">
      <alignment horizontal="center" vertical="center" wrapText="1"/>
    </xf>
    <xf numFmtId="1" fontId="32" fillId="23" borderId="15" xfId="0" applyNumberFormat="1" applyFont="1" applyFill="1" applyBorder="1" applyAlignment="1">
      <alignment horizontal="center" vertical="center" wrapText="1"/>
    </xf>
    <xf numFmtId="1" fontId="32" fillId="23" borderId="269" xfId="0" applyNumberFormat="1" applyFont="1" applyFill="1" applyBorder="1" applyAlignment="1">
      <alignment horizontal="center" vertical="center" wrapText="1"/>
    </xf>
    <xf numFmtId="1" fontId="32" fillId="23" borderId="268" xfId="0" applyNumberFormat="1" applyFont="1" applyFill="1" applyBorder="1" applyAlignment="1">
      <alignment horizontal="center" vertical="center" wrapText="1"/>
    </xf>
    <xf numFmtId="2" fontId="32" fillId="23" borderId="17" xfId="0" applyNumberFormat="1" applyFont="1" applyFill="1" applyBorder="1" applyAlignment="1">
      <alignment horizontal="center" vertical="center" wrapText="1"/>
    </xf>
    <xf numFmtId="3" fontId="32" fillId="132" borderId="0" xfId="0" applyNumberFormat="1" applyFont="1" applyFill="1" applyAlignment="1">
      <alignment horizontal="center" vertical="center" wrapText="1"/>
    </xf>
    <xf numFmtId="2" fontId="32" fillId="39" borderId="17" xfId="0" applyNumberFormat="1" applyFont="1" applyFill="1" applyBorder="1" applyAlignment="1">
      <alignment horizontal="center" vertical="center" wrapText="1"/>
    </xf>
    <xf numFmtId="0" fontId="31" fillId="132" borderId="0" xfId="0" applyFont="1" applyFill="1" applyAlignment="1">
      <alignment vertical="center" wrapText="1"/>
    </xf>
    <xf numFmtId="1" fontId="32" fillId="39" borderId="264" xfId="0" applyNumberFormat="1" applyFont="1" applyFill="1" applyBorder="1" applyAlignment="1">
      <alignment horizontal="center" vertical="center" wrapText="1"/>
    </xf>
    <xf numFmtId="0" fontId="32" fillId="19" borderId="2" xfId="0" applyFont="1" applyFill="1" applyBorder="1" applyAlignment="1">
      <alignment horizontal="right" vertical="center" wrapText="1"/>
    </xf>
    <xf numFmtId="1" fontId="32" fillId="23" borderId="2" xfId="0" applyNumberFormat="1" applyFont="1" applyFill="1" applyBorder="1" applyAlignment="1">
      <alignment horizontal="center" vertical="center" wrapText="1"/>
    </xf>
    <xf numFmtId="1" fontId="32" fillId="23" borderId="5" xfId="0" applyNumberFormat="1" applyFont="1" applyFill="1" applyBorder="1" applyAlignment="1">
      <alignment horizontal="center" vertical="center" wrapText="1"/>
    </xf>
    <xf numFmtId="2" fontId="32" fillId="23" borderId="2" xfId="0" applyNumberFormat="1" applyFont="1" applyFill="1" applyBorder="1" applyAlignment="1">
      <alignment horizontal="center" vertical="center" wrapText="1"/>
    </xf>
    <xf numFmtId="2" fontId="32" fillId="23" borderId="5" xfId="0" applyNumberFormat="1" applyFont="1" applyFill="1" applyBorder="1" applyAlignment="1">
      <alignment horizontal="center" vertical="center" wrapText="1"/>
    </xf>
    <xf numFmtId="1" fontId="32" fillId="23" borderId="223" xfId="0" applyNumberFormat="1" applyFont="1" applyFill="1" applyBorder="1" applyAlignment="1">
      <alignment horizontal="center" vertical="center" wrapText="1"/>
    </xf>
    <xf numFmtId="2" fontId="32" fillId="23" borderId="48" xfId="0" applyNumberFormat="1" applyFont="1" applyFill="1" applyBorder="1" applyAlignment="1">
      <alignment horizontal="center" vertical="center" wrapText="1"/>
    </xf>
    <xf numFmtId="1" fontId="32" fillId="23" borderId="48" xfId="0" applyNumberFormat="1" applyFont="1" applyFill="1" applyBorder="1" applyAlignment="1">
      <alignment horizontal="center" vertical="center" wrapText="1"/>
    </xf>
    <xf numFmtId="3" fontId="32" fillId="23" borderId="48" xfId="0" applyNumberFormat="1" applyFont="1" applyFill="1" applyBorder="1" applyAlignment="1">
      <alignment horizontal="center" vertical="center" wrapText="1"/>
    </xf>
    <xf numFmtId="1" fontId="32" fillId="23" borderId="172" xfId="0" applyNumberFormat="1" applyFont="1" applyFill="1" applyBorder="1" applyAlignment="1">
      <alignment horizontal="center" vertical="center" wrapText="1"/>
    </xf>
    <xf numFmtId="0" fontId="32" fillId="19" borderId="5" xfId="0" applyFont="1" applyFill="1" applyBorder="1" applyAlignment="1">
      <alignment horizontal="center" vertical="center" wrapText="1"/>
    </xf>
    <xf numFmtId="0" fontId="32" fillId="23" borderId="46" xfId="0" applyFont="1" applyFill="1" applyBorder="1" applyAlignment="1">
      <alignment vertical="center" wrapText="1"/>
    </xf>
    <xf numFmtId="4" fontId="38" fillId="0" borderId="50" xfId="0" applyNumberFormat="1" applyFont="1" applyBorder="1" applyAlignment="1">
      <alignment horizontal="center" vertical="center" wrapText="1"/>
    </xf>
    <xf numFmtId="0" fontId="1" fillId="16" borderId="55" xfId="0" applyFont="1" applyFill="1" applyBorder="1" applyAlignment="1">
      <alignment horizontal="justify" vertical="center"/>
    </xf>
    <xf numFmtId="0" fontId="1" fillId="6" borderId="55" xfId="0" applyFont="1" applyFill="1" applyBorder="1" applyAlignment="1">
      <alignment horizontal="justify" vertical="center"/>
    </xf>
    <xf numFmtId="4" fontId="31" fillId="91" borderId="2" xfId="0" applyNumberFormat="1" applyFont="1" applyFill="1" applyBorder="1" applyAlignment="1" applyProtection="1">
      <alignment horizontal="right" vertical="center"/>
      <protection locked="0"/>
    </xf>
    <xf numFmtId="4" fontId="31" fillId="0" borderId="0" xfId="0" applyNumberFormat="1" applyFont="1" applyAlignment="1" applyProtection="1">
      <alignment vertical="center"/>
      <protection locked="0"/>
    </xf>
    <xf numFmtId="4" fontId="31" fillId="92" borderId="2" xfId="0" applyNumberFormat="1" applyFont="1" applyFill="1" applyBorder="1" applyAlignment="1" applyProtection="1">
      <alignment horizontal="right" vertical="center"/>
      <protection locked="0"/>
    </xf>
    <xf numFmtId="4" fontId="31" fillId="93" borderId="2" xfId="0" applyNumberFormat="1" applyFont="1" applyFill="1" applyBorder="1" applyAlignment="1" applyProtection="1">
      <alignment horizontal="right" vertical="center"/>
      <protection locked="0"/>
    </xf>
    <xf numFmtId="4" fontId="31" fillId="33" borderId="2" xfId="0" applyNumberFormat="1" applyFont="1" applyFill="1" applyBorder="1" applyAlignment="1" applyProtection="1">
      <alignment horizontal="right" vertical="center"/>
      <protection locked="0"/>
    </xf>
    <xf numFmtId="0" fontId="38" fillId="0" borderId="39" xfId="0" applyFont="1" applyBorder="1" applyAlignment="1" applyProtection="1">
      <alignment horizontal="center" vertical="top" wrapText="1"/>
      <protection locked="0"/>
    </xf>
    <xf numFmtId="4" fontId="38" fillId="0" borderId="45" xfId="0" applyNumberFormat="1" applyFont="1" applyBorder="1" applyAlignment="1" applyProtection="1">
      <alignment horizontal="center" vertical="center" wrapText="1"/>
      <protection locked="0"/>
    </xf>
    <xf numFmtId="4" fontId="48" fillId="0" borderId="45" xfId="0" applyNumberFormat="1" applyFont="1" applyBorder="1" applyAlignment="1" applyProtection="1">
      <alignment horizontal="center" vertical="center" wrapText="1"/>
      <protection locked="0"/>
    </xf>
    <xf numFmtId="4" fontId="49" fillId="0" borderId="45" xfId="0" applyNumberFormat="1" applyFont="1" applyBorder="1" applyAlignment="1" applyProtection="1">
      <alignment horizontal="center" vertical="center"/>
      <protection locked="0"/>
    </xf>
    <xf numFmtId="2" fontId="49" fillId="0" borderId="40" xfId="0" applyNumberFormat="1" applyFont="1" applyBorder="1" applyAlignment="1" applyProtection="1">
      <alignment horizontal="center" vertical="center"/>
      <protection locked="0"/>
    </xf>
    <xf numFmtId="0" fontId="38" fillId="26" borderId="35" xfId="0" applyFont="1" applyFill="1" applyBorder="1" applyAlignment="1" applyProtection="1">
      <alignment vertical="center" wrapText="1"/>
      <protection locked="0"/>
    </xf>
    <xf numFmtId="173" fontId="38" fillId="0" borderId="35" xfId="0" applyNumberFormat="1" applyFont="1" applyBorder="1" applyAlignment="1" applyProtection="1">
      <alignment horizontal="center" vertical="center"/>
      <protection locked="0"/>
    </xf>
    <xf numFmtId="4" fontId="38" fillId="0" borderId="55" xfId="0" applyNumberFormat="1" applyFont="1" applyBorder="1" applyAlignment="1" applyProtection="1">
      <alignment horizontal="center" vertical="center" wrapText="1"/>
      <protection locked="0"/>
    </xf>
    <xf numFmtId="4" fontId="49" fillId="0" borderId="55" xfId="0" applyNumberFormat="1" applyFont="1" applyBorder="1" applyAlignment="1" applyProtection="1">
      <alignment horizontal="center" vertical="center"/>
      <protection locked="0"/>
    </xf>
    <xf numFmtId="2" fontId="49" fillId="0" borderId="73" xfId="0" applyNumberFormat="1" applyFont="1" applyBorder="1" applyAlignment="1" applyProtection="1">
      <alignment horizontal="center" vertical="center"/>
      <protection locked="0"/>
    </xf>
    <xf numFmtId="0" fontId="38" fillId="35" borderId="35" xfId="0" applyFont="1" applyFill="1" applyBorder="1" applyAlignment="1" applyProtection="1">
      <alignment vertical="center" wrapText="1"/>
      <protection locked="0"/>
    </xf>
    <xf numFmtId="4" fontId="38" fillId="0" borderId="39" xfId="0" applyNumberFormat="1" applyFont="1" applyBorder="1" applyAlignment="1" applyProtection="1">
      <alignment horizontal="center" vertical="center" wrapText="1"/>
      <protection locked="0"/>
    </xf>
    <xf numFmtId="4" fontId="38" fillId="0" borderId="35" xfId="0" applyNumberFormat="1" applyFont="1" applyBorder="1" applyAlignment="1" applyProtection="1">
      <alignment horizontal="center" vertical="center"/>
      <protection locked="0"/>
    </xf>
    <xf numFmtId="2" fontId="37" fillId="0" borderId="38" xfId="0" applyNumberFormat="1" applyFont="1" applyBorder="1" applyAlignment="1" applyProtection="1">
      <alignment horizontal="center" vertical="center"/>
      <protection locked="0"/>
    </xf>
    <xf numFmtId="0" fontId="38" fillId="6" borderId="35" xfId="0" applyFont="1" applyFill="1" applyBorder="1" applyAlignment="1" applyProtection="1">
      <alignment vertical="center"/>
      <protection locked="0"/>
    </xf>
    <xf numFmtId="173" fontId="46" fillId="110" borderId="35" xfId="0" applyNumberFormat="1" applyFont="1" applyFill="1" applyBorder="1" applyAlignment="1" applyProtection="1">
      <alignment horizontal="center" vertical="center"/>
      <protection locked="0"/>
    </xf>
    <xf numFmtId="168" fontId="38" fillId="0" borderId="0" xfId="0" applyNumberFormat="1" applyFont="1" applyAlignment="1" applyProtection="1">
      <alignment horizontal="center" vertical="center"/>
      <protection locked="0"/>
    </xf>
    <xf numFmtId="0" fontId="38" fillId="6" borderId="47" xfId="0" applyFont="1" applyFill="1" applyBorder="1" applyAlignment="1">
      <alignment horizontal="center" vertical="top" wrapText="1"/>
    </xf>
    <xf numFmtId="4" fontId="48" fillId="0" borderId="46" xfId="0" applyNumberFormat="1" applyFont="1" applyBorder="1" applyAlignment="1">
      <alignment horizontal="center" vertical="center"/>
    </xf>
    <xf numFmtId="2" fontId="48" fillId="0" borderId="46" xfId="0" applyNumberFormat="1" applyFont="1" applyBorder="1" applyAlignment="1">
      <alignment horizontal="center" vertical="center"/>
    </xf>
    <xf numFmtId="0" fontId="38" fillId="6" borderId="47" xfId="0" applyFont="1" applyFill="1" applyBorder="1" applyAlignment="1">
      <alignment vertical="center"/>
    </xf>
    <xf numFmtId="2" fontId="38" fillId="0" borderId="0" xfId="0" applyNumberFormat="1" applyFont="1" applyAlignment="1">
      <alignment horizontal="center" vertical="center"/>
    </xf>
    <xf numFmtId="0" fontId="38" fillId="6" borderId="38" xfId="0" applyFont="1" applyFill="1" applyBorder="1" applyAlignment="1">
      <alignment vertical="center" wrapText="1"/>
    </xf>
    <xf numFmtId="49" fontId="45" fillId="7" borderId="31" xfId="0" applyNumberFormat="1" applyFont="1" applyFill="1" applyBorder="1" applyAlignment="1">
      <alignment horizontal="right" vertical="center"/>
    </xf>
    <xf numFmtId="0" fontId="36" fillId="0" borderId="2" xfId="0" applyFont="1" applyBorder="1" applyAlignment="1">
      <alignment horizontal="left" vertical="center"/>
    </xf>
    <xf numFmtId="49" fontId="36" fillId="3" borderId="2" xfId="0" applyNumberFormat="1" applyFont="1" applyFill="1" applyBorder="1" applyAlignment="1">
      <alignment horizontal="right" vertical="center"/>
    </xf>
    <xf numFmtId="0" fontId="36" fillId="0" borderId="1" xfId="0" applyFont="1" applyBorder="1" applyAlignment="1">
      <alignment horizontal="left" vertical="center"/>
    </xf>
    <xf numFmtId="0" fontId="36" fillId="14" borderId="166" xfId="0" applyFont="1" applyFill="1" applyBorder="1" applyAlignment="1">
      <alignment horizontal="right" vertical="center"/>
    </xf>
    <xf numFmtId="0" fontId="36" fillId="14" borderId="167" xfId="0" applyFont="1" applyFill="1" applyBorder="1" applyAlignment="1">
      <alignment horizontal="right" vertical="center"/>
    </xf>
    <xf numFmtId="0" fontId="44" fillId="0" borderId="0" xfId="0" applyFont="1" applyAlignment="1">
      <alignment horizontal="left" vertical="center"/>
    </xf>
    <xf numFmtId="0" fontId="36" fillId="3" borderId="2" xfId="0" applyFont="1" applyFill="1" applyBorder="1" applyAlignment="1">
      <alignment horizontal="center" vertical="center"/>
    </xf>
    <xf numFmtId="0" fontId="40" fillId="15" borderId="147" xfId="6" applyFont="1" applyFill="1" applyBorder="1" applyAlignment="1">
      <alignment horizontal="left" vertical="center" wrapText="1"/>
    </xf>
    <xf numFmtId="0" fontId="40" fillId="15" borderId="148" xfId="6" applyFont="1" applyFill="1" applyBorder="1" applyAlignment="1">
      <alignment horizontal="left" vertical="center" wrapText="1"/>
    </xf>
    <xf numFmtId="0" fontId="40" fillId="15" borderId="160" xfId="6" applyFont="1" applyFill="1" applyBorder="1" applyAlignment="1">
      <alignment horizontal="left" vertical="center" wrapText="1"/>
    </xf>
    <xf numFmtId="49" fontId="36" fillId="3" borderId="8" xfId="0" applyNumberFormat="1" applyFont="1" applyFill="1" applyBorder="1" applyAlignment="1">
      <alignment horizontal="center" vertical="center"/>
    </xf>
    <xf numFmtId="49" fontId="36" fillId="3" borderId="17" xfId="0" applyNumberFormat="1" applyFont="1" applyFill="1" applyBorder="1" applyAlignment="1">
      <alignment horizontal="center" vertical="center"/>
    </xf>
    <xf numFmtId="49" fontId="36" fillId="3" borderId="4" xfId="0" applyNumberFormat="1" applyFont="1" applyFill="1" applyBorder="1" applyAlignment="1">
      <alignment horizontal="center" vertical="center"/>
    </xf>
    <xf numFmtId="0" fontId="36" fillId="0" borderId="35" xfId="0" applyFont="1" applyBorder="1" applyAlignment="1">
      <alignment horizontal="justify" vertical="center"/>
    </xf>
    <xf numFmtId="0" fontId="36" fillId="0" borderId="35" xfId="0" applyFont="1" applyBorder="1" applyAlignment="1">
      <alignment horizontal="left" vertical="center"/>
    </xf>
    <xf numFmtId="0" fontId="38" fillId="6" borderId="0" xfId="0" applyFont="1" applyFill="1"/>
    <xf numFmtId="0" fontId="36" fillId="3" borderId="46" xfId="0" applyFont="1" applyFill="1" applyBorder="1" applyAlignment="1">
      <alignment horizontal="center" vertical="center"/>
    </xf>
    <xf numFmtId="0" fontId="40" fillId="15" borderId="145" xfId="6" applyFont="1" applyFill="1" applyBorder="1" applyAlignment="1">
      <alignment horizontal="left" vertical="center" wrapText="1"/>
    </xf>
    <xf numFmtId="0" fontId="40" fillId="15" borderId="146" xfId="6" applyFont="1" applyFill="1" applyBorder="1" applyAlignment="1">
      <alignment horizontal="left" vertical="center" wrapText="1"/>
    </xf>
    <xf numFmtId="0" fontId="40" fillId="15" borderId="153" xfId="6" applyFont="1" applyFill="1" applyBorder="1" applyAlignment="1">
      <alignment horizontal="left" vertical="center" wrapText="1"/>
    </xf>
    <xf numFmtId="0" fontId="40" fillId="15" borderId="154" xfId="6" applyFont="1" applyFill="1" applyBorder="1" applyAlignment="1">
      <alignment horizontal="left" vertical="center" wrapText="1"/>
    </xf>
    <xf numFmtId="0" fontId="40" fillId="15" borderId="155" xfId="6" applyFont="1" applyFill="1" applyBorder="1" applyAlignment="1">
      <alignment horizontal="left" vertical="center" wrapText="1"/>
    </xf>
    <xf numFmtId="0" fontId="40" fillId="15" borderId="156" xfId="6" applyFont="1" applyFill="1" applyBorder="1" applyAlignment="1">
      <alignment horizontal="left" vertical="center" wrapText="1"/>
    </xf>
    <xf numFmtId="0" fontId="40" fillId="15" borderId="22" xfId="6" applyFont="1" applyFill="1" applyBorder="1" applyAlignment="1">
      <alignment horizontal="center" vertical="center" wrapText="1"/>
    </xf>
    <xf numFmtId="0" fontId="40" fillId="15" borderId="29" xfId="6" applyFont="1" applyFill="1" applyBorder="1" applyAlignment="1">
      <alignment horizontal="center" vertical="center" wrapText="1"/>
    </xf>
    <xf numFmtId="0" fontId="36" fillId="0" borderId="8" xfId="0" applyFont="1" applyBorder="1" applyAlignment="1">
      <alignment horizontal="justify" vertical="center"/>
    </xf>
    <xf numFmtId="0" fontId="36" fillId="0" borderId="17" xfId="0" applyFont="1" applyBorder="1" applyAlignment="1">
      <alignment horizontal="justify" vertical="center"/>
    </xf>
    <xf numFmtId="0" fontId="36" fillId="0" borderId="3" xfId="0" applyFont="1" applyBorder="1" applyAlignment="1">
      <alignment horizontal="justify" vertical="center"/>
    </xf>
    <xf numFmtId="0" fontId="36" fillId="3" borderId="81" xfId="0" applyFont="1" applyFill="1" applyBorder="1" applyAlignment="1">
      <alignment horizontal="center" vertical="center"/>
    </xf>
    <xf numFmtId="0" fontId="36" fillId="3" borderId="82" xfId="0" applyFont="1" applyFill="1" applyBorder="1" applyAlignment="1">
      <alignment horizontal="center" vertical="center"/>
    </xf>
    <xf numFmtId="0" fontId="36" fillId="3" borderId="83" xfId="0" applyFont="1" applyFill="1" applyBorder="1" applyAlignment="1">
      <alignment horizontal="center" vertical="center"/>
    </xf>
    <xf numFmtId="0" fontId="36" fillId="14" borderId="2" xfId="0" applyFont="1" applyFill="1" applyBorder="1" applyAlignment="1">
      <alignment horizontal="center" vertical="center"/>
    </xf>
    <xf numFmtId="0" fontId="36" fillId="3" borderId="8" xfId="0" applyFont="1" applyFill="1" applyBorder="1" applyAlignment="1">
      <alignment horizontal="center" vertical="center"/>
    </xf>
    <xf numFmtId="0" fontId="36" fillId="3" borderId="17" xfId="0" applyFont="1" applyFill="1" applyBorder="1" applyAlignment="1">
      <alignment horizontal="center" vertical="center"/>
    </xf>
    <xf numFmtId="0" fontId="36" fillId="3" borderId="3" xfId="0" applyFont="1" applyFill="1" applyBorder="1" applyAlignment="1">
      <alignment horizontal="center" vertical="center"/>
    </xf>
    <xf numFmtId="0" fontId="36" fillId="0" borderId="8" xfId="0" applyFont="1" applyBorder="1" applyAlignment="1">
      <alignment horizontal="justify" vertical="center" wrapText="1"/>
    </xf>
    <xf numFmtId="0" fontId="36" fillId="0" borderId="17" xfId="0" applyFont="1" applyBorder="1" applyAlignment="1">
      <alignment horizontal="justify" vertical="center" wrapText="1"/>
    </xf>
    <xf numFmtId="0" fontId="36" fillId="0" borderId="3" xfId="0" applyFont="1" applyBorder="1" applyAlignment="1">
      <alignment horizontal="justify" vertical="center" wrapText="1"/>
    </xf>
    <xf numFmtId="0" fontId="36" fillId="0" borderId="2" xfId="0" applyFont="1" applyBorder="1" applyAlignment="1">
      <alignment horizontal="justify" vertical="center" wrapText="1"/>
    </xf>
    <xf numFmtId="0" fontId="36" fillId="14" borderId="2" xfId="0" applyFont="1" applyFill="1" applyBorder="1" applyAlignment="1">
      <alignment horizontal="right" vertical="center"/>
    </xf>
    <xf numFmtId="0" fontId="38" fillId="6" borderId="17" xfId="0" applyFont="1" applyFill="1" applyBorder="1"/>
    <xf numFmtId="0" fontId="38" fillId="0" borderId="0" xfId="0" applyFont="1"/>
    <xf numFmtId="0" fontId="36" fillId="0" borderId="2" xfId="0" applyFont="1" applyBorder="1" applyAlignment="1">
      <alignment horizontal="center" vertical="center"/>
    </xf>
    <xf numFmtId="0" fontId="36" fillId="0" borderId="2" xfId="0" applyFont="1" applyBorder="1" applyAlignment="1">
      <alignment horizontal="left" vertical="center" wrapText="1"/>
    </xf>
    <xf numFmtId="0" fontId="36" fillId="3" borderId="2" xfId="0" applyFont="1" applyFill="1" applyBorder="1" applyAlignment="1">
      <alignment horizontal="left" vertical="center"/>
    </xf>
    <xf numFmtId="0" fontId="36" fillId="0" borderId="8" xfId="0" applyFont="1" applyBorder="1" applyAlignment="1">
      <alignment horizontal="left" vertical="center" wrapText="1"/>
    </xf>
    <xf numFmtId="0" fontId="36" fillId="0" borderId="17" xfId="0" applyFont="1" applyBorder="1" applyAlignment="1">
      <alignment horizontal="left" vertical="center" wrapText="1"/>
    </xf>
    <xf numFmtId="0" fontId="36" fillId="0" borderId="3" xfId="0" applyFont="1" applyBorder="1" applyAlignment="1">
      <alignment horizontal="left" vertical="center" wrapText="1"/>
    </xf>
    <xf numFmtId="0" fontId="36" fillId="0" borderId="2" xfId="0" applyFont="1" applyBorder="1" applyAlignment="1">
      <alignment horizontal="justify" vertical="center"/>
    </xf>
    <xf numFmtId="0" fontId="36" fillId="6" borderId="2" xfId="0" applyFont="1" applyFill="1" applyBorder="1" applyAlignment="1">
      <alignment horizontal="left" vertical="center"/>
    </xf>
    <xf numFmtId="0" fontId="38" fillId="0" borderId="8" xfId="0" applyFont="1" applyBorder="1"/>
    <xf numFmtId="0" fontId="36" fillId="49" borderId="2" xfId="0" applyFont="1" applyFill="1" applyBorder="1" applyAlignment="1">
      <alignment horizontal="left" vertical="center"/>
    </xf>
    <xf numFmtId="0" fontId="36" fillId="36" borderId="2" xfId="0" applyFont="1" applyFill="1" applyBorder="1" applyAlignment="1">
      <alignment horizontal="left" vertical="center"/>
    </xf>
    <xf numFmtId="0" fontId="36" fillId="116" borderId="35" xfId="0" applyFont="1" applyFill="1" applyBorder="1" applyAlignment="1">
      <alignment horizontal="justify" vertical="center" wrapText="1"/>
    </xf>
    <xf numFmtId="0" fontId="36" fillId="116" borderId="38" xfId="0" applyFont="1" applyFill="1" applyBorder="1" applyAlignment="1">
      <alignment horizontal="justify" vertical="center" wrapText="1"/>
    </xf>
    <xf numFmtId="0" fontId="36" fillId="3" borderId="55" xfId="0" applyFont="1" applyFill="1" applyBorder="1" applyAlignment="1">
      <alignment horizontal="center" vertical="center"/>
    </xf>
    <xf numFmtId="0" fontId="36" fillId="0" borderId="35" xfId="0" applyFont="1" applyBorder="1" applyAlignment="1">
      <alignment horizontal="center" vertical="center"/>
    </xf>
    <xf numFmtId="0" fontId="36" fillId="14" borderId="35" xfId="0" applyFont="1" applyFill="1" applyBorder="1" applyAlignment="1">
      <alignment horizontal="right" vertical="center"/>
    </xf>
    <xf numFmtId="0" fontId="36" fillId="14" borderId="38" xfId="0" applyFont="1" applyFill="1" applyBorder="1" applyAlignment="1">
      <alignment horizontal="right" vertical="center"/>
    </xf>
    <xf numFmtId="0" fontId="36" fillId="109" borderId="8" xfId="0" applyFont="1" applyFill="1" applyBorder="1" applyAlignment="1">
      <alignment horizontal="center" vertical="center" wrapText="1"/>
    </xf>
    <xf numFmtId="0" fontId="36" fillId="109" borderId="17" xfId="0" applyFont="1" applyFill="1" applyBorder="1" applyAlignment="1">
      <alignment horizontal="center" vertical="center" wrapText="1"/>
    </xf>
    <xf numFmtId="0" fontId="36" fillId="109" borderId="3" xfId="0" applyFont="1" applyFill="1" applyBorder="1" applyAlignment="1">
      <alignment horizontal="center" vertical="center" wrapText="1"/>
    </xf>
    <xf numFmtId="0" fontId="36" fillId="16" borderId="15" xfId="0" applyFont="1" applyFill="1" applyBorder="1" applyAlignment="1">
      <alignment horizontal="center" vertical="center"/>
    </xf>
    <xf numFmtId="0" fontId="36" fillId="16" borderId="17" xfId="0" applyFont="1" applyFill="1" applyBorder="1" applyAlignment="1">
      <alignment horizontal="center" vertical="center"/>
    </xf>
    <xf numFmtId="0" fontId="36" fillId="16" borderId="3" xfId="0" applyFont="1" applyFill="1" applyBorder="1" applyAlignment="1">
      <alignment horizontal="center" vertical="center"/>
    </xf>
    <xf numFmtId="0" fontId="36" fillId="14" borderId="8" xfId="0" applyFont="1" applyFill="1" applyBorder="1" applyAlignment="1">
      <alignment horizontal="center" vertical="center"/>
    </xf>
    <xf numFmtId="0" fontId="36" fillId="14" borderId="17" xfId="0" applyFont="1" applyFill="1" applyBorder="1" applyAlignment="1">
      <alignment horizontal="center" vertical="center"/>
    </xf>
    <xf numFmtId="0" fontId="36" fillId="14" borderId="3" xfId="0" applyFont="1" applyFill="1" applyBorder="1" applyAlignment="1">
      <alignment horizontal="center" vertical="center"/>
    </xf>
    <xf numFmtId="0" fontId="40" fillId="15" borderId="26" xfId="6" applyFont="1" applyFill="1" applyBorder="1" applyAlignment="1">
      <alignment horizontal="center" vertical="center" wrapText="1"/>
    </xf>
    <xf numFmtId="0" fontId="36" fillId="3" borderId="19" xfId="0" applyFont="1" applyFill="1" applyBorder="1" applyAlignment="1">
      <alignment horizontal="center" vertical="center"/>
    </xf>
    <xf numFmtId="0" fontId="36" fillId="0" borderId="8" xfId="0" applyFont="1" applyBorder="1" applyAlignment="1">
      <alignment horizontal="left" vertical="center"/>
    </xf>
    <xf numFmtId="0" fontId="36" fillId="0" borderId="17" xfId="0" applyFont="1" applyBorder="1" applyAlignment="1">
      <alignment horizontal="left" vertical="center"/>
    </xf>
    <xf numFmtId="0" fontId="36" fillId="0" borderId="3" xfId="0" applyFont="1" applyBorder="1" applyAlignment="1">
      <alignment horizontal="left" vertical="center"/>
    </xf>
    <xf numFmtId="0" fontId="36" fillId="3" borderId="8" xfId="0" applyFont="1" applyFill="1" applyBorder="1" applyAlignment="1">
      <alignment horizontal="center" vertical="center" wrapText="1"/>
    </xf>
    <xf numFmtId="0" fontId="36" fillId="3" borderId="17"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0" borderId="2" xfId="6" applyFont="1" applyBorder="1" applyAlignment="1">
      <alignment horizontal="justify" vertical="center" wrapText="1"/>
    </xf>
    <xf numFmtId="0" fontId="40" fillId="15" borderId="22" xfId="0" applyFont="1" applyFill="1" applyBorder="1" applyAlignment="1">
      <alignment horizontal="center" vertical="center"/>
    </xf>
    <xf numFmtId="0" fontId="40" fillId="15" borderId="23" xfId="6" applyFont="1" applyFill="1" applyBorder="1" applyAlignment="1">
      <alignment horizontal="center" vertical="center" wrapText="1"/>
    </xf>
    <xf numFmtId="0" fontId="40" fillId="15" borderId="25" xfId="6" applyFont="1" applyFill="1" applyBorder="1" applyAlignment="1">
      <alignment horizontal="center" vertical="center" wrapText="1"/>
    </xf>
    <xf numFmtId="0" fontId="20" fillId="0" borderId="0" xfId="0" applyFont="1" applyAlignment="1">
      <alignment horizontal="center" vertical="center"/>
    </xf>
    <xf numFmtId="0" fontId="20" fillId="6" borderId="0" xfId="0" applyFont="1" applyFill="1" applyAlignment="1">
      <alignment horizontal="left" vertical="center"/>
    </xf>
    <xf numFmtId="0" fontId="17" fillId="6" borderId="87" xfId="0" applyFont="1" applyFill="1" applyBorder="1" applyAlignment="1">
      <alignment horizontal="left" vertical="center" wrapText="1"/>
    </xf>
    <xf numFmtId="0" fontId="17" fillId="6" borderId="95" xfId="0" applyFont="1" applyFill="1" applyBorder="1" applyAlignment="1">
      <alignment horizontal="left" vertical="center" wrapText="1"/>
    </xf>
    <xf numFmtId="0" fontId="17" fillId="6" borderId="89" xfId="0" applyFont="1" applyFill="1" applyBorder="1" applyAlignment="1">
      <alignment horizontal="left" vertical="center" wrapText="1"/>
    </xf>
    <xf numFmtId="0" fontId="20" fillId="6" borderId="0" xfId="0" applyFont="1" applyFill="1" applyAlignment="1">
      <alignment horizontal="center" vertical="top" wrapText="1"/>
    </xf>
    <xf numFmtId="0" fontId="93" fillId="0" borderId="0" xfId="0" applyFont="1" applyAlignment="1">
      <alignment horizontal="center" vertical="center" wrapText="1"/>
    </xf>
    <xf numFmtId="0" fontId="17" fillId="0" borderId="64" xfId="0" applyFont="1" applyBorder="1" applyAlignment="1">
      <alignment horizontal="left" vertical="center" wrapText="1"/>
    </xf>
    <xf numFmtId="0" fontId="17" fillId="0" borderId="21" xfId="0" applyFont="1" applyBorder="1" applyAlignment="1">
      <alignment horizontal="left" vertical="center" wrapText="1"/>
    </xf>
    <xf numFmtId="0" fontId="17" fillId="0" borderId="71" xfId="0" applyFont="1" applyBorder="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0" fillId="0" borderId="65" xfId="0" applyFont="1" applyBorder="1" applyAlignment="1">
      <alignment horizontal="center" vertical="center"/>
    </xf>
    <xf numFmtId="0" fontId="10" fillId="0" borderId="66" xfId="0" applyFont="1" applyBorder="1" applyAlignment="1">
      <alignment horizontal="center" vertical="center"/>
    </xf>
    <xf numFmtId="0" fontId="14" fillId="57" borderId="58" xfId="0" applyFont="1" applyFill="1" applyBorder="1" applyAlignment="1">
      <alignment horizontal="center" vertical="center"/>
    </xf>
    <xf numFmtId="0" fontId="14" fillId="57" borderId="59" xfId="0" applyFont="1" applyFill="1" applyBorder="1" applyAlignment="1">
      <alignment horizontal="center" vertical="center"/>
    </xf>
    <xf numFmtId="0" fontId="13" fillId="60" borderId="56" xfId="0" applyFont="1" applyFill="1" applyBorder="1" applyAlignment="1">
      <alignment horizontal="center" vertical="center" wrapText="1"/>
    </xf>
    <xf numFmtId="0" fontId="13" fillId="60" borderId="68" xfId="0" applyFont="1" applyFill="1" applyBorder="1" applyAlignment="1">
      <alignment horizontal="center" vertical="center" wrapText="1"/>
    </xf>
    <xf numFmtId="0" fontId="13" fillId="60" borderId="12" xfId="0" applyFont="1" applyFill="1" applyBorder="1" applyAlignment="1">
      <alignment horizontal="center" vertical="center" wrapText="1"/>
    </xf>
    <xf numFmtId="0" fontId="13" fillId="60" borderId="67" xfId="0" applyFont="1" applyFill="1" applyBorder="1" applyAlignment="1">
      <alignment horizontal="center" vertical="center" wrapText="1"/>
    </xf>
    <xf numFmtId="0" fontId="13" fillId="60" borderId="69" xfId="0" applyFont="1" applyFill="1" applyBorder="1" applyAlignment="1">
      <alignment horizontal="center" vertical="center" wrapText="1"/>
    </xf>
    <xf numFmtId="0" fontId="13" fillId="60" borderId="70" xfId="0" applyFont="1" applyFill="1" applyBorder="1" applyAlignment="1">
      <alignment horizontal="center" vertical="center" wrapText="1"/>
    </xf>
    <xf numFmtId="0" fontId="19" fillId="0" borderId="59" xfId="0" applyFont="1" applyBorder="1"/>
    <xf numFmtId="0" fontId="12" fillId="0" borderId="20" xfId="0" applyFont="1" applyBorder="1" applyAlignment="1">
      <alignment horizontal="center" vertical="center" wrapText="1"/>
    </xf>
    <xf numFmtId="0" fontId="27" fillId="60" borderId="92" xfId="0" applyFont="1" applyFill="1" applyBorder="1" applyAlignment="1">
      <alignment horizontal="center" vertical="center" wrapText="1"/>
    </xf>
    <xf numFmtId="0" fontId="10" fillId="0" borderId="8" xfId="0" applyFont="1" applyBorder="1" applyAlignment="1">
      <alignment horizontal="center" vertical="center"/>
    </xf>
    <xf numFmtId="0" fontId="10" fillId="0" borderId="3" xfId="0" applyFont="1" applyBorder="1" applyAlignment="1">
      <alignment horizontal="center" vertical="center"/>
    </xf>
    <xf numFmtId="0" fontId="10" fillId="0" borderId="58" xfId="0" applyFont="1" applyBorder="1" applyAlignment="1">
      <alignment horizontal="center" vertical="center"/>
    </xf>
    <xf numFmtId="0" fontId="10" fillId="0" borderId="59" xfId="0" applyFont="1" applyBorder="1" applyAlignment="1">
      <alignment horizontal="center" vertical="center"/>
    </xf>
    <xf numFmtId="0" fontId="31" fillId="115" borderId="38" xfId="0" applyFont="1" applyFill="1" applyBorder="1" applyAlignment="1">
      <alignment horizontal="right" vertical="center" wrapText="1"/>
    </xf>
    <xf numFmtId="0" fontId="31" fillId="115" borderId="39" xfId="0" applyFont="1" applyFill="1" applyBorder="1" applyAlignment="1">
      <alignment horizontal="right" vertical="center" wrapText="1"/>
    </xf>
    <xf numFmtId="1" fontId="31" fillId="115" borderId="35" xfId="0" applyNumberFormat="1" applyFont="1" applyFill="1" applyBorder="1" applyAlignment="1">
      <alignment horizontal="center" vertical="center" wrapText="1"/>
    </xf>
    <xf numFmtId="0" fontId="31" fillId="133" borderId="35" xfId="0" applyFont="1" applyFill="1" applyBorder="1" applyAlignment="1">
      <alignment horizontal="right" vertical="center" wrapText="1"/>
    </xf>
    <xf numFmtId="0" fontId="32" fillId="134" borderId="35" xfId="0" applyFont="1" applyFill="1" applyBorder="1" applyAlignment="1">
      <alignment horizontal="justify" vertical="center" wrapText="1"/>
    </xf>
    <xf numFmtId="0" fontId="31" fillId="126" borderId="39" xfId="0" applyFont="1" applyFill="1" applyBorder="1" applyAlignment="1">
      <alignment horizontal="center" vertical="center" wrapText="1"/>
    </xf>
    <xf numFmtId="0" fontId="32" fillId="79" borderId="45" xfId="0" applyFont="1" applyFill="1" applyBorder="1" applyAlignment="1">
      <alignment horizontal="justify" vertical="center" wrapText="1"/>
    </xf>
    <xf numFmtId="0" fontId="32" fillId="79" borderId="50" xfId="0" applyFont="1" applyFill="1" applyBorder="1" applyAlignment="1">
      <alignment horizontal="justify" vertical="center" wrapText="1"/>
    </xf>
    <xf numFmtId="0" fontId="32" fillId="79" borderId="46" xfId="0" applyFont="1" applyFill="1" applyBorder="1" applyAlignment="1">
      <alignment horizontal="justify" vertical="center" wrapText="1"/>
    </xf>
    <xf numFmtId="0" fontId="32" fillId="79" borderId="35" xfId="0" applyFont="1" applyFill="1" applyBorder="1" applyAlignment="1">
      <alignment horizontal="left" vertical="center" wrapText="1"/>
    </xf>
    <xf numFmtId="0" fontId="57" fillId="7" borderId="38" xfId="0" applyFont="1" applyFill="1" applyBorder="1" applyAlignment="1">
      <alignment horizontal="right" vertical="center" wrapText="1"/>
    </xf>
    <xf numFmtId="0" fontId="57" fillId="7" borderId="47" xfId="0" applyFont="1" applyFill="1" applyBorder="1" applyAlignment="1">
      <alignment horizontal="right" vertical="center" wrapText="1"/>
    </xf>
    <xf numFmtId="0" fontId="57" fillId="7" borderId="39" xfId="0" applyFont="1" applyFill="1" applyBorder="1" applyAlignment="1">
      <alignment horizontal="right" vertical="center" wrapText="1"/>
    </xf>
    <xf numFmtId="0" fontId="32" fillId="27" borderId="35" xfId="0" applyFont="1" applyFill="1" applyBorder="1" applyAlignment="1">
      <alignment horizontal="justify" vertical="center" wrapText="1"/>
    </xf>
    <xf numFmtId="0" fontId="31" fillId="40" borderId="35" xfId="0" applyFont="1" applyFill="1" applyBorder="1" applyAlignment="1">
      <alignment horizontal="justify" vertical="center" wrapText="1"/>
    </xf>
    <xf numFmtId="0" fontId="32" fillId="36" borderId="35" xfId="0" applyFont="1" applyFill="1" applyBorder="1" applyAlignment="1">
      <alignment horizontal="justify" vertical="center"/>
    </xf>
    <xf numFmtId="0" fontId="32" fillId="79" borderId="35" xfId="0" applyFont="1" applyFill="1" applyBorder="1" applyAlignment="1">
      <alignment horizontal="justify" vertical="center" wrapText="1"/>
    </xf>
    <xf numFmtId="0" fontId="32" fillId="32" borderId="35" xfId="0" applyFont="1" applyFill="1" applyBorder="1" applyAlignment="1">
      <alignment horizontal="justify" vertical="center" wrapText="1"/>
    </xf>
    <xf numFmtId="0" fontId="32" fillId="0" borderId="0" xfId="0" applyFont="1" applyAlignment="1" applyProtection="1">
      <alignment horizontal="center" vertical="center" wrapText="1"/>
      <protection locked="0"/>
    </xf>
    <xf numFmtId="0" fontId="38" fillId="0" borderId="0" xfId="0" applyFont="1" applyProtection="1">
      <protection locked="0"/>
    </xf>
    <xf numFmtId="0" fontId="32" fillId="0" borderId="0" xfId="0" applyFont="1" applyAlignment="1" applyProtection="1">
      <alignment horizontal="justify" vertical="top"/>
      <protection locked="0"/>
    </xf>
    <xf numFmtId="0" fontId="32" fillId="0" borderId="0" xfId="0" applyFont="1" applyAlignment="1" applyProtection="1">
      <alignment horizontal="right" vertical="center"/>
      <protection locked="0"/>
    </xf>
    <xf numFmtId="0" fontId="32" fillId="0" borderId="0" xfId="0" applyFont="1" applyAlignment="1" applyProtection="1">
      <alignment horizontal="left" vertical="top"/>
      <protection locked="0"/>
    </xf>
    <xf numFmtId="0" fontId="32" fillId="0" borderId="0" xfId="0" applyFont="1" applyAlignment="1" applyProtection="1">
      <alignment horizontal="justify" vertical="top" wrapText="1"/>
      <protection locked="0"/>
    </xf>
    <xf numFmtId="0" fontId="32" fillId="0" borderId="0" xfId="0" applyFont="1" applyAlignment="1" applyProtection="1">
      <alignment horizontal="justify"/>
      <protection locked="0"/>
    </xf>
    <xf numFmtId="0" fontId="32" fillId="0" borderId="56" xfId="0" applyFont="1" applyBorder="1" applyAlignment="1" applyProtection="1">
      <alignment horizontal="center" vertical="center"/>
      <protection locked="0"/>
    </xf>
    <xf numFmtId="0" fontId="54" fillId="0" borderId="53" xfId="0" applyFont="1" applyBorder="1" applyProtection="1">
      <protection locked="0"/>
    </xf>
    <xf numFmtId="0" fontId="54" fillId="0" borderId="68" xfId="0" applyFont="1" applyBorder="1" applyProtection="1">
      <protection locked="0"/>
    </xf>
    <xf numFmtId="0" fontId="32" fillId="0" borderId="53" xfId="0" applyFont="1" applyBorder="1" applyAlignment="1" applyProtection="1">
      <alignment horizontal="center" vertical="center"/>
      <protection locked="0"/>
    </xf>
    <xf numFmtId="0" fontId="31" fillId="66" borderId="69" xfId="0" applyFont="1" applyFill="1" applyBorder="1" applyAlignment="1" applyProtection="1">
      <alignment horizontal="center" vertical="center" shrinkToFit="1"/>
      <protection locked="0"/>
    </xf>
    <xf numFmtId="0" fontId="54" fillId="55" borderId="20" xfId="0" applyFont="1" applyFill="1" applyBorder="1" applyProtection="1">
      <protection locked="0"/>
    </xf>
    <xf numFmtId="0" fontId="54" fillId="55" borderId="70" xfId="0" applyFont="1" applyFill="1" applyBorder="1" applyProtection="1">
      <protection locked="0"/>
    </xf>
    <xf numFmtId="176" fontId="31" fillId="66" borderId="69" xfId="0" applyNumberFormat="1" applyFont="1" applyFill="1" applyBorder="1" applyAlignment="1" applyProtection="1">
      <alignment horizontal="center" vertical="center"/>
      <protection locked="0"/>
    </xf>
    <xf numFmtId="176" fontId="31" fillId="66" borderId="20" xfId="0" applyNumberFormat="1" applyFont="1" applyFill="1" applyBorder="1" applyAlignment="1" applyProtection="1">
      <alignment horizontal="center" vertical="center"/>
      <protection locked="0"/>
    </xf>
    <xf numFmtId="0" fontId="32" fillId="0" borderId="56" xfId="0" applyFont="1" applyBorder="1" applyAlignment="1" applyProtection="1">
      <alignment horizontal="left" vertical="center"/>
      <protection locked="0"/>
    </xf>
    <xf numFmtId="0" fontId="54" fillId="0" borderId="53" xfId="0" applyFont="1" applyBorder="1" applyAlignment="1" applyProtection="1">
      <alignment horizontal="left"/>
      <protection locked="0"/>
    </xf>
    <xf numFmtId="0" fontId="54" fillId="0" borderId="68" xfId="0" applyFont="1" applyBorder="1" applyAlignment="1" applyProtection="1">
      <alignment horizontal="left"/>
      <protection locked="0"/>
    </xf>
    <xf numFmtId="0" fontId="54" fillId="55" borderId="0" xfId="0" applyFont="1" applyFill="1" applyProtection="1">
      <protection locked="0"/>
    </xf>
    <xf numFmtId="0" fontId="54" fillId="55" borderId="67" xfId="0" applyFont="1" applyFill="1" applyBorder="1" applyProtection="1">
      <protection locked="0"/>
    </xf>
    <xf numFmtId="177" fontId="31" fillId="66" borderId="69" xfId="0" applyNumberFormat="1" applyFont="1" applyFill="1" applyBorder="1" applyAlignment="1" applyProtection="1">
      <alignment horizontal="center" vertical="center"/>
      <protection locked="0"/>
    </xf>
    <xf numFmtId="177" fontId="31" fillId="66" borderId="20" xfId="0" applyNumberFormat="1" applyFont="1" applyFill="1" applyBorder="1" applyAlignment="1" applyProtection="1">
      <alignment horizontal="center" vertical="center"/>
      <protection locked="0"/>
    </xf>
    <xf numFmtId="0" fontId="32" fillId="0" borderId="53" xfId="0" applyFont="1" applyBorder="1" applyAlignment="1" applyProtection="1">
      <alignment horizontal="left" vertical="center"/>
      <protection locked="0"/>
    </xf>
    <xf numFmtId="0" fontId="31" fillId="66" borderId="20" xfId="0" applyFont="1" applyFill="1" applyBorder="1" applyAlignment="1" applyProtection="1">
      <alignment horizontal="center" vertical="center" shrinkToFit="1"/>
      <protection locked="0"/>
    </xf>
    <xf numFmtId="0" fontId="54" fillId="0" borderId="87" xfId="0" applyFont="1" applyBorder="1" applyAlignment="1" applyProtection="1">
      <alignment horizontal="center"/>
      <protection locked="0"/>
    </xf>
    <xf numFmtId="0" fontId="54" fillId="0" borderId="105" xfId="0" applyFont="1" applyBorder="1" applyAlignment="1" applyProtection="1">
      <alignment horizontal="center"/>
      <protection locked="0"/>
    </xf>
    <xf numFmtId="0" fontId="54" fillId="0" borderId="88" xfId="0" applyFont="1" applyBorder="1" applyAlignment="1" applyProtection="1">
      <alignment horizontal="center"/>
      <protection locked="0"/>
    </xf>
    <xf numFmtId="0" fontId="54" fillId="55" borderId="89" xfId="0" applyFont="1" applyFill="1" applyBorder="1" applyAlignment="1" applyProtection="1">
      <alignment horizontal="center"/>
      <protection locked="0"/>
    </xf>
    <xf numFmtId="0" fontId="54" fillId="55" borderId="106" xfId="0" applyFont="1" applyFill="1" applyBorder="1" applyAlignment="1" applyProtection="1">
      <alignment horizontal="center"/>
      <protection locked="0"/>
    </xf>
    <xf numFmtId="0" fontId="54" fillId="55" borderId="90" xfId="0" applyFont="1" applyFill="1" applyBorder="1" applyAlignment="1" applyProtection="1">
      <alignment horizontal="center"/>
      <protection locked="0"/>
    </xf>
    <xf numFmtId="0" fontId="31" fillId="3" borderId="1" xfId="0" applyFont="1" applyFill="1" applyBorder="1" applyAlignment="1">
      <alignment horizontal="center" vertical="top" wrapText="1"/>
    </xf>
    <xf numFmtId="0" fontId="38" fillId="0" borderId="0" xfId="0" applyFont="1" applyAlignment="1" applyProtection="1">
      <alignment horizontal="justify" vertical="center"/>
      <protection locked="0"/>
    </xf>
    <xf numFmtId="0" fontId="38" fillId="0" borderId="0" xfId="0" applyFont="1" applyAlignment="1" applyProtection="1">
      <alignment horizontal="center"/>
      <protection locked="0"/>
    </xf>
    <xf numFmtId="0" fontId="36" fillId="0" borderId="45" xfId="0" applyFont="1" applyBorder="1" applyAlignment="1">
      <alignment horizontal="center" vertical="center"/>
    </xf>
    <xf numFmtId="0" fontId="36" fillId="0" borderId="50" xfId="0" applyFont="1" applyBorder="1" applyAlignment="1">
      <alignment horizontal="center" vertical="center"/>
    </xf>
    <xf numFmtId="0" fontId="36" fillId="0" borderId="46" xfId="0" applyFont="1" applyBorder="1" applyAlignment="1">
      <alignment horizontal="center" vertical="center"/>
    </xf>
    <xf numFmtId="0" fontId="31" fillId="79" borderId="35" xfId="0" applyFont="1" applyFill="1" applyBorder="1" applyAlignment="1">
      <alignment horizontal="right" vertical="center" wrapText="1"/>
    </xf>
    <xf numFmtId="0" fontId="32" fillId="137" borderId="35" xfId="0" applyFont="1" applyFill="1" applyBorder="1" applyAlignment="1">
      <alignment horizontal="left" vertical="center" wrapText="1"/>
    </xf>
    <xf numFmtId="0" fontId="31" fillId="23" borderId="39" xfId="0" applyFont="1" applyFill="1" applyBorder="1" applyAlignment="1">
      <alignment horizontal="center" vertical="center" wrapText="1"/>
    </xf>
    <xf numFmtId="0" fontId="32" fillId="125" borderId="45" xfId="0" applyFont="1" applyFill="1" applyBorder="1" applyAlignment="1">
      <alignment horizontal="justify" vertical="center" wrapText="1"/>
    </xf>
    <xf numFmtId="0" fontId="32" fillId="125" borderId="50" xfId="0" applyFont="1" applyFill="1" applyBorder="1" applyAlignment="1">
      <alignment horizontal="justify" vertical="center" wrapText="1"/>
    </xf>
    <xf numFmtId="0" fontId="32" fillId="125" borderId="46" xfId="0" applyFont="1" applyFill="1" applyBorder="1" applyAlignment="1">
      <alignment horizontal="justify" vertical="center" wrapText="1"/>
    </xf>
    <xf numFmtId="0" fontId="32" fillId="125" borderId="35" xfId="0" applyFont="1" applyFill="1" applyBorder="1" applyAlignment="1">
      <alignment horizontal="justify" vertical="center" wrapText="1"/>
    </xf>
    <xf numFmtId="0" fontId="32" fillId="125" borderId="35" xfId="0" applyFont="1" applyFill="1" applyBorder="1" applyAlignment="1">
      <alignment horizontal="left" vertical="center" wrapText="1"/>
    </xf>
    <xf numFmtId="0" fontId="31" fillId="125" borderId="35" xfId="0" applyFont="1" applyFill="1" applyBorder="1" applyAlignment="1">
      <alignment horizontal="right" vertical="center" wrapText="1"/>
    </xf>
    <xf numFmtId="0" fontId="31" fillId="138" borderId="45" xfId="0" applyFont="1" applyFill="1" applyBorder="1" applyAlignment="1">
      <alignment horizontal="center" vertical="center" wrapText="1"/>
    </xf>
    <xf numFmtId="0" fontId="31" fillId="138" borderId="50" xfId="0" applyFont="1" applyFill="1" applyBorder="1" applyAlignment="1">
      <alignment horizontal="center" vertical="center" wrapText="1"/>
    </xf>
    <xf numFmtId="0" fontId="31" fillId="138" borderId="46" xfId="0" applyFont="1" applyFill="1" applyBorder="1" applyAlignment="1">
      <alignment horizontal="center" vertical="center" wrapText="1"/>
    </xf>
    <xf numFmtId="0" fontId="32" fillId="133" borderId="45" xfId="0" applyFont="1" applyFill="1" applyBorder="1" applyAlignment="1">
      <alignment horizontal="justify" vertical="center" wrapText="1"/>
    </xf>
    <xf numFmtId="0" fontId="32" fillId="133" borderId="50" xfId="0" applyFont="1" applyFill="1" applyBorder="1" applyAlignment="1">
      <alignment horizontal="justify" vertical="center" wrapText="1"/>
    </xf>
    <xf numFmtId="0" fontId="32" fillId="133" borderId="46" xfId="0" applyFont="1" applyFill="1" applyBorder="1" applyAlignment="1">
      <alignment horizontal="justify" vertical="center" wrapText="1"/>
    </xf>
    <xf numFmtId="0" fontId="32" fillId="133" borderId="35" xfId="0" applyFont="1" applyFill="1" applyBorder="1" applyAlignment="1">
      <alignment horizontal="justify" vertical="center" wrapText="1"/>
    </xf>
    <xf numFmtId="0" fontId="89" fillId="109" borderId="45" xfId="0" applyFont="1" applyFill="1" applyBorder="1" applyAlignment="1">
      <alignment horizontal="center" vertical="center" wrapText="1"/>
    </xf>
    <xf numFmtId="0" fontId="89" fillId="109" borderId="46" xfId="0" applyFont="1" applyFill="1" applyBorder="1" applyAlignment="1">
      <alignment horizontal="center" vertical="center" wrapText="1"/>
    </xf>
    <xf numFmtId="0" fontId="89" fillId="109" borderId="40" xfId="0" applyFont="1" applyFill="1" applyBorder="1" applyAlignment="1">
      <alignment horizontal="center" vertical="center" wrapText="1"/>
    </xf>
    <xf numFmtId="0" fontId="89" fillId="109" borderId="41" xfId="0" applyFont="1" applyFill="1" applyBorder="1" applyAlignment="1">
      <alignment horizontal="center" vertical="center" wrapText="1"/>
    </xf>
    <xf numFmtId="0" fontId="89" fillId="109" borderId="43" xfId="0" applyFont="1" applyFill="1" applyBorder="1" applyAlignment="1">
      <alignment horizontal="center" vertical="center" wrapText="1"/>
    </xf>
    <xf numFmtId="0" fontId="89" fillId="109" borderId="44" xfId="0" applyFont="1" applyFill="1" applyBorder="1" applyAlignment="1">
      <alignment horizontal="center" vertical="center" wrapText="1"/>
    </xf>
    <xf numFmtId="0" fontId="89" fillId="109" borderId="19" xfId="0" applyFont="1" applyFill="1" applyBorder="1" applyAlignment="1">
      <alignment horizontal="center" vertical="center" wrapText="1"/>
    </xf>
    <xf numFmtId="0" fontId="89" fillId="109" borderId="6" xfId="0" applyFont="1" applyFill="1" applyBorder="1" applyAlignment="1">
      <alignment horizontal="center" vertical="center" wrapText="1"/>
    </xf>
    <xf numFmtId="0" fontId="89" fillId="109" borderId="38" xfId="0" applyFont="1" applyFill="1" applyBorder="1" applyAlignment="1">
      <alignment horizontal="center" vertical="center" wrapText="1"/>
    </xf>
    <xf numFmtId="0" fontId="89" fillId="109" borderId="47" xfId="0" applyFont="1" applyFill="1" applyBorder="1" applyAlignment="1">
      <alignment horizontal="center" vertical="center" wrapText="1"/>
    </xf>
    <xf numFmtId="0" fontId="89" fillId="109" borderId="39" xfId="0" applyFont="1" applyFill="1" applyBorder="1" applyAlignment="1">
      <alignment horizontal="center" vertical="center" wrapText="1"/>
    </xf>
    <xf numFmtId="0" fontId="32" fillId="6" borderId="35" xfId="0" applyFont="1" applyFill="1" applyBorder="1" applyAlignment="1">
      <alignment horizontal="justify" vertical="center" wrapText="1"/>
    </xf>
    <xf numFmtId="0" fontId="32" fillId="40" borderId="38" xfId="0" applyFont="1" applyFill="1" applyBorder="1" applyAlignment="1">
      <alignment horizontal="left" vertical="center" wrapText="1"/>
    </xf>
    <xf numFmtId="0" fontId="32" fillId="40" borderId="39" xfId="0" applyFont="1" applyFill="1" applyBorder="1" applyAlignment="1">
      <alignment horizontal="left" vertical="center" wrapText="1"/>
    </xf>
    <xf numFmtId="0" fontId="31" fillId="8" borderId="38" xfId="0" applyFont="1" applyFill="1" applyBorder="1" applyAlignment="1">
      <alignment horizontal="justify" vertical="center" wrapText="1"/>
    </xf>
    <xf numFmtId="0" fontId="31" fillId="8" borderId="39" xfId="0" applyFont="1" applyFill="1" applyBorder="1" applyAlignment="1">
      <alignment horizontal="justify" vertical="center" wrapText="1"/>
    </xf>
    <xf numFmtId="4" fontId="32" fillId="27" borderId="35" xfId="0" applyNumberFormat="1" applyFont="1" applyFill="1" applyBorder="1" applyAlignment="1">
      <alignment horizontal="justify" vertical="center" wrapText="1"/>
    </xf>
    <xf numFmtId="0" fontId="89" fillId="109" borderId="1" xfId="0" applyFont="1" applyFill="1" applyBorder="1" applyAlignment="1">
      <alignment horizontal="center" vertical="center" wrapText="1"/>
    </xf>
    <xf numFmtId="0" fontId="89" fillId="109" borderId="28" xfId="0" applyFont="1" applyFill="1" applyBorder="1" applyAlignment="1">
      <alignment horizontal="center" vertical="center" wrapText="1"/>
    </xf>
    <xf numFmtId="0" fontId="89" fillId="109" borderId="222" xfId="0" applyFont="1" applyFill="1" applyBorder="1" applyAlignment="1">
      <alignment horizontal="center" vertical="center" wrapText="1"/>
    </xf>
    <xf numFmtId="0" fontId="89" fillId="109" borderId="266" xfId="0" applyFont="1" applyFill="1" applyBorder="1" applyAlignment="1">
      <alignment horizontal="center" vertical="center" wrapText="1"/>
    </xf>
    <xf numFmtId="0" fontId="31" fillId="32" borderId="35" xfId="0" applyFont="1" applyFill="1" applyBorder="1" applyAlignment="1">
      <alignment horizontal="justify" vertical="center" wrapText="1"/>
    </xf>
    <xf numFmtId="0" fontId="70" fillId="0" borderId="35" xfId="0" applyFont="1" applyBorder="1" applyAlignment="1">
      <alignment horizontal="center" vertical="center" wrapText="1"/>
    </xf>
    <xf numFmtId="0" fontId="47" fillId="42" borderId="35" xfId="0" applyFont="1" applyFill="1" applyBorder="1" applyAlignment="1">
      <alignment horizontal="center" vertical="center" wrapText="1"/>
    </xf>
    <xf numFmtId="0" fontId="70" fillId="0" borderId="0" xfId="0" applyFont="1" applyAlignment="1" applyProtection="1">
      <alignment horizontal="center" vertical="center"/>
      <protection locked="0"/>
    </xf>
    <xf numFmtId="0" fontId="47" fillId="36" borderId="35" xfId="0" applyFont="1" applyFill="1" applyBorder="1" applyAlignment="1">
      <alignment horizontal="right" vertical="center" wrapText="1"/>
    </xf>
    <xf numFmtId="0" fontId="70" fillId="36" borderId="35" xfId="0" applyFont="1" applyFill="1" applyBorder="1" applyAlignment="1">
      <alignment horizontal="center" vertical="center" wrapText="1"/>
    </xf>
    <xf numFmtId="0" fontId="47" fillId="0" borderId="35" xfId="0" applyFont="1" applyBorder="1" applyAlignment="1">
      <alignment horizontal="right" vertical="center" wrapText="1"/>
    </xf>
    <xf numFmtId="0" fontId="78" fillId="0" borderId="35" xfId="0" applyFont="1" applyBorder="1" applyAlignment="1" applyProtection="1">
      <alignment horizontal="center" vertical="center"/>
      <protection locked="0"/>
    </xf>
    <xf numFmtId="0" fontId="47" fillId="0" borderId="35" xfId="0" applyFont="1" applyBorder="1" applyAlignment="1">
      <alignment horizontal="center" vertical="center" wrapText="1"/>
    </xf>
    <xf numFmtId="0" fontId="47" fillId="21" borderId="35" xfId="0" applyFont="1" applyFill="1" applyBorder="1" applyAlignment="1">
      <alignment horizontal="center" vertical="center"/>
    </xf>
    <xf numFmtId="0" fontId="47" fillId="36" borderId="35" xfId="0" applyFont="1" applyFill="1" applyBorder="1" applyAlignment="1">
      <alignment horizontal="center" vertical="center" wrapText="1"/>
    </xf>
    <xf numFmtId="0" fontId="37" fillId="0" borderId="0" xfId="0" applyFont="1" applyAlignment="1" applyProtection="1">
      <alignment horizontal="justify" vertical="center" wrapText="1"/>
      <protection locked="0"/>
    </xf>
    <xf numFmtId="0" fontId="36" fillId="3" borderId="73" xfId="0" applyFont="1" applyFill="1" applyBorder="1" applyAlignment="1" applyProtection="1">
      <alignment horizontal="center" vertical="center" wrapText="1"/>
      <protection locked="0"/>
    </xf>
    <xf numFmtId="0" fontId="36" fillId="3" borderId="76" xfId="0" applyFont="1" applyFill="1" applyBorder="1" applyAlignment="1" applyProtection="1">
      <alignment horizontal="center" vertical="center" wrapText="1"/>
      <protection locked="0"/>
    </xf>
    <xf numFmtId="0" fontId="36" fillId="3" borderId="73" xfId="0" applyFont="1" applyFill="1" applyBorder="1" applyAlignment="1" applyProtection="1">
      <alignment horizontal="center" vertical="center"/>
      <protection locked="0"/>
    </xf>
    <xf numFmtId="0" fontId="36" fillId="3" borderId="76" xfId="0" applyFont="1" applyFill="1" applyBorder="1" applyAlignment="1" applyProtection="1">
      <alignment horizontal="center" vertical="center"/>
      <protection locked="0"/>
    </xf>
    <xf numFmtId="0" fontId="38" fillId="0" borderId="40" xfId="0" applyFont="1" applyBorder="1" applyAlignment="1">
      <alignment horizontal="justify" vertical="center" wrapText="1"/>
    </xf>
    <xf numFmtId="0" fontId="38" fillId="0" borderId="49" xfId="0" applyFont="1" applyBorder="1" applyAlignment="1">
      <alignment horizontal="justify" vertical="center" wrapText="1"/>
    </xf>
    <xf numFmtId="0" fontId="38" fillId="0" borderId="41" xfId="0" applyFont="1" applyBorder="1" applyAlignment="1">
      <alignment horizontal="justify" vertical="center" wrapText="1"/>
    </xf>
    <xf numFmtId="4" fontId="36" fillId="0" borderId="38" xfId="0" applyNumberFormat="1" applyFont="1" applyBorder="1" applyAlignment="1">
      <alignment horizontal="center" vertical="center"/>
    </xf>
    <xf numFmtId="0" fontId="36" fillId="0" borderId="39" xfId="0" applyFont="1" applyBorder="1" applyAlignment="1">
      <alignment horizontal="center" vertical="center"/>
    </xf>
    <xf numFmtId="0" fontId="38" fillId="0" borderId="38" xfId="0" applyFont="1" applyBorder="1" applyAlignment="1">
      <alignment horizontal="center" vertical="center" wrapText="1"/>
    </xf>
    <xf numFmtId="0" fontId="38" fillId="0" borderId="47" xfId="0" applyFont="1" applyBorder="1" applyAlignment="1">
      <alignment horizontal="center" vertical="center" wrapText="1"/>
    </xf>
    <xf numFmtId="0" fontId="38" fillId="0" borderId="39" xfId="0" applyFont="1" applyBorder="1" applyAlignment="1">
      <alignment horizontal="center" vertical="center" wrapText="1"/>
    </xf>
    <xf numFmtId="0" fontId="38" fillId="0" borderId="38" xfId="0" applyFont="1" applyBorder="1" applyAlignment="1">
      <alignment horizontal="center" vertical="center"/>
    </xf>
    <xf numFmtId="0" fontId="38" fillId="0" borderId="39" xfId="0" applyFont="1" applyBorder="1" applyAlignment="1">
      <alignment horizontal="center" vertical="center"/>
    </xf>
    <xf numFmtId="0" fontId="38" fillId="0" borderId="38" xfId="0" applyFont="1" applyBorder="1" applyAlignment="1">
      <alignment horizontal="center" vertical="top" wrapText="1"/>
    </xf>
    <xf numFmtId="0" fontId="38" fillId="0" borderId="39" xfId="0" applyFont="1" applyBorder="1" applyAlignment="1">
      <alignment horizontal="center" vertical="top" wrapText="1"/>
    </xf>
    <xf numFmtId="4" fontId="36" fillId="42" borderId="38" xfId="0" applyNumberFormat="1" applyFont="1" applyFill="1" applyBorder="1" applyAlignment="1">
      <alignment horizontal="center" vertical="center"/>
    </xf>
    <xf numFmtId="0" fontId="36" fillId="42" borderId="39" xfId="0" applyFont="1" applyFill="1" applyBorder="1" applyAlignment="1">
      <alignment horizontal="center" vertical="center"/>
    </xf>
    <xf numFmtId="0" fontId="38" fillId="0" borderId="47" xfId="0" applyFont="1" applyBorder="1" applyAlignment="1">
      <alignment horizontal="center" vertical="top" wrapText="1"/>
    </xf>
    <xf numFmtId="4" fontId="36" fillId="111" borderId="38" xfId="0" applyNumberFormat="1" applyFont="1" applyFill="1" applyBorder="1" applyAlignment="1">
      <alignment horizontal="center" vertical="center"/>
    </xf>
    <xf numFmtId="4" fontId="36" fillId="111" borderId="39" xfId="0" applyNumberFormat="1" applyFont="1" applyFill="1" applyBorder="1" applyAlignment="1">
      <alignment horizontal="center" vertical="center"/>
    </xf>
    <xf numFmtId="0" fontId="46" fillId="37" borderId="43" xfId="0" applyFont="1" applyFill="1" applyBorder="1" applyAlignment="1">
      <alignment horizontal="center" vertical="center"/>
    </xf>
    <xf numFmtId="0" fontId="46" fillId="37" borderId="48" xfId="0" applyFont="1" applyFill="1" applyBorder="1" applyAlignment="1">
      <alignment horizontal="center" vertical="center"/>
    </xf>
    <xf numFmtId="0" fontId="46" fillId="37" borderId="38" xfId="0" applyFont="1" applyFill="1" applyBorder="1" applyAlignment="1">
      <alignment horizontal="center" vertical="center"/>
    </xf>
    <xf numFmtId="0" fontId="46" fillId="37" borderId="47" xfId="0" applyFont="1" applyFill="1" applyBorder="1" applyAlignment="1">
      <alignment horizontal="center" vertical="center"/>
    </xf>
    <xf numFmtId="0" fontId="46" fillId="37" borderId="39" xfId="0" applyFont="1" applyFill="1" applyBorder="1" applyAlignment="1">
      <alignment horizontal="center" vertical="center"/>
    </xf>
    <xf numFmtId="4" fontId="36" fillId="0" borderId="39" xfId="0" applyNumberFormat="1" applyFont="1" applyBorder="1" applyAlignment="1">
      <alignment horizontal="center" vertical="center"/>
    </xf>
    <xf numFmtId="0" fontId="38" fillId="0" borderId="40" xfId="0" applyFont="1" applyBorder="1" applyAlignment="1">
      <alignment horizontal="left" vertical="center" wrapText="1"/>
    </xf>
    <xf numFmtId="0" fontId="38" fillId="0" borderId="49" xfId="0" applyFont="1" applyBorder="1" applyAlignment="1">
      <alignment horizontal="left" vertical="center" wrapText="1"/>
    </xf>
    <xf numFmtId="0" fontId="38" fillId="0" borderId="41" xfId="0" applyFont="1" applyBorder="1" applyAlignment="1">
      <alignment horizontal="left" vertical="center" wrapText="1"/>
    </xf>
    <xf numFmtId="0" fontId="36" fillId="0" borderId="2" xfId="0" applyFont="1" applyBorder="1" applyAlignment="1" applyProtection="1">
      <alignment horizontal="left" vertical="center"/>
      <protection locked="0"/>
    </xf>
    <xf numFmtId="49" fontId="36" fillId="3" borderId="2" xfId="0" applyNumberFormat="1" applyFont="1" applyFill="1" applyBorder="1" applyAlignment="1" applyProtection="1">
      <alignment horizontal="right" vertical="center"/>
      <protection locked="0"/>
    </xf>
    <xf numFmtId="4" fontId="38" fillId="0" borderId="45" xfId="0" applyNumberFormat="1" applyFont="1" applyBorder="1" applyAlignment="1">
      <alignment horizontal="center" vertical="center" wrapText="1"/>
    </xf>
    <xf numFmtId="0" fontId="38" fillId="0" borderId="50" xfId="0" applyFont="1" applyBorder="1" applyAlignment="1">
      <alignment horizontal="center" vertical="center" wrapText="1"/>
    </xf>
    <xf numFmtId="0" fontId="36" fillId="0" borderId="116" xfId="0" applyFont="1" applyBorder="1" applyAlignment="1" applyProtection="1">
      <alignment horizontal="left" vertical="center"/>
      <protection locked="0"/>
    </xf>
    <xf numFmtId="0" fontId="36" fillId="0" borderId="138" xfId="0" applyFont="1" applyBorder="1" applyAlignment="1" applyProtection="1">
      <alignment horizontal="left" vertical="center"/>
      <protection locked="0"/>
    </xf>
    <xf numFmtId="0" fontId="36" fillId="0" borderId="117" xfId="0" applyFont="1" applyBorder="1" applyAlignment="1" applyProtection="1">
      <alignment horizontal="left" vertical="center"/>
      <protection locked="0"/>
    </xf>
    <xf numFmtId="0" fontId="36" fillId="0" borderId="73" xfId="0" applyFont="1" applyBorder="1" applyAlignment="1" applyProtection="1">
      <alignment horizontal="justify" vertical="center"/>
      <protection locked="0"/>
    </xf>
    <xf numFmtId="0" fontId="36" fillId="0" borderId="76" xfId="0" applyFont="1" applyBorder="1" applyAlignment="1" applyProtection="1">
      <alignment horizontal="justify" vertical="center"/>
      <protection locked="0"/>
    </xf>
    <xf numFmtId="0" fontId="36" fillId="0" borderId="74" xfId="0" applyFont="1" applyBorder="1" applyAlignment="1" applyProtection="1">
      <alignment horizontal="justify" vertical="center"/>
      <protection locked="0"/>
    </xf>
    <xf numFmtId="4" fontId="38" fillId="0" borderId="50" xfId="0" applyNumberFormat="1" applyFont="1" applyBorder="1" applyAlignment="1">
      <alignment horizontal="center" vertical="center" wrapText="1"/>
    </xf>
    <xf numFmtId="0" fontId="38" fillId="0" borderId="42" xfId="0" applyFont="1" applyBorder="1" applyAlignment="1">
      <alignment horizontal="left" vertical="center" wrapText="1"/>
    </xf>
    <xf numFmtId="0" fontId="38" fillId="0" borderId="0" xfId="0" applyFont="1" applyAlignment="1">
      <alignment horizontal="left" vertical="center" wrapText="1"/>
    </xf>
    <xf numFmtId="0" fontId="38" fillId="0" borderId="36" xfId="0" applyFont="1" applyBorder="1" applyAlignment="1">
      <alignment horizontal="left" vertical="center" wrapText="1"/>
    </xf>
    <xf numFmtId="4" fontId="36" fillId="114" borderId="38" xfId="0" applyNumberFormat="1" applyFont="1" applyFill="1" applyBorder="1" applyAlignment="1">
      <alignment horizontal="center" vertical="center"/>
    </xf>
    <xf numFmtId="0" fontId="36" fillId="114" borderId="39" xfId="0" applyFont="1" applyFill="1" applyBorder="1" applyAlignment="1">
      <alignment horizontal="center" vertical="center"/>
    </xf>
    <xf numFmtId="4" fontId="36" fillId="107" borderId="38" xfId="0" applyNumberFormat="1" applyFont="1" applyFill="1" applyBorder="1" applyAlignment="1">
      <alignment horizontal="center" vertical="center"/>
    </xf>
    <xf numFmtId="0" fontId="36" fillId="107" borderId="39" xfId="0" applyFont="1" applyFill="1" applyBorder="1" applyAlignment="1">
      <alignment horizontal="center" vertical="center"/>
    </xf>
    <xf numFmtId="0" fontId="36" fillId="0" borderId="2" xfId="0" applyFont="1" applyBorder="1" applyAlignment="1" applyProtection="1">
      <alignment horizontal="center" vertical="center"/>
      <protection locked="0"/>
    </xf>
    <xf numFmtId="0" fontId="36" fillId="0" borderId="2" xfId="0" applyFont="1" applyBorder="1" applyAlignment="1" applyProtection="1">
      <alignment horizontal="left" vertical="center" wrapText="1"/>
      <protection locked="0"/>
    </xf>
    <xf numFmtId="0" fontId="36" fillId="3" borderId="5" xfId="0" applyFont="1" applyFill="1" applyBorder="1" applyAlignment="1" applyProtection="1">
      <alignment horizontal="center" vertical="center"/>
      <protection locked="0"/>
    </xf>
    <xf numFmtId="0" fontId="36" fillId="14" borderId="1" xfId="0" applyFont="1" applyFill="1" applyBorder="1" applyAlignment="1" applyProtection="1">
      <alignment horizontal="right" vertical="center"/>
      <protection locked="0"/>
    </xf>
    <xf numFmtId="0" fontId="36" fillId="3" borderId="5" xfId="0" applyFont="1" applyFill="1" applyBorder="1" applyAlignment="1" applyProtection="1">
      <alignment horizontal="left" vertical="center"/>
      <protection locked="0"/>
    </xf>
    <xf numFmtId="0" fontId="36" fillId="0" borderId="8" xfId="0" applyFont="1" applyBorder="1" applyAlignment="1" applyProtection="1">
      <alignment horizontal="left" vertical="center" wrapText="1"/>
      <protection locked="0"/>
    </xf>
    <xf numFmtId="0" fontId="36" fillId="0" borderId="17" xfId="0" applyFont="1" applyBorder="1" applyAlignment="1" applyProtection="1">
      <alignment horizontal="left" vertical="center" wrapText="1"/>
      <protection locked="0"/>
    </xf>
    <xf numFmtId="0" fontId="36" fillId="0" borderId="3" xfId="0" applyFont="1" applyBorder="1" applyAlignment="1" applyProtection="1">
      <alignment horizontal="left" vertical="center" wrapText="1"/>
      <protection locked="0"/>
    </xf>
    <xf numFmtId="0" fontId="36" fillId="3" borderId="1" xfId="0" applyFont="1" applyFill="1" applyBorder="1" applyAlignment="1" applyProtection="1">
      <alignment horizontal="center" vertical="center"/>
      <protection locked="0"/>
    </xf>
    <xf numFmtId="0" fontId="36" fillId="0" borderId="5" xfId="0" applyFont="1" applyBorder="1" applyAlignment="1" applyProtection="1">
      <alignment horizontal="left" vertical="center"/>
      <protection locked="0"/>
    </xf>
    <xf numFmtId="0" fontId="36" fillId="0" borderId="2" xfId="0" applyFont="1" applyBorder="1" applyAlignment="1" applyProtection="1">
      <alignment horizontal="justify" vertical="center"/>
      <protection locked="0"/>
    </xf>
    <xf numFmtId="0" fontId="36" fillId="6" borderId="2" xfId="0" applyFont="1" applyFill="1" applyBorder="1" applyAlignment="1" applyProtection="1">
      <alignment horizontal="left" vertical="center"/>
      <protection locked="0"/>
    </xf>
    <xf numFmtId="0" fontId="36" fillId="49" borderId="2" xfId="0" applyFont="1" applyFill="1" applyBorder="1" applyAlignment="1" applyProtection="1">
      <alignment horizontal="left" vertical="center"/>
      <protection locked="0"/>
    </xf>
    <xf numFmtId="0" fontId="36" fillId="36" borderId="2" xfId="0" applyFont="1" applyFill="1" applyBorder="1" applyAlignment="1" applyProtection="1">
      <alignment horizontal="left" vertical="center"/>
      <protection locked="0"/>
    </xf>
    <xf numFmtId="0" fontId="36" fillId="3" borderId="38" xfId="0" applyFont="1" applyFill="1" applyBorder="1" applyAlignment="1" applyProtection="1">
      <alignment horizontal="center" vertical="center"/>
      <protection locked="0"/>
    </xf>
    <xf numFmtId="0" fontId="36" fillId="3" borderId="47" xfId="0" applyFont="1" applyFill="1" applyBorder="1" applyAlignment="1" applyProtection="1">
      <alignment horizontal="center" vertical="center"/>
      <protection locked="0"/>
    </xf>
    <xf numFmtId="0" fontId="36" fillId="0" borderId="8" xfId="0" applyFont="1" applyBorder="1" applyAlignment="1" applyProtection="1">
      <alignment horizontal="left" vertical="center"/>
      <protection locked="0"/>
    </xf>
    <xf numFmtId="0" fontId="36" fillId="0" borderId="17" xfId="0" applyFont="1" applyBorder="1" applyAlignment="1" applyProtection="1">
      <alignment horizontal="left" vertical="center"/>
      <protection locked="0"/>
    </xf>
    <xf numFmtId="0" fontId="36" fillId="0" borderId="3" xfId="0" applyFont="1" applyBorder="1" applyAlignment="1" applyProtection="1">
      <alignment horizontal="left" vertical="center"/>
      <protection locked="0"/>
    </xf>
    <xf numFmtId="0" fontId="38" fillId="0" borderId="116" xfId="0" applyFont="1" applyBorder="1" applyAlignment="1" applyProtection="1">
      <alignment horizontal="center"/>
      <protection locked="0"/>
    </xf>
    <xf numFmtId="0" fontId="38" fillId="0" borderId="138" xfId="0" applyFont="1" applyBorder="1" applyAlignment="1" applyProtection="1">
      <alignment horizontal="center"/>
      <protection locked="0"/>
    </xf>
    <xf numFmtId="0" fontId="38" fillId="0" borderId="117" xfId="0" applyFont="1" applyBorder="1" applyAlignment="1" applyProtection="1">
      <alignment horizontal="center"/>
      <protection locked="0"/>
    </xf>
    <xf numFmtId="0" fontId="36" fillId="0" borderId="2" xfId="0" applyFont="1" applyBorder="1" applyAlignment="1" applyProtection="1">
      <alignment horizontal="justify" vertical="center" wrapText="1"/>
      <protection locked="0"/>
    </xf>
    <xf numFmtId="0" fontId="36" fillId="14" borderId="2" xfId="0" applyFont="1" applyFill="1" applyBorder="1" applyAlignment="1" applyProtection="1">
      <alignment horizontal="right" vertical="center"/>
      <protection locked="0"/>
    </xf>
    <xf numFmtId="0" fontId="38" fillId="6" borderId="17" xfId="0" applyFont="1" applyFill="1" applyBorder="1" applyProtection="1">
      <protection locked="0"/>
    </xf>
    <xf numFmtId="0" fontId="38" fillId="0" borderId="15" xfId="0" applyFont="1" applyBorder="1" applyProtection="1">
      <protection locked="0"/>
    </xf>
    <xf numFmtId="0" fontId="36" fillId="0" borderId="2" xfId="6" applyFont="1" applyBorder="1" applyAlignment="1" applyProtection="1">
      <alignment horizontal="justify" vertical="center" wrapText="1"/>
      <protection locked="0"/>
    </xf>
    <xf numFmtId="0" fontId="40" fillId="15" borderId="22" xfId="0" applyFont="1" applyFill="1" applyBorder="1" applyAlignment="1" applyProtection="1">
      <alignment horizontal="center" vertical="center"/>
      <protection locked="0"/>
    </xf>
    <xf numFmtId="0" fontId="40" fillId="15" borderId="111" xfId="0" applyFont="1" applyFill="1" applyBorder="1" applyAlignment="1" applyProtection="1">
      <alignment horizontal="center" vertical="center"/>
      <protection locked="0"/>
    </xf>
    <xf numFmtId="0" fontId="40" fillId="15" borderId="23" xfId="6" applyFont="1" applyFill="1" applyBorder="1" applyAlignment="1" applyProtection="1">
      <alignment horizontal="center" vertical="center" wrapText="1"/>
      <protection locked="0"/>
    </xf>
    <xf numFmtId="0" fontId="40" fillId="15" borderId="25" xfId="6" applyFont="1" applyFill="1" applyBorder="1" applyAlignment="1" applyProtection="1">
      <alignment horizontal="center" vertical="center" wrapText="1"/>
      <protection locked="0"/>
    </xf>
    <xf numFmtId="0" fontId="40" fillId="15" borderId="27" xfId="6" applyFont="1" applyFill="1" applyBorder="1" applyAlignment="1" applyProtection="1">
      <alignment horizontal="center" vertical="center" wrapText="1"/>
      <protection locked="0"/>
    </xf>
    <xf numFmtId="0" fontId="36" fillId="14" borderId="2" xfId="0" applyFont="1" applyFill="1" applyBorder="1" applyAlignment="1" applyProtection="1">
      <alignment horizontal="center" vertical="center"/>
      <protection locked="0"/>
    </xf>
    <xf numFmtId="0" fontId="36" fillId="0" borderId="8" xfId="0" applyFont="1" applyBorder="1" applyAlignment="1" applyProtection="1">
      <alignment horizontal="justify" vertical="center"/>
      <protection locked="0"/>
    </xf>
    <xf numFmtId="0" fontId="36" fillId="0" borderId="17" xfId="0" applyFont="1" applyBorder="1" applyAlignment="1" applyProtection="1">
      <alignment horizontal="justify" vertical="center"/>
      <protection locked="0"/>
    </xf>
    <xf numFmtId="0" fontId="36" fillId="0" borderId="3" xfId="0" applyFont="1" applyBorder="1" applyAlignment="1" applyProtection="1">
      <alignment horizontal="justify" vertical="center"/>
      <protection locked="0"/>
    </xf>
    <xf numFmtId="0" fontId="38" fillId="6" borderId="11" xfId="0" applyFont="1" applyFill="1" applyBorder="1" applyProtection="1">
      <protection locked="0"/>
    </xf>
    <xf numFmtId="49" fontId="36" fillId="3" borderId="35" xfId="0" applyNumberFormat="1" applyFont="1" applyFill="1" applyBorder="1" applyAlignment="1" applyProtection="1">
      <alignment horizontal="center" vertical="center"/>
      <protection locked="0"/>
    </xf>
    <xf numFmtId="0" fontId="40" fillId="15" borderId="111" xfId="6" applyFont="1" applyFill="1" applyBorder="1" applyAlignment="1" applyProtection="1">
      <alignment horizontal="center" vertical="center" wrapText="1"/>
      <protection locked="0"/>
    </xf>
    <xf numFmtId="0" fontId="40" fillId="15" borderId="112" xfId="6" applyFont="1" applyFill="1" applyBorder="1" applyAlignment="1" applyProtection="1">
      <alignment horizontal="center" vertical="center" wrapText="1"/>
      <protection locked="0"/>
    </xf>
    <xf numFmtId="0" fontId="36" fillId="3" borderId="81" xfId="0" applyFont="1" applyFill="1" applyBorder="1" applyAlignment="1" applyProtection="1">
      <alignment horizontal="center" vertical="center"/>
      <protection locked="0"/>
    </xf>
    <xf numFmtId="0" fontId="36" fillId="3" borderId="82" xfId="0" applyFont="1" applyFill="1" applyBorder="1" applyAlignment="1" applyProtection="1">
      <alignment horizontal="center" vertical="center"/>
      <protection locked="0"/>
    </xf>
    <xf numFmtId="0" fontId="36" fillId="3" borderId="83" xfId="0" applyFont="1" applyFill="1" applyBorder="1" applyAlignment="1" applyProtection="1">
      <alignment horizontal="center" vertical="center"/>
      <protection locked="0"/>
    </xf>
    <xf numFmtId="0" fontId="36" fillId="109" borderId="8" xfId="0" applyFont="1" applyFill="1" applyBorder="1" applyAlignment="1" applyProtection="1">
      <alignment horizontal="center" vertical="center"/>
      <protection locked="0"/>
    </xf>
    <xf numFmtId="0" fontId="36" fillId="109" borderId="17" xfId="0" applyFont="1" applyFill="1" applyBorder="1" applyAlignment="1" applyProtection="1">
      <alignment horizontal="center" vertical="center"/>
      <protection locked="0"/>
    </xf>
    <xf numFmtId="0" fontId="36" fillId="109" borderId="3" xfId="0" applyFont="1" applyFill="1" applyBorder="1" applyAlignment="1" applyProtection="1">
      <alignment horizontal="center" vertical="center"/>
      <protection locked="0"/>
    </xf>
    <xf numFmtId="0" fontId="36" fillId="16" borderId="15" xfId="0" applyFont="1" applyFill="1" applyBorder="1" applyAlignment="1" applyProtection="1">
      <alignment horizontal="center" vertical="center"/>
      <protection locked="0"/>
    </xf>
    <xf numFmtId="0" fontId="36" fillId="16" borderId="17" xfId="0" applyFont="1" applyFill="1" applyBorder="1" applyAlignment="1" applyProtection="1">
      <alignment horizontal="center" vertical="center"/>
      <protection locked="0"/>
    </xf>
    <xf numFmtId="0" fontId="36" fillId="16" borderId="3" xfId="0" applyFont="1" applyFill="1" applyBorder="1" applyAlignment="1" applyProtection="1">
      <alignment horizontal="center" vertical="center"/>
      <protection locked="0"/>
    </xf>
    <xf numFmtId="0" fontId="36" fillId="0" borderId="3" xfId="0" applyFont="1" applyBorder="1" applyAlignment="1" applyProtection="1">
      <alignment horizontal="justify" vertical="center" wrapText="1"/>
      <protection locked="0"/>
    </xf>
    <xf numFmtId="0" fontId="36" fillId="14" borderId="28" xfId="0" applyFont="1" applyFill="1" applyBorder="1" applyAlignment="1" applyProtection="1">
      <alignment horizontal="center" vertical="center"/>
      <protection locked="0"/>
    </xf>
    <xf numFmtId="0" fontId="36" fillId="14" borderId="1" xfId="0" applyFont="1" applyFill="1" applyBorder="1" applyAlignment="1" applyProtection="1">
      <alignment horizontal="center" vertical="center"/>
      <protection locked="0"/>
    </xf>
    <xf numFmtId="0" fontId="40" fillId="15" borderId="218" xfId="6" applyFont="1" applyFill="1" applyBorder="1" applyAlignment="1" applyProtection="1">
      <alignment horizontal="left" vertical="center" wrapText="1"/>
      <protection locked="0"/>
    </xf>
    <xf numFmtId="0" fontId="40" fillId="15" borderId="161" xfId="6" applyFont="1" applyFill="1" applyBorder="1" applyAlignment="1" applyProtection="1">
      <alignment horizontal="left" vertical="center" wrapText="1"/>
      <protection locked="0"/>
    </xf>
    <xf numFmtId="0" fontId="40" fillId="15" borderId="162" xfId="6" applyFont="1" applyFill="1" applyBorder="1" applyAlignment="1" applyProtection="1">
      <alignment horizontal="left" vertical="center" wrapText="1"/>
      <protection locked="0"/>
    </xf>
    <xf numFmtId="0" fontId="36" fillId="77" borderId="73" xfId="0" applyFont="1" applyFill="1" applyBorder="1" applyAlignment="1" applyProtection="1">
      <alignment horizontal="center" vertical="center"/>
      <protection locked="0"/>
    </xf>
    <xf numFmtId="0" fontId="36" fillId="77" borderId="76" xfId="0" applyFont="1" applyFill="1" applyBorder="1" applyAlignment="1" applyProtection="1">
      <alignment horizontal="center" vertical="center"/>
      <protection locked="0"/>
    </xf>
    <xf numFmtId="0" fontId="36" fillId="77" borderId="85" xfId="0" applyFont="1" applyFill="1" applyBorder="1" applyAlignment="1" applyProtection="1">
      <alignment horizontal="center" vertical="center"/>
      <protection locked="0"/>
    </xf>
    <xf numFmtId="0" fontId="40" fillId="15" borderId="163" xfId="6" applyFont="1" applyFill="1" applyBorder="1" applyAlignment="1" applyProtection="1">
      <alignment horizontal="left" vertical="center" wrapText="1"/>
      <protection locked="0"/>
    </xf>
    <xf numFmtId="0" fontId="40" fillId="15" borderId="164" xfId="6" applyFont="1" applyFill="1" applyBorder="1" applyAlignment="1" applyProtection="1">
      <alignment horizontal="left" vertical="center" wrapText="1"/>
      <protection locked="0"/>
    </xf>
    <xf numFmtId="0" fontId="40" fillId="15" borderId="165" xfId="6" applyFont="1" applyFill="1" applyBorder="1" applyAlignment="1" applyProtection="1">
      <alignment horizontal="left" vertical="center" wrapText="1"/>
      <protection locked="0"/>
    </xf>
    <xf numFmtId="0" fontId="40" fillId="15" borderId="135" xfId="6" applyFont="1" applyFill="1" applyBorder="1" applyAlignment="1" applyProtection="1">
      <alignment horizontal="left" vertical="center" wrapText="1"/>
      <protection locked="0"/>
    </xf>
    <xf numFmtId="0" fontId="40" fillId="15" borderId="144" xfId="6" applyFont="1" applyFill="1" applyBorder="1" applyAlignment="1" applyProtection="1">
      <alignment horizontal="left" vertical="center" wrapText="1"/>
      <protection locked="0"/>
    </xf>
    <xf numFmtId="0" fontId="40" fillId="15" borderId="136" xfId="6" applyFont="1" applyFill="1" applyBorder="1" applyAlignment="1" applyProtection="1">
      <alignment horizontal="left" vertical="center" wrapText="1"/>
      <protection locked="0"/>
    </xf>
    <xf numFmtId="0" fontId="46" fillId="37" borderId="43" xfId="0" applyFont="1" applyFill="1" applyBorder="1" applyAlignment="1">
      <alignment horizontal="center" vertical="center" wrapText="1"/>
    </xf>
    <xf numFmtId="0" fontId="46" fillId="37" borderId="48" xfId="0" applyFont="1" applyFill="1" applyBorder="1" applyAlignment="1">
      <alignment horizontal="center" vertical="center" wrapText="1"/>
    </xf>
    <xf numFmtId="0" fontId="44" fillId="0" borderId="38" xfId="0" applyFont="1" applyBorder="1" applyAlignment="1" applyProtection="1">
      <alignment horizontal="left" vertical="center"/>
      <protection locked="0"/>
    </xf>
    <xf numFmtId="0" fontId="44" fillId="0" borderId="47" xfId="0" applyFont="1" applyBorder="1" applyAlignment="1" applyProtection="1">
      <alignment horizontal="left" vertical="center"/>
      <protection locked="0"/>
    </xf>
    <xf numFmtId="0" fontId="36" fillId="14" borderId="40" xfId="0" applyFont="1" applyFill="1" applyBorder="1" applyAlignment="1" applyProtection="1">
      <alignment horizontal="right" vertical="center"/>
      <protection locked="0"/>
    </xf>
    <xf numFmtId="0" fontId="36" fillId="14" borderId="49" xfId="0" applyFont="1" applyFill="1" applyBorder="1" applyAlignment="1" applyProtection="1">
      <alignment horizontal="right" vertical="center"/>
      <protection locked="0"/>
    </xf>
    <xf numFmtId="0" fontId="36" fillId="14" borderId="221" xfId="0" applyFont="1" applyFill="1" applyBorder="1" applyAlignment="1" applyProtection="1">
      <alignment horizontal="right" vertical="center"/>
      <protection locked="0"/>
    </xf>
    <xf numFmtId="0" fontId="36" fillId="116" borderId="35" xfId="0" applyFont="1" applyFill="1" applyBorder="1" applyAlignment="1" applyProtection="1">
      <alignment horizontal="justify" vertical="center" wrapText="1"/>
      <protection locked="0"/>
    </xf>
    <xf numFmtId="0" fontId="36" fillId="0" borderId="8" xfId="0" applyFont="1" applyBorder="1" applyAlignment="1" applyProtection="1">
      <alignment horizontal="center" vertical="center"/>
      <protection locked="0"/>
    </xf>
    <xf numFmtId="0" fontId="36" fillId="0" borderId="5" xfId="0" applyFont="1" applyBorder="1" applyAlignment="1" applyProtection="1">
      <alignment horizontal="justify" vertical="center"/>
      <protection locked="0"/>
    </xf>
    <xf numFmtId="0" fontId="36" fillId="0" borderId="1" xfId="0" applyFont="1" applyBorder="1" applyAlignment="1" applyProtection="1">
      <alignment horizontal="justify" vertical="center"/>
      <protection locked="0"/>
    </xf>
    <xf numFmtId="0" fontId="36" fillId="0" borderId="15" xfId="0" applyFont="1" applyBorder="1" applyAlignment="1" applyProtection="1">
      <alignment horizontal="left" vertical="center"/>
      <protection locked="0"/>
    </xf>
    <xf numFmtId="0" fontId="36" fillId="0" borderId="11" xfId="0" applyFont="1" applyBorder="1" applyAlignment="1" applyProtection="1">
      <alignment horizontal="left" vertical="center"/>
      <protection locked="0"/>
    </xf>
    <xf numFmtId="0" fontId="36" fillId="0" borderId="19" xfId="0" applyFont="1" applyBorder="1" applyAlignment="1" applyProtection="1">
      <alignment horizontal="left" vertical="center"/>
      <protection locked="0"/>
    </xf>
    <xf numFmtId="0" fontId="36" fillId="3" borderId="38" xfId="0" applyFont="1" applyFill="1" applyBorder="1" applyAlignment="1" applyProtection="1">
      <alignment horizontal="center" vertical="center" wrapText="1"/>
      <protection locked="0"/>
    </xf>
    <xf numFmtId="0" fontId="36" fillId="3" borderId="47" xfId="0" applyFont="1" applyFill="1" applyBorder="1" applyAlignment="1" applyProtection="1">
      <alignment horizontal="center" vertical="center" wrapText="1"/>
      <protection locked="0"/>
    </xf>
    <xf numFmtId="0" fontId="36" fillId="3" borderId="39" xfId="0" applyFont="1" applyFill="1" applyBorder="1" applyAlignment="1" applyProtection="1">
      <alignment horizontal="center" vertical="center" wrapText="1"/>
      <protection locked="0"/>
    </xf>
    <xf numFmtId="0" fontId="36" fillId="3" borderId="35" xfId="0" applyFont="1" applyFill="1" applyBorder="1" applyAlignment="1" applyProtection="1">
      <alignment horizontal="center" vertical="center"/>
      <protection locked="0"/>
    </xf>
    <xf numFmtId="4" fontId="41" fillId="111" borderId="73" xfId="0" applyNumberFormat="1" applyFont="1" applyFill="1" applyBorder="1" applyAlignment="1">
      <alignment horizontal="center" vertical="center"/>
    </xf>
    <xf numFmtId="4" fontId="41" fillId="111" borderId="74" xfId="0" applyNumberFormat="1" applyFont="1" applyFill="1" applyBorder="1" applyAlignment="1">
      <alignment horizontal="center" vertical="center"/>
    </xf>
    <xf numFmtId="4" fontId="41" fillId="36" borderId="73" xfId="0" applyNumberFormat="1" applyFont="1" applyFill="1" applyBorder="1" applyAlignment="1">
      <alignment horizontal="center" vertical="center"/>
    </xf>
    <xf numFmtId="4" fontId="41" fillId="36" borderId="74" xfId="0" applyNumberFormat="1" applyFont="1" applyFill="1" applyBorder="1" applyAlignment="1">
      <alignment horizontal="center" vertical="center"/>
    </xf>
    <xf numFmtId="0" fontId="36" fillId="0" borderId="35" xfId="0" applyFont="1" applyBorder="1" applyAlignment="1" applyProtection="1">
      <alignment horizontal="left" vertical="center"/>
      <protection locked="0"/>
    </xf>
    <xf numFmtId="0" fontId="100" fillId="0" borderId="0" xfId="0" applyFont="1" applyAlignment="1" applyProtection="1">
      <alignment horizontal="center"/>
      <protection locked="0"/>
    </xf>
    <xf numFmtId="0" fontId="37" fillId="0" borderId="0" xfId="0" applyFont="1" applyAlignment="1" applyProtection="1">
      <alignment horizontal="left" vertical="center" wrapText="1"/>
      <protection locked="0"/>
    </xf>
    <xf numFmtId="4" fontId="41" fillId="36" borderId="38" xfId="0" applyNumberFormat="1" applyFont="1" applyFill="1" applyBorder="1" applyAlignment="1">
      <alignment horizontal="center" vertical="center"/>
    </xf>
    <xf numFmtId="4" fontId="41" fillId="36" borderId="39" xfId="0" applyNumberFormat="1" applyFont="1" applyFill="1" applyBorder="1" applyAlignment="1">
      <alignment horizontal="center" vertical="center"/>
    </xf>
    <xf numFmtId="0" fontId="100" fillId="0" borderId="38" xfId="0" applyFont="1" applyBorder="1" applyAlignment="1">
      <alignment horizontal="center" vertical="center"/>
    </xf>
    <xf numFmtId="0" fontId="100" fillId="0" borderId="39" xfId="0" applyFont="1" applyBorder="1" applyAlignment="1">
      <alignment horizontal="center" vertical="center"/>
    </xf>
    <xf numFmtId="4" fontId="41" fillId="42" borderId="38" xfId="0" applyNumberFormat="1" applyFont="1" applyFill="1" applyBorder="1" applyAlignment="1">
      <alignment horizontal="center" vertical="center"/>
    </xf>
    <xf numFmtId="4" fontId="41" fillId="42" borderId="39" xfId="0" applyNumberFormat="1" applyFont="1" applyFill="1" applyBorder="1" applyAlignment="1">
      <alignment horizontal="center" vertical="center"/>
    </xf>
    <xf numFmtId="4" fontId="41" fillId="107" borderId="40" xfId="0" applyNumberFormat="1" applyFont="1" applyFill="1" applyBorder="1" applyAlignment="1">
      <alignment horizontal="center" vertical="center"/>
    </xf>
    <xf numFmtId="4" fontId="41" fillId="107" borderId="41" xfId="0" applyNumberFormat="1" applyFont="1" applyFill="1" applyBorder="1" applyAlignment="1">
      <alignment horizontal="center" vertical="center"/>
    </xf>
    <xf numFmtId="0" fontId="100" fillId="0" borderId="46" xfId="0" applyFont="1" applyBorder="1" applyAlignment="1">
      <alignment horizontal="center" vertical="center"/>
    </xf>
    <xf numFmtId="173" fontId="38" fillId="27" borderId="49" xfId="0" applyNumberFormat="1" applyFont="1" applyFill="1" applyBorder="1" applyAlignment="1">
      <alignment horizontal="center" vertical="center"/>
    </xf>
    <xf numFmtId="0" fontId="38" fillId="27" borderId="49" xfId="0" applyFont="1" applyFill="1" applyBorder="1" applyAlignment="1">
      <alignment horizontal="center" vertical="center"/>
    </xf>
    <xf numFmtId="0" fontId="46" fillId="37" borderId="35" xfId="0" applyFont="1" applyFill="1" applyBorder="1" applyAlignment="1">
      <alignment horizontal="center" vertical="center"/>
    </xf>
    <xf numFmtId="0" fontId="38" fillId="0" borderId="35" xfId="0" applyFont="1" applyBorder="1" applyAlignment="1">
      <alignment horizontal="center" vertical="center" wrapText="1"/>
    </xf>
    <xf numFmtId="0" fontId="36" fillId="0" borderId="1" xfId="0" applyFont="1" applyBorder="1" applyAlignment="1" applyProtection="1">
      <alignment horizontal="left" vertical="center"/>
      <protection locked="0"/>
    </xf>
    <xf numFmtId="0" fontId="36" fillId="14" borderId="115" xfId="0" applyFont="1" applyFill="1" applyBorder="1" applyAlignment="1" applyProtection="1">
      <alignment horizontal="right" vertical="center"/>
      <protection locked="0"/>
    </xf>
    <xf numFmtId="0" fontId="36" fillId="14" borderId="219" xfId="0" applyFont="1" applyFill="1" applyBorder="1" applyAlignment="1" applyProtection="1">
      <alignment horizontal="right" vertical="center"/>
      <protection locked="0"/>
    </xf>
    <xf numFmtId="0" fontId="40" fillId="15" borderId="147" xfId="6" applyFont="1" applyFill="1" applyBorder="1" applyAlignment="1" applyProtection="1">
      <alignment horizontal="left" vertical="center" wrapText="1"/>
      <protection locked="0"/>
    </xf>
    <xf numFmtId="0" fontId="40" fillId="15" borderId="148" xfId="6" applyFont="1" applyFill="1" applyBorder="1" applyAlignment="1" applyProtection="1">
      <alignment horizontal="left" vertical="center" wrapText="1"/>
      <protection locked="0"/>
    </xf>
    <xf numFmtId="0" fontId="40" fillId="15" borderId="160" xfId="6" applyFont="1" applyFill="1" applyBorder="1" applyAlignment="1" applyProtection="1">
      <alignment horizontal="left" vertical="center" wrapText="1"/>
      <protection locked="0"/>
    </xf>
    <xf numFmtId="0" fontId="40" fillId="15" borderId="145" xfId="6" applyFont="1" applyFill="1" applyBorder="1" applyAlignment="1" applyProtection="1">
      <alignment horizontal="left" vertical="center" wrapText="1"/>
      <protection locked="0"/>
    </xf>
    <xf numFmtId="0" fontId="40" fillId="15" borderId="146" xfId="6" applyFont="1" applyFill="1" applyBorder="1" applyAlignment="1" applyProtection="1">
      <alignment horizontal="left" vertical="center" wrapText="1"/>
      <protection locked="0"/>
    </xf>
    <xf numFmtId="0" fontId="40" fillId="15" borderId="153" xfId="6" applyFont="1" applyFill="1" applyBorder="1" applyAlignment="1" applyProtection="1">
      <alignment horizontal="left" vertical="center" wrapText="1"/>
      <protection locked="0"/>
    </xf>
    <xf numFmtId="0" fontId="40" fillId="15" borderId="154" xfId="6" applyFont="1" applyFill="1" applyBorder="1" applyAlignment="1" applyProtection="1">
      <alignment horizontal="left" vertical="center" wrapText="1"/>
      <protection locked="0"/>
    </xf>
    <xf numFmtId="0" fontId="40" fillId="15" borderId="155" xfId="6" applyFont="1" applyFill="1" applyBorder="1" applyAlignment="1" applyProtection="1">
      <alignment horizontal="left" vertical="center" wrapText="1"/>
      <protection locked="0"/>
    </xf>
    <xf numFmtId="0" fontId="40" fillId="15" borderId="156" xfId="6" applyFont="1" applyFill="1" applyBorder="1" applyAlignment="1" applyProtection="1">
      <alignment horizontal="left" vertical="center" wrapText="1"/>
      <protection locked="0"/>
    </xf>
    <xf numFmtId="0" fontId="36" fillId="3" borderId="46" xfId="0" applyFont="1" applyFill="1" applyBorder="1" applyAlignment="1" applyProtection="1">
      <alignment horizontal="center" vertical="center"/>
      <protection locked="0"/>
    </xf>
    <xf numFmtId="0" fontId="36" fillId="3" borderId="9" xfId="0" applyFont="1" applyFill="1" applyBorder="1" applyAlignment="1" applyProtection="1">
      <alignment horizontal="center" vertical="center"/>
      <protection locked="0"/>
    </xf>
    <xf numFmtId="0" fontId="36" fillId="3" borderId="7" xfId="0" applyFont="1" applyFill="1" applyBorder="1" applyAlignment="1" applyProtection="1">
      <alignment horizontal="center" vertical="center"/>
      <protection locked="0"/>
    </xf>
    <xf numFmtId="0" fontId="36" fillId="3" borderId="4" xfId="0" applyFont="1" applyFill="1" applyBorder="1" applyAlignment="1" applyProtection="1">
      <alignment horizontal="center" vertical="center"/>
      <protection locked="0"/>
    </xf>
    <xf numFmtId="0" fontId="36" fillId="3" borderId="39" xfId="0" applyFont="1" applyFill="1" applyBorder="1" applyAlignment="1" applyProtection="1">
      <alignment horizontal="center" vertical="center"/>
      <protection locked="0"/>
    </xf>
    <xf numFmtId="0" fontId="36" fillId="3" borderId="213" xfId="0" applyFont="1" applyFill="1" applyBorder="1" applyAlignment="1" applyProtection="1">
      <alignment horizontal="center" vertical="center"/>
      <protection locked="0"/>
    </xf>
    <xf numFmtId="0" fontId="36" fillId="3" borderId="174" xfId="0" applyFont="1" applyFill="1" applyBorder="1" applyAlignment="1" applyProtection="1">
      <alignment horizontal="center" vertical="center"/>
      <protection locked="0"/>
    </xf>
    <xf numFmtId="0" fontId="36" fillId="3" borderId="214" xfId="0" applyFont="1" applyFill="1" applyBorder="1" applyAlignment="1" applyProtection="1">
      <alignment horizontal="center" vertical="center"/>
      <protection locked="0"/>
    </xf>
    <xf numFmtId="0" fontId="36" fillId="0" borderId="35" xfId="0" applyFont="1" applyBorder="1" applyAlignment="1" applyProtection="1">
      <alignment horizontal="justify" vertical="center"/>
      <protection locked="0"/>
    </xf>
    <xf numFmtId="0" fontId="36" fillId="3" borderId="215" xfId="0" applyFont="1" applyFill="1" applyBorder="1" applyAlignment="1" applyProtection="1">
      <alignment horizontal="center" vertical="center"/>
      <protection locked="0"/>
    </xf>
    <xf numFmtId="0" fontId="36" fillId="3" borderId="79" xfId="0" applyFont="1" applyFill="1" applyBorder="1" applyAlignment="1" applyProtection="1">
      <alignment horizontal="center" vertical="center"/>
      <protection locked="0"/>
    </xf>
    <xf numFmtId="0" fontId="36" fillId="3" borderId="172" xfId="0"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protection locked="0"/>
    </xf>
    <xf numFmtId="173" fontId="38" fillId="27" borderId="0" xfId="0" applyNumberFormat="1" applyFont="1" applyFill="1" applyAlignment="1" applyProtection="1">
      <alignment horizontal="center" vertical="center"/>
      <protection locked="0"/>
    </xf>
    <xf numFmtId="0" fontId="38" fillId="27" borderId="0" xfId="0" applyFont="1" applyFill="1" applyAlignment="1" applyProtection="1">
      <alignment horizontal="center" vertical="center"/>
      <protection locked="0"/>
    </xf>
    <xf numFmtId="0" fontId="36" fillId="14" borderId="35" xfId="0" applyFont="1" applyFill="1" applyBorder="1" applyAlignment="1" applyProtection="1">
      <alignment horizontal="right" vertical="center"/>
      <protection locked="0"/>
    </xf>
    <xf numFmtId="49" fontId="50" fillId="7" borderId="31" xfId="0" applyNumberFormat="1" applyFont="1" applyFill="1" applyBorder="1" applyAlignment="1">
      <alignment horizontal="right" vertical="center"/>
    </xf>
    <xf numFmtId="0" fontId="36" fillId="0" borderId="35" xfId="0" applyFont="1" applyBorder="1" applyAlignment="1" applyProtection="1">
      <alignment horizontal="center" vertical="center"/>
      <protection locked="0"/>
    </xf>
    <xf numFmtId="0" fontId="36" fillId="3" borderId="8" xfId="0" applyFont="1" applyFill="1" applyBorder="1" applyAlignment="1" applyProtection="1">
      <alignment horizontal="center" vertical="center"/>
      <protection locked="0"/>
    </xf>
    <xf numFmtId="0" fontId="36" fillId="3" borderId="17" xfId="0" applyFont="1" applyFill="1" applyBorder="1" applyAlignment="1" applyProtection="1">
      <alignment horizontal="center" vertical="center"/>
      <protection locked="0"/>
    </xf>
    <xf numFmtId="0" fontId="41" fillId="36" borderId="39" xfId="0" applyFont="1" applyFill="1" applyBorder="1" applyAlignment="1">
      <alignment horizontal="center" vertical="center"/>
    </xf>
    <xf numFmtId="49" fontId="36" fillId="3" borderId="38" xfId="0" applyNumberFormat="1" applyFont="1" applyFill="1" applyBorder="1" applyAlignment="1" applyProtection="1">
      <alignment horizontal="center" vertical="center"/>
      <protection locked="0"/>
    </xf>
    <xf numFmtId="49" fontId="36" fillId="3" borderId="47" xfId="0" applyNumberFormat="1" applyFont="1" applyFill="1" applyBorder="1" applyAlignment="1" applyProtection="1">
      <alignment horizontal="center" vertical="center"/>
      <protection locked="0"/>
    </xf>
    <xf numFmtId="49" fontId="36" fillId="3" borderId="39" xfId="0" applyNumberFormat="1" applyFont="1" applyFill="1" applyBorder="1" applyAlignment="1" applyProtection="1">
      <alignment horizontal="center" vertical="center"/>
      <protection locked="0"/>
    </xf>
    <xf numFmtId="0" fontId="48" fillId="0" borderId="38" xfId="0" applyFont="1" applyBorder="1" applyAlignment="1">
      <alignment horizontal="center" vertical="top" wrapText="1"/>
    </xf>
    <xf numFmtId="0" fontId="48" fillId="0" borderId="39" xfId="0" applyFont="1" applyBorder="1" applyAlignment="1">
      <alignment horizontal="center" vertical="top" wrapText="1"/>
    </xf>
    <xf numFmtId="0" fontId="48" fillId="0" borderId="38" xfId="0" applyFont="1" applyBorder="1" applyAlignment="1">
      <alignment horizontal="center" vertical="center"/>
    </xf>
    <xf numFmtId="0" fontId="48" fillId="0" borderId="39" xfId="0" applyFont="1" applyBorder="1" applyAlignment="1">
      <alignment horizontal="center" vertical="center"/>
    </xf>
    <xf numFmtId="0" fontId="38" fillId="0" borderId="43" xfId="0" applyFont="1" applyBorder="1" applyAlignment="1">
      <alignment horizontal="justify" vertical="center" wrapText="1"/>
    </xf>
    <xf numFmtId="0" fontId="38" fillId="0" borderId="48" xfId="0" applyFont="1" applyBorder="1" applyAlignment="1">
      <alignment horizontal="justify" vertical="center" wrapText="1"/>
    </xf>
    <xf numFmtId="0" fontId="38" fillId="0" borderId="44" xfId="0" applyFont="1" applyBorder="1" applyAlignment="1">
      <alignment horizontal="justify" vertical="center" wrapText="1"/>
    </xf>
    <xf numFmtId="0" fontId="38" fillId="0" borderId="46" xfId="0" applyFont="1" applyBorder="1" applyAlignment="1">
      <alignment horizontal="center" vertical="center" wrapText="1"/>
    </xf>
    <xf numFmtId="4" fontId="38" fillId="0" borderId="46" xfId="0" applyNumberFormat="1" applyFont="1" applyBorder="1" applyAlignment="1">
      <alignment horizontal="center" vertical="center" wrapText="1"/>
    </xf>
    <xf numFmtId="0" fontId="36" fillId="14" borderId="8" xfId="0" applyFont="1" applyFill="1" applyBorder="1" applyAlignment="1" applyProtection="1">
      <alignment horizontal="right" vertical="center"/>
      <protection locked="0"/>
    </xf>
    <xf numFmtId="0" fontId="36" fillId="14" borderId="17" xfId="0" applyFont="1" applyFill="1" applyBorder="1" applyAlignment="1" applyProtection="1">
      <alignment horizontal="right" vertical="center"/>
      <protection locked="0"/>
    </xf>
    <xf numFmtId="0" fontId="36" fillId="14" borderId="3" xfId="0" applyFont="1" applyFill="1" applyBorder="1" applyAlignment="1" applyProtection="1">
      <alignment horizontal="right" vertical="center"/>
      <protection locked="0"/>
    </xf>
    <xf numFmtId="0" fontId="36" fillId="3" borderId="3" xfId="0" applyFont="1" applyFill="1" applyBorder="1" applyAlignment="1" applyProtection="1">
      <alignment horizontal="center" vertical="center"/>
      <protection locked="0"/>
    </xf>
    <xf numFmtId="4" fontId="41" fillId="111" borderId="38" xfId="0" applyNumberFormat="1" applyFont="1" applyFill="1" applyBorder="1" applyAlignment="1">
      <alignment horizontal="center" vertical="center"/>
    </xf>
    <xf numFmtId="0" fontId="41" fillId="111" borderId="39" xfId="0" applyFont="1" applyFill="1" applyBorder="1" applyAlignment="1">
      <alignment horizontal="center" vertical="center"/>
    </xf>
    <xf numFmtId="0" fontId="36" fillId="0" borderId="1" xfId="0" applyFont="1" applyBorder="1" applyAlignment="1" applyProtection="1">
      <alignment horizontal="center" vertical="center"/>
      <protection locked="0"/>
    </xf>
    <xf numFmtId="0" fontId="36" fillId="0" borderId="5" xfId="0" applyFont="1" applyBorder="1" applyAlignment="1" applyProtection="1">
      <alignment horizontal="center" vertical="center"/>
      <protection locked="0"/>
    </xf>
    <xf numFmtId="4" fontId="41" fillId="107" borderId="38" xfId="0" applyNumberFormat="1" applyFont="1" applyFill="1" applyBorder="1" applyAlignment="1">
      <alignment horizontal="center" vertical="center"/>
    </xf>
    <xf numFmtId="4" fontId="41" fillId="107" borderId="39" xfId="0" applyNumberFormat="1" applyFont="1" applyFill="1" applyBorder="1" applyAlignment="1">
      <alignment horizontal="center" vertical="center"/>
    </xf>
    <xf numFmtId="0" fontId="102" fillId="0" borderId="38" xfId="0" applyFont="1" applyBorder="1" applyAlignment="1">
      <alignment horizontal="center" vertical="center"/>
    </xf>
    <xf numFmtId="0" fontId="102" fillId="0" borderId="39" xfId="0" applyFont="1" applyBorder="1" applyAlignment="1">
      <alignment horizontal="center" vertical="center"/>
    </xf>
    <xf numFmtId="4" fontId="41" fillId="114" borderId="38" xfId="0" applyNumberFormat="1" applyFont="1" applyFill="1" applyBorder="1" applyAlignment="1">
      <alignment horizontal="center" vertical="center"/>
    </xf>
    <xf numFmtId="4" fontId="41" fillId="114" borderId="39" xfId="0" applyNumberFormat="1" applyFont="1" applyFill="1" applyBorder="1" applyAlignment="1">
      <alignment horizontal="center" vertical="center"/>
    </xf>
    <xf numFmtId="4" fontId="41" fillId="111" borderId="39" xfId="0" applyNumberFormat="1" applyFont="1" applyFill="1" applyBorder="1" applyAlignment="1">
      <alignment horizontal="center" vertical="center"/>
    </xf>
    <xf numFmtId="0" fontId="38" fillId="0" borderId="38" xfId="0" applyFont="1" applyBorder="1" applyAlignment="1">
      <alignment horizontal="justify" vertical="center" wrapText="1"/>
    </xf>
    <xf numFmtId="0" fontId="38" fillId="0" borderId="47" xfId="0" applyFont="1" applyBorder="1" applyAlignment="1">
      <alignment horizontal="justify" vertical="center" wrapText="1"/>
    </xf>
    <xf numFmtId="0" fontId="38" fillId="0" borderId="39" xfId="0" applyFont="1" applyBorder="1" applyAlignment="1">
      <alignment horizontal="justify" vertical="center" wrapText="1"/>
    </xf>
    <xf numFmtId="0" fontId="36" fillId="109" borderId="8" xfId="0" applyFont="1" applyFill="1" applyBorder="1" applyAlignment="1" applyProtection="1">
      <alignment horizontal="center" vertical="center" wrapText="1"/>
      <protection locked="0"/>
    </xf>
    <xf numFmtId="0" fontId="36" fillId="109" borderId="17" xfId="0" applyFont="1" applyFill="1" applyBorder="1" applyAlignment="1" applyProtection="1">
      <alignment horizontal="center" vertical="center" wrapText="1"/>
      <protection locked="0"/>
    </xf>
    <xf numFmtId="0" fontId="36" fillId="109" borderId="3" xfId="0" applyFont="1" applyFill="1" applyBorder="1" applyAlignment="1" applyProtection="1">
      <alignment horizontal="center" vertical="center" wrapText="1"/>
      <protection locked="0"/>
    </xf>
    <xf numFmtId="0" fontId="36" fillId="3" borderId="43" xfId="0" applyFont="1" applyFill="1" applyBorder="1" applyAlignment="1" applyProtection="1">
      <alignment horizontal="center" vertical="center"/>
      <protection locked="0"/>
    </xf>
    <xf numFmtId="0" fontId="36" fillId="3" borderId="48" xfId="0" applyFont="1" applyFill="1" applyBorder="1" applyAlignment="1" applyProtection="1">
      <alignment horizontal="center" vertical="center"/>
      <protection locked="0"/>
    </xf>
    <xf numFmtId="0" fontId="36" fillId="3" borderId="44" xfId="0" applyFont="1" applyFill="1" applyBorder="1" applyAlignment="1" applyProtection="1">
      <alignment horizontal="center" vertical="center"/>
      <protection locked="0"/>
    </xf>
    <xf numFmtId="0" fontId="36" fillId="14" borderId="175" xfId="0" applyFont="1" applyFill="1" applyBorder="1" applyAlignment="1" applyProtection="1">
      <alignment horizontal="right" vertical="center"/>
      <protection locked="0"/>
    </xf>
    <xf numFmtId="0" fontId="36" fillId="14" borderId="176" xfId="0" applyFont="1" applyFill="1" applyBorder="1" applyAlignment="1" applyProtection="1">
      <alignment horizontal="right" vertical="center"/>
      <protection locked="0"/>
    </xf>
    <xf numFmtId="2" fontId="48" fillId="0" borderId="35" xfId="0" applyNumberFormat="1" applyFont="1" applyBorder="1" applyAlignment="1">
      <alignment horizontal="center" vertical="center"/>
    </xf>
    <xf numFmtId="2" fontId="37" fillId="0" borderId="38" xfId="0" applyNumberFormat="1" applyFont="1" applyBorder="1" applyAlignment="1">
      <alignment horizontal="center" vertical="center"/>
    </xf>
    <xf numFmtId="2" fontId="37" fillId="0" borderId="39" xfId="0" applyNumberFormat="1" applyFont="1" applyBorder="1" applyAlignment="1">
      <alignment horizontal="center" vertical="center"/>
    </xf>
    <xf numFmtId="2" fontId="48" fillId="0" borderId="38" xfId="0" applyNumberFormat="1" applyFont="1" applyBorder="1" applyAlignment="1">
      <alignment horizontal="center" vertical="center"/>
    </xf>
    <xf numFmtId="2" fontId="48" fillId="0" borderId="39" xfId="0" applyNumberFormat="1" applyFont="1" applyBorder="1" applyAlignment="1">
      <alignment horizontal="center" vertical="center"/>
    </xf>
    <xf numFmtId="4" fontId="41" fillId="0" borderId="38" xfId="0" applyNumberFormat="1" applyFont="1" applyBorder="1" applyAlignment="1">
      <alignment horizontal="center" vertical="center"/>
    </xf>
    <xf numFmtId="4" fontId="41" fillId="0" borderId="39" xfId="0" applyNumberFormat="1" applyFont="1" applyBorder="1" applyAlignment="1">
      <alignment horizontal="center" vertical="center"/>
    </xf>
    <xf numFmtId="49" fontId="45" fillId="7" borderId="31" xfId="0" applyNumberFormat="1" applyFont="1" applyFill="1" applyBorder="1" applyAlignment="1" applyProtection="1">
      <alignment horizontal="right" vertical="center"/>
      <protection locked="0"/>
    </xf>
    <xf numFmtId="0" fontId="38" fillId="0" borderId="38" xfId="0" applyFont="1" applyBorder="1" applyAlignment="1" applyProtection="1">
      <alignment horizontal="center" vertical="top" wrapText="1"/>
      <protection locked="0"/>
    </xf>
    <xf numFmtId="0" fontId="38" fillId="0" borderId="47" xfId="0" applyFont="1" applyBorder="1" applyAlignment="1" applyProtection="1">
      <alignment horizontal="center" vertical="top" wrapText="1"/>
      <protection locked="0"/>
    </xf>
    <xf numFmtId="0" fontId="38" fillId="0" borderId="39" xfId="0" applyFont="1" applyBorder="1" applyAlignment="1" applyProtection="1">
      <alignment horizontal="center" vertical="top" wrapText="1"/>
      <protection locked="0"/>
    </xf>
    <xf numFmtId="2" fontId="37" fillId="0" borderId="35" xfId="0" applyNumberFormat="1" applyFont="1" applyBorder="1" applyAlignment="1" applyProtection="1">
      <alignment horizontal="center" vertical="center"/>
      <protection locked="0"/>
    </xf>
    <xf numFmtId="0" fontId="38" fillId="0" borderId="55" xfId="0" applyFont="1" applyBorder="1" applyAlignment="1" applyProtection="1">
      <alignment horizontal="left" vertical="center" wrapText="1"/>
      <protection locked="0"/>
    </xf>
    <xf numFmtId="4" fontId="36" fillId="36" borderId="35" xfId="0" applyNumberFormat="1" applyFont="1" applyFill="1" applyBorder="1" applyAlignment="1" applyProtection="1">
      <alignment horizontal="center" vertical="center"/>
      <protection locked="0"/>
    </xf>
    <xf numFmtId="0" fontId="38" fillId="0" borderId="38" xfId="0" applyFont="1" applyBorder="1" applyAlignment="1" applyProtection="1">
      <alignment horizontal="center" vertical="center" wrapText="1"/>
      <protection locked="0"/>
    </xf>
    <xf numFmtId="0" fontId="38" fillId="0" borderId="47" xfId="0" applyFont="1" applyBorder="1" applyAlignment="1" applyProtection="1">
      <alignment horizontal="center" vertical="center" wrapText="1"/>
      <protection locked="0"/>
    </xf>
    <xf numFmtId="0" fontId="38" fillId="0" borderId="39" xfId="0" applyFont="1" applyBorder="1" applyAlignment="1" applyProtection="1">
      <alignment horizontal="center" vertical="center" wrapText="1"/>
      <protection locked="0"/>
    </xf>
    <xf numFmtId="0" fontId="38" fillId="0" borderId="35" xfId="0" applyFont="1" applyBorder="1" applyAlignment="1" applyProtection="1">
      <alignment horizontal="center" vertical="top" wrapText="1"/>
      <protection locked="0"/>
    </xf>
    <xf numFmtId="0" fontId="40" fillId="15" borderId="185" xfId="6" applyFont="1" applyFill="1" applyBorder="1" applyAlignment="1" applyProtection="1">
      <alignment horizontal="center" vertical="center" wrapText="1"/>
      <protection locked="0"/>
    </xf>
    <xf numFmtId="0" fontId="40" fillId="15" borderId="186" xfId="6" applyFont="1" applyFill="1" applyBorder="1" applyAlignment="1" applyProtection="1">
      <alignment horizontal="center" vertical="center" wrapText="1"/>
      <protection locked="0"/>
    </xf>
    <xf numFmtId="0" fontId="36" fillId="3" borderId="216" xfId="0" applyFont="1" applyFill="1" applyBorder="1" applyAlignment="1" applyProtection="1">
      <alignment horizontal="center" vertical="center"/>
      <protection locked="0"/>
    </xf>
    <xf numFmtId="0" fontId="36" fillId="3" borderId="123" xfId="0" applyFont="1" applyFill="1" applyBorder="1" applyAlignment="1" applyProtection="1">
      <alignment horizontal="center" vertical="center"/>
      <protection locked="0"/>
    </xf>
    <xf numFmtId="0" fontId="36" fillId="3" borderId="194" xfId="0" applyFont="1" applyFill="1" applyBorder="1" applyAlignment="1" applyProtection="1">
      <alignment horizontal="center" vertical="center"/>
      <protection locked="0"/>
    </xf>
    <xf numFmtId="0" fontId="36" fillId="6" borderId="1" xfId="0" applyFont="1" applyFill="1" applyBorder="1" applyAlignment="1" applyProtection="1">
      <alignment horizontal="left" vertical="center"/>
      <protection locked="0"/>
    </xf>
    <xf numFmtId="0" fontId="36" fillId="0" borderId="175" xfId="0" applyFont="1" applyBorder="1" applyAlignment="1" applyProtection="1">
      <alignment horizontal="left" vertical="center"/>
      <protection locked="0"/>
    </xf>
    <xf numFmtId="0" fontId="36" fillId="0" borderId="176" xfId="0" applyFont="1" applyBorder="1" applyAlignment="1" applyProtection="1">
      <alignment horizontal="left" vertical="center"/>
      <protection locked="0"/>
    </xf>
    <xf numFmtId="0" fontId="40" fillId="15" borderId="178" xfId="0" applyFont="1" applyFill="1" applyBorder="1" applyAlignment="1" applyProtection="1">
      <alignment horizontal="center" vertical="center"/>
      <protection locked="0"/>
    </xf>
    <xf numFmtId="0" fontId="40" fillId="15" borderId="179" xfId="0" applyFont="1" applyFill="1" applyBorder="1" applyAlignment="1" applyProtection="1">
      <alignment horizontal="center" vertical="center"/>
      <protection locked="0"/>
    </xf>
    <xf numFmtId="0" fontId="40" fillId="15" borderId="181" xfId="0" applyFont="1" applyFill="1" applyBorder="1" applyAlignment="1" applyProtection="1">
      <alignment horizontal="center" vertical="center"/>
      <protection locked="0"/>
    </xf>
    <xf numFmtId="0" fontId="40" fillId="15" borderId="182" xfId="0" applyFont="1" applyFill="1" applyBorder="1" applyAlignment="1" applyProtection="1">
      <alignment horizontal="center" vertical="center"/>
      <protection locked="0"/>
    </xf>
    <xf numFmtId="0" fontId="40" fillId="15" borderId="183" xfId="0" applyFont="1" applyFill="1" applyBorder="1" applyAlignment="1" applyProtection="1">
      <alignment horizontal="center" vertical="center"/>
      <protection locked="0"/>
    </xf>
    <xf numFmtId="0" fontId="40" fillId="15" borderId="180" xfId="6" applyFont="1" applyFill="1" applyBorder="1" applyAlignment="1" applyProtection="1">
      <alignment horizontal="center" vertical="center" wrapText="1"/>
      <protection locked="0"/>
    </xf>
    <xf numFmtId="0" fontId="40" fillId="15" borderId="184" xfId="6" applyFont="1" applyFill="1" applyBorder="1" applyAlignment="1" applyProtection="1">
      <alignment horizontal="center" vertical="center" wrapText="1"/>
      <protection locked="0"/>
    </xf>
    <xf numFmtId="0" fontId="46" fillId="37" borderId="43" xfId="0" applyFont="1" applyFill="1" applyBorder="1" applyAlignment="1" applyProtection="1">
      <alignment horizontal="center" vertical="center"/>
      <protection locked="0"/>
    </xf>
    <xf numFmtId="0" fontId="46" fillId="37" borderId="48" xfId="0" applyFont="1" applyFill="1" applyBorder="1" applyAlignment="1" applyProtection="1">
      <alignment horizontal="center" vertical="center"/>
      <protection locked="0"/>
    </xf>
    <xf numFmtId="0" fontId="46" fillId="37" borderId="38" xfId="0" applyFont="1" applyFill="1" applyBorder="1" applyAlignment="1" applyProtection="1">
      <alignment horizontal="center" vertical="center"/>
      <protection locked="0"/>
    </xf>
    <xf numFmtId="0" fontId="46" fillId="37" borderId="47" xfId="0" applyFont="1" applyFill="1" applyBorder="1" applyAlignment="1" applyProtection="1">
      <alignment horizontal="center" vertical="center"/>
      <protection locked="0"/>
    </xf>
    <xf numFmtId="0" fontId="46" fillId="37" borderId="39" xfId="0" applyFont="1" applyFill="1" applyBorder="1" applyAlignment="1" applyProtection="1">
      <alignment horizontal="center" vertical="center"/>
      <protection locked="0"/>
    </xf>
    <xf numFmtId="0" fontId="38" fillId="0" borderId="40" xfId="0" applyFont="1" applyBorder="1" applyAlignment="1" applyProtection="1">
      <alignment horizontal="left" vertical="center" wrapText="1"/>
      <protection locked="0"/>
    </xf>
    <xf numFmtId="0" fontId="38" fillId="0" borderId="49" xfId="0" applyFont="1" applyBorder="1" applyAlignment="1" applyProtection="1">
      <alignment horizontal="left" vertical="center" wrapText="1"/>
      <protection locked="0"/>
    </xf>
    <xf numFmtId="0" fontId="38" fillId="0" borderId="41" xfId="0" applyFont="1" applyBorder="1" applyAlignment="1" applyProtection="1">
      <alignment horizontal="left" vertical="center" wrapText="1"/>
      <protection locked="0"/>
    </xf>
    <xf numFmtId="0" fontId="38" fillId="0" borderId="35" xfId="0" applyFont="1" applyBorder="1" applyAlignment="1">
      <alignment horizontal="center" vertical="top" wrapText="1"/>
    </xf>
    <xf numFmtId="4" fontId="41" fillId="36" borderId="35" xfId="0" applyNumberFormat="1" applyFont="1" applyFill="1" applyBorder="1" applyAlignment="1">
      <alignment horizontal="center" vertical="center"/>
    </xf>
    <xf numFmtId="0" fontId="36" fillId="0" borderId="38" xfId="0" applyFont="1" applyBorder="1" applyAlignment="1">
      <alignment horizontal="left" vertical="center"/>
    </xf>
    <xf numFmtId="0" fontId="36" fillId="0" borderId="47" xfId="0" applyFont="1" applyBorder="1" applyAlignment="1">
      <alignment horizontal="left" vertical="center"/>
    </xf>
    <xf numFmtId="0" fontId="36" fillId="0" borderId="39" xfId="0" applyFont="1" applyBorder="1" applyAlignment="1">
      <alignment horizontal="left" vertical="center"/>
    </xf>
    <xf numFmtId="0" fontId="36" fillId="3" borderId="35" xfId="0" applyFont="1" applyFill="1" applyBorder="1" applyAlignment="1">
      <alignment horizontal="center" vertical="center"/>
    </xf>
    <xf numFmtId="0" fontId="36" fillId="109" borderId="8" xfId="0" applyFont="1" applyFill="1" applyBorder="1" applyAlignment="1">
      <alignment horizontal="right" vertical="center" wrapText="1"/>
    </xf>
    <xf numFmtId="0" fontId="36" fillId="109" borderId="17" xfId="0" applyFont="1" applyFill="1" applyBorder="1" applyAlignment="1">
      <alignment horizontal="right" vertical="center" wrapText="1"/>
    </xf>
    <xf numFmtId="0" fontId="36" fillId="109" borderId="3" xfId="0" applyFont="1" applyFill="1" applyBorder="1" applyAlignment="1">
      <alignment horizontal="right" vertical="center" wrapText="1"/>
    </xf>
    <xf numFmtId="49" fontId="40" fillId="7" borderId="54" xfId="0" applyNumberFormat="1" applyFont="1" applyFill="1" applyBorder="1" applyAlignment="1">
      <alignment horizontal="right" vertical="center"/>
    </xf>
    <xf numFmtId="49" fontId="40" fillId="7" borderId="0" xfId="0" applyNumberFormat="1" applyFont="1" applyFill="1" applyAlignment="1">
      <alignment horizontal="right" vertical="center"/>
    </xf>
    <xf numFmtId="173" fontId="46" fillId="51" borderId="0" xfId="0" applyNumberFormat="1" applyFont="1" applyFill="1" applyAlignment="1">
      <alignment horizontal="center" vertical="center"/>
    </xf>
    <xf numFmtId="173" fontId="46" fillId="51" borderId="6" xfId="0" applyNumberFormat="1" applyFont="1" applyFill="1" applyBorder="1" applyAlignment="1">
      <alignment horizontal="center" vertical="center"/>
    </xf>
    <xf numFmtId="49" fontId="41" fillId="50" borderId="55" xfId="0" applyNumberFormat="1" applyFont="1" applyFill="1" applyBorder="1" applyAlignment="1">
      <alignment horizontal="right" vertical="center"/>
    </xf>
    <xf numFmtId="173" fontId="41" fillId="33" borderId="55" xfId="0" applyNumberFormat="1" applyFont="1" applyFill="1" applyBorder="1" applyAlignment="1">
      <alignment horizontal="center" vertical="center"/>
    </xf>
    <xf numFmtId="49" fontId="36" fillId="3" borderId="2" xfId="0" applyNumberFormat="1" applyFont="1" applyFill="1" applyBorder="1" applyAlignment="1">
      <alignment horizontal="center" vertical="center"/>
    </xf>
    <xf numFmtId="49" fontId="36" fillId="3" borderId="5" xfId="0" applyNumberFormat="1" applyFont="1" applyFill="1" applyBorder="1" applyAlignment="1">
      <alignment horizontal="center" vertical="center"/>
    </xf>
    <xf numFmtId="49" fontId="50" fillId="7" borderId="16" xfId="0" applyNumberFormat="1" applyFont="1" applyFill="1" applyBorder="1" applyAlignment="1">
      <alignment horizontal="right" vertical="center"/>
    </xf>
    <xf numFmtId="0" fontId="36" fillId="14" borderId="1" xfId="0" applyFont="1" applyFill="1" applyBorder="1" applyAlignment="1">
      <alignment horizontal="right" vertical="center"/>
    </xf>
    <xf numFmtId="0" fontId="44" fillId="0" borderId="38" xfId="0" applyFont="1" applyBorder="1" applyAlignment="1">
      <alignment horizontal="left" vertical="center"/>
    </xf>
    <xf numFmtId="0" fontId="44" fillId="0" borderId="47" xfId="0" applyFont="1" applyBorder="1" applyAlignment="1">
      <alignment horizontal="left" vertical="center"/>
    </xf>
    <xf numFmtId="0" fontId="36" fillId="3" borderId="75" xfId="0" applyFont="1" applyFill="1" applyBorder="1" applyAlignment="1">
      <alignment horizontal="center" vertical="center"/>
    </xf>
    <xf numFmtId="0" fontId="36" fillId="3" borderId="5" xfId="0" applyFont="1" applyFill="1" applyBorder="1" applyAlignment="1">
      <alignment horizontal="center" vertical="center"/>
    </xf>
    <xf numFmtId="0" fontId="36" fillId="3" borderId="38" xfId="0" applyFont="1" applyFill="1" applyBorder="1" applyAlignment="1">
      <alignment horizontal="center" vertical="center"/>
    </xf>
    <xf numFmtId="0" fontId="36" fillId="3" borderId="47" xfId="0" applyFont="1" applyFill="1" applyBorder="1" applyAlignment="1">
      <alignment horizontal="center" vertical="center"/>
    </xf>
    <xf numFmtId="0" fontId="36" fillId="3" borderId="39" xfId="0" applyFont="1" applyFill="1" applyBorder="1" applyAlignment="1">
      <alignment horizontal="center" vertical="center"/>
    </xf>
    <xf numFmtId="0" fontId="36" fillId="16" borderId="15" xfId="0" applyFont="1" applyFill="1" applyBorder="1" applyAlignment="1">
      <alignment horizontal="right" vertical="center"/>
    </xf>
    <xf numFmtId="0" fontId="36" fillId="16" borderId="17" xfId="0" applyFont="1" applyFill="1" applyBorder="1" applyAlignment="1">
      <alignment horizontal="right" vertical="center"/>
    </xf>
    <xf numFmtId="0" fontId="36" fillId="16" borderId="3" xfId="0" applyFont="1" applyFill="1" applyBorder="1" applyAlignment="1">
      <alignment horizontal="right" vertical="center"/>
    </xf>
    <xf numFmtId="0" fontId="38" fillId="6" borderId="11" xfId="0" applyFont="1" applyFill="1" applyBorder="1"/>
    <xf numFmtId="0" fontId="38" fillId="6" borderId="32" xfId="0" applyFont="1" applyFill="1" applyBorder="1"/>
    <xf numFmtId="0" fontId="40" fillId="15" borderId="16" xfId="6" applyFont="1" applyFill="1" applyBorder="1" applyAlignment="1">
      <alignment horizontal="center" vertical="center" wrapText="1"/>
    </xf>
    <xf numFmtId="0" fontId="36" fillId="3" borderId="33" xfId="0" applyFont="1" applyFill="1" applyBorder="1" applyAlignment="1">
      <alignment horizontal="center" vertical="center"/>
    </xf>
    <xf numFmtId="0" fontId="36" fillId="3" borderId="2" xfId="0" applyFont="1" applyFill="1" applyBorder="1" applyAlignment="1">
      <alignment horizontal="center" vertical="center" wrapText="1"/>
    </xf>
    <xf numFmtId="0" fontId="40" fillId="22" borderId="2" xfId="0" applyFont="1" applyFill="1" applyBorder="1" applyAlignment="1">
      <alignment horizontal="center" vertical="center"/>
    </xf>
    <xf numFmtId="0" fontId="36" fillId="3" borderId="1" xfId="0" applyFont="1" applyFill="1" applyBorder="1" applyAlignment="1">
      <alignment horizontal="center" vertical="center"/>
    </xf>
    <xf numFmtId="0" fontId="36" fillId="13" borderId="2" xfId="0" applyFont="1" applyFill="1" applyBorder="1" applyAlignment="1">
      <alignment horizontal="left" vertical="center"/>
    </xf>
    <xf numFmtId="0" fontId="36" fillId="23" borderId="8" xfId="0" applyFont="1" applyFill="1" applyBorder="1" applyAlignment="1">
      <alignment horizontal="left" vertical="center"/>
    </xf>
    <xf numFmtId="0" fontId="36" fillId="23" borderId="17" xfId="0" applyFont="1" applyFill="1" applyBorder="1" applyAlignment="1">
      <alignment horizontal="left" vertical="center"/>
    </xf>
    <xf numFmtId="0" fontId="36" fillId="0" borderId="5" xfId="0" applyFont="1" applyBorder="1" applyAlignment="1">
      <alignment horizontal="left" vertical="center"/>
    </xf>
    <xf numFmtId="0" fontId="36" fillId="27" borderId="38" xfId="0" applyFont="1" applyFill="1" applyBorder="1" applyAlignment="1" applyProtection="1">
      <alignment horizontal="right" vertical="center" wrapText="1"/>
      <protection locked="0"/>
    </xf>
    <xf numFmtId="0" fontId="36" fillId="27" borderId="47" xfId="0" applyFont="1" applyFill="1" applyBorder="1" applyAlignment="1" applyProtection="1">
      <alignment horizontal="right" vertical="center" wrapText="1"/>
      <protection locked="0"/>
    </xf>
    <xf numFmtId="0" fontId="36" fillId="27" borderId="39" xfId="0" applyFont="1" applyFill="1" applyBorder="1" applyAlignment="1" applyProtection="1">
      <alignment horizontal="right" vertical="center" wrapText="1"/>
      <protection locked="0"/>
    </xf>
    <xf numFmtId="0" fontId="36" fillId="3" borderId="46" xfId="0" applyFont="1" applyFill="1" applyBorder="1" applyAlignment="1" applyProtection="1">
      <alignment horizontal="center" vertical="center" wrapText="1"/>
      <protection locked="0"/>
    </xf>
    <xf numFmtId="0" fontId="36" fillId="21" borderId="35" xfId="0" applyFont="1" applyFill="1" applyBorder="1" applyAlignment="1" applyProtection="1">
      <alignment horizontal="right" vertical="center"/>
      <protection locked="0"/>
    </xf>
    <xf numFmtId="10" fontId="37" fillId="0" borderId="0" xfId="0" applyNumberFormat="1" applyFont="1" applyAlignment="1" applyProtection="1">
      <alignment horizontal="justify" vertical="center" wrapText="1"/>
      <protection locked="0"/>
    </xf>
    <xf numFmtId="0" fontId="36" fillId="21" borderId="46" xfId="0" applyFont="1" applyFill="1" applyBorder="1" applyAlignment="1" applyProtection="1">
      <alignment horizontal="right" vertical="center"/>
      <protection locked="0"/>
    </xf>
    <xf numFmtId="0" fontId="36" fillId="21" borderId="38" xfId="0" applyFont="1" applyFill="1" applyBorder="1" applyAlignment="1" applyProtection="1">
      <alignment horizontal="right" vertical="center"/>
      <protection locked="0"/>
    </xf>
    <xf numFmtId="0" fontId="36" fillId="21" borderId="47" xfId="0" applyFont="1" applyFill="1" applyBorder="1" applyAlignment="1" applyProtection="1">
      <alignment horizontal="right" vertical="center"/>
      <protection locked="0"/>
    </xf>
    <xf numFmtId="0" fontId="36" fillId="21" borderId="39" xfId="0" applyFont="1" applyFill="1" applyBorder="1" applyAlignment="1" applyProtection="1">
      <alignment horizontal="right" vertical="center"/>
      <protection locked="0"/>
    </xf>
    <xf numFmtId="4" fontId="51" fillId="65" borderId="38" xfId="0" applyNumberFormat="1" applyFont="1" applyFill="1" applyBorder="1" applyAlignment="1" applyProtection="1">
      <alignment horizontal="right" vertical="center" wrapText="1"/>
      <protection locked="0"/>
    </xf>
    <xf numFmtId="4" fontId="51" fillId="65" borderId="39" xfId="0" applyNumberFormat="1" applyFont="1" applyFill="1" applyBorder="1" applyAlignment="1" applyProtection="1">
      <alignment horizontal="right" vertical="center" wrapText="1"/>
      <protection locked="0"/>
    </xf>
    <xf numFmtId="4" fontId="51" fillId="65" borderId="47" xfId="0" applyNumberFormat="1" applyFont="1" applyFill="1" applyBorder="1" applyAlignment="1" applyProtection="1">
      <alignment horizontal="right" vertical="center" wrapText="1"/>
      <protection locked="0"/>
    </xf>
    <xf numFmtId="0" fontId="15" fillId="90" borderId="40" xfId="0" applyFont="1" applyFill="1" applyBorder="1" applyAlignment="1" applyProtection="1">
      <alignment horizontal="right" vertical="center"/>
      <protection locked="0"/>
    </xf>
    <xf numFmtId="0" fontId="15" fillId="90" borderId="49" xfId="0" applyFont="1" applyFill="1" applyBorder="1" applyAlignment="1" applyProtection="1">
      <alignment horizontal="right" vertical="center"/>
      <protection locked="0"/>
    </xf>
    <xf numFmtId="0" fontId="36" fillId="6" borderId="38" xfId="0" applyFont="1" applyFill="1" applyBorder="1" applyAlignment="1" applyProtection="1">
      <alignment horizontal="right" vertical="center" wrapText="1"/>
      <protection locked="0"/>
    </xf>
    <xf numFmtId="0" fontId="36" fillId="6" borderId="47" xfId="0" applyFont="1" applyFill="1" applyBorder="1" applyAlignment="1" applyProtection="1">
      <alignment horizontal="right" vertical="center" wrapText="1"/>
      <protection locked="0"/>
    </xf>
    <xf numFmtId="0" fontId="36" fillId="6" borderId="39" xfId="0" applyFont="1" applyFill="1" applyBorder="1" applyAlignment="1" applyProtection="1">
      <alignment horizontal="right" vertical="center" wrapText="1"/>
      <protection locked="0"/>
    </xf>
    <xf numFmtId="0" fontId="36" fillId="32" borderId="38" xfId="0" applyFont="1" applyFill="1" applyBorder="1" applyAlignment="1" applyProtection="1">
      <alignment horizontal="right" vertical="center" wrapText="1"/>
      <protection locked="0"/>
    </xf>
    <xf numFmtId="0" fontId="36" fillId="32" borderId="47" xfId="0" applyFont="1" applyFill="1" applyBorder="1" applyAlignment="1" applyProtection="1">
      <alignment horizontal="right" vertical="center" wrapText="1"/>
      <protection locked="0"/>
    </xf>
    <xf numFmtId="0" fontId="36" fillId="32" borderId="224" xfId="0" applyFont="1" applyFill="1" applyBorder="1" applyAlignment="1" applyProtection="1">
      <alignment horizontal="right" vertical="center" wrapText="1"/>
      <protection locked="0"/>
    </xf>
    <xf numFmtId="0" fontId="37" fillId="0" borderId="34" xfId="0" applyFont="1" applyBorder="1" applyAlignment="1" applyProtection="1">
      <alignment horizontal="left" vertical="center" wrapText="1"/>
      <protection locked="0"/>
    </xf>
    <xf numFmtId="0" fontId="36" fillId="95" borderId="35" xfId="0" applyFont="1" applyFill="1" applyBorder="1" applyAlignment="1" applyProtection="1">
      <alignment horizontal="center" vertical="center" wrapText="1"/>
      <protection locked="0"/>
    </xf>
    <xf numFmtId="0" fontId="36" fillId="3" borderId="35" xfId="0" applyFont="1" applyFill="1" applyBorder="1" applyAlignment="1">
      <alignment horizontal="center" vertical="center" wrapText="1"/>
    </xf>
    <xf numFmtId="0" fontId="52" fillId="23" borderId="35" xfId="0" applyFont="1" applyFill="1" applyBorder="1" applyAlignment="1" applyProtection="1">
      <alignment horizontal="center" vertical="center" wrapText="1"/>
      <protection locked="0"/>
    </xf>
    <xf numFmtId="0" fontId="36" fillId="0" borderId="35" xfId="0" applyFont="1" applyBorder="1" applyAlignment="1" applyProtection="1">
      <alignment horizontal="center" vertical="center" wrapText="1"/>
      <protection locked="0"/>
    </xf>
    <xf numFmtId="0" fontId="36" fillId="23" borderId="35" xfId="0" applyFont="1" applyFill="1" applyBorder="1" applyAlignment="1" applyProtection="1">
      <alignment horizontal="center" vertical="center" wrapText="1"/>
      <protection locked="0"/>
    </xf>
    <xf numFmtId="0" fontId="36" fillId="0" borderId="35" xfId="0" applyFont="1" applyBorder="1" applyAlignment="1" applyProtection="1">
      <alignment horizontal="left" vertical="center" wrapText="1"/>
      <protection locked="0"/>
    </xf>
    <xf numFmtId="1" fontId="51" fillId="65" borderId="38" xfId="0" applyNumberFormat="1" applyFont="1" applyFill="1" applyBorder="1" applyAlignment="1" applyProtection="1">
      <alignment horizontal="right" vertical="center" wrapText="1"/>
      <protection locked="0"/>
    </xf>
    <xf numFmtId="1" fontId="51" fillId="65" borderId="47" xfId="0" applyNumberFormat="1" applyFont="1" applyFill="1" applyBorder="1" applyAlignment="1" applyProtection="1">
      <alignment horizontal="right" vertical="center" wrapText="1"/>
      <protection locked="0"/>
    </xf>
    <xf numFmtId="1" fontId="51" fillId="65" borderId="39" xfId="0" applyNumberFormat="1" applyFont="1" applyFill="1" applyBorder="1" applyAlignment="1" applyProtection="1">
      <alignment horizontal="right" vertical="center" wrapText="1"/>
      <protection locked="0"/>
    </xf>
    <xf numFmtId="0" fontId="36" fillId="96" borderId="46" xfId="0" applyFont="1" applyFill="1" applyBorder="1" applyAlignment="1" applyProtection="1">
      <alignment horizontal="center" vertical="center" wrapText="1"/>
      <protection locked="0"/>
    </xf>
    <xf numFmtId="0" fontId="36" fillId="95" borderId="46" xfId="0" applyFont="1" applyFill="1" applyBorder="1" applyAlignment="1" applyProtection="1">
      <alignment horizontal="center" vertical="center" wrapText="1"/>
      <protection locked="0"/>
    </xf>
    <xf numFmtId="0" fontId="41" fillId="3" borderId="35" xfId="0" applyFont="1" applyFill="1" applyBorder="1" applyAlignment="1">
      <alignment horizontal="center" vertical="center" wrapText="1"/>
    </xf>
    <xf numFmtId="0" fontId="36" fillId="0" borderId="45" xfId="0" applyFont="1" applyBorder="1" applyAlignment="1" applyProtection="1">
      <alignment horizontal="left" vertical="center" wrapText="1"/>
      <protection locked="0"/>
    </xf>
    <xf numFmtId="0" fontId="36" fillId="0" borderId="50" xfId="0" applyFont="1" applyBorder="1" applyAlignment="1" applyProtection="1">
      <alignment horizontal="left" vertical="center" wrapText="1"/>
      <protection locked="0"/>
    </xf>
    <xf numFmtId="0" fontId="36" fillId="0" borderId="46" xfId="0" applyFont="1" applyBorder="1" applyAlignment="1" applyProtection="1">
      <alignment horizontal="left" vertical="center" wrapText="1"/>
      <protection locked="0"/>
    </xf>
    <xf numFmtId="4" fontId="41" fillId="95" borderId="35" xfId="0" applyNumberFormat="1" applyFont="1" applyFill="1" applyBorder="1" applyAlignment="1">
      <alignment horizontal="center" vertical="center" wrapText="1"/>
    </xf>
    <xf numFmtId="4" fontId="41" fillId="135" borderId="35" xfId="0" applyNumberFormat="1" applyFont="1" applyFill="1" applyBorder="1" applyAlignment="1" applyProtection="1">
      <alignment horizontal="center" vertical="center" wrapText="1"/>
      <protection locked="0"/>
    </xf>
    <xf numFmtId="0" fontId="59" fillId="0" borderId="0" xfId="10" applyFont="1" applyAlignment="1" applyProtection="1">
      <alignment horizontal="justify" vertical="center" wrapText="1"/>
      <protection locked="0"/>
    </xf>
    <xf numFmtId="0" fontId="15" fillId="78" borderId="55" xfId="0" applyFont="1" applyFill="1" applyBorder="1" applyAlignment="1">
      <alignment horizontal="center" vertical="top" wrapText="1"/>
    </xf>
    <xf numFmtId="0" fontId="15" fillId="41" borderId="74" xfId="0" applyFont="1" applyFill="1" applyBorder="1" applyAlignment="1">
      <alignment horizontal="center" vertical="center" wrapText="1"/>
    </xf>
    <xf numFmtId="0" fontId="15" fillId="41" borderId="55" xfId="0" applyFont="1" applyFill="1" applyBorder="1" applyAlignment="1">
      <alignment horizontal="center" vertical="center" wrapText="1"/>
    </xf>
    <xf numFmtId="0" fontId="87" fillId="110" borderId="43" xfId="0" applyFont="1" applyFill="1" applyBorder="1" applyAlignment="1" applyProtection="1">
      <alignment horizontal="right" vertical="center"/>
      <protection locked="0"/>
    </xf>
    <xf numFmtId="0" fontId="87" fillId="110" borderId="48" xfId="0" applyFont="1" applyFill="1" applyBorder="1" applyAlignment="1" applyProtection="1">
      <alignment horizontal="right" vertical="center"/>
      <protection locked="0"/>
    </xf>
    <xf numFmtId="4" fontId="60" fillId="63" borderId="55" xfId="0" applyNumberFormat="1" applyFont="1" applyFill="1" applyBorder="1" applyAlignment="1">
      <alignment horizontal="center" vertical="center" wrapText="1"/>
    </xf>
    <xf numFmtId="4" fontId="60" fillId="63" borderId="73" xfId="0" applyNumberFormat="1" applyFont="1" applyFill="1" applyBorder="1" applyAlignment="1">
      <alignment horizontal="center" vertical="center" wrapText="1"/>
    </xf>
    <xf numFmtId="0" fontId="15" fillId="0" borderId="43" xfId="0" applyFont="1" applyBorder="1" applyAlignment="1" applyProtection="1">
      <alignment horizontal="right" vertical="center"/>
      <protection locked="0"/>
    </xf>
    <xf numFmtId="0" fontId="15" fillId="0" borderId="48" xfId="0" applyFont="1" applyBorder="1" applyAlignment="1" applyProtection="1">
      <alignment horizontal="right" vertical="center"/>
      <protection locked="0"/>
    </xf>
    <xf numFmtId="0" fontId="15" fillId="36" borderId="38" xfId="0" applyFont="1" applyFill="1" applyBorder="1" applyAlignment="1" applyProtection="1">
      <alignment horizontal="right" vertical="center"/>
      <protection locked="0"/>
    </xf>
    <xf numFmtId="0" fontId="15" fillId="36" borderId="47" xfId="0" applyFont="1" applyFill="1" applyBorder="1" applyAlignment="1" applyProtection="1">
      <alignment horizontal="right" vertical="center"/>
      <protection locked="0"/>
    </xf>
    <xf numFmtId="0" fontId="15" fillId="36" borderId="39" xfId="0" applyFont="1" applyFill="1" applyBorder="1" applyAlignment="1" applyProtection="1">
      <alignment horizontal="right" vertical="center"/>
      <protection locked="0"/>
    </xf>
    <xf numFmtId="0" fontId="15" fillId="120" borderId="45" xfId="0" applyFont="1" applyFill="1" applyBorder="1" applyAlignment="1">
      <alignment horizontal="center" vertical="center" wrapText="1"/>
    </xf>
    <xf numFmtId="0" fontId="15" fillId="120" borderId="50" xfId="0" applyFont="1" applyFill="1" applyBorder="1" applyAlignment="1">
      <alignment horizontal="center" vertical="center" wrapText="1"/>
    </xf>
    <xf numFmtId="0" fontId="15" fillId="120" borderId="46" xfId="0" applyFont="1" applyFill="1" applyBorder="1" applyAlignment="1">
      <alignment horizontal="center" vertical="center" wrapText="1"/>
    </xf>
    <xf numFmtId="0" fontId="15" fillId="41" borderId="84" xfId="0" applyFont="1" applyFill="1" applyBorder="1" applyAlignment="1" applyProtection="1">
      <alignment horizontal="center" vertical="center" wrapText="1"/>
      <protection locked="0"/>
    </xf>
    <xf numFmtId="0" fontId="15" fillId="41" borderId="129" xfId="0" applyFont="1" applyFill="1" applyBorder="1" applyAlignment="1" applyProtection="1">
      <alignment horizontal="center" vertical="center" wrapText="1"/>
      <protection locked="0"/>
    </xf>
    <xf numFmtId="0" fontId="15" fillId="83" borderId="55" xfId="0" applyFont="1" applyFill="1" applyBorder="1" applyAlignment="1" applyProtection="1">
      <alignment horizontal="center" vertical="center"/>
      <protection locked="0"/>
    </xf>
    <xf numFmtId="0" fontId="15" fillId="83" borderId="84" xfId="0" applyFont="1" applyFill="1" applyBorder="1" applyAlignment="1" applyProtection="1">
      <alignment horizontal="center" vertical="center"/>
      <protection locked="0"/>
    </xf>
    <xf numFmtId="0" fontId="62" fillId="7" borderId="130" xfId="0" applyFont="1" applyFill="1" applyBorder="1" applyAlignment="1" applyProtection="1">
      <alignment horizontal="right" vertical="center"/>
      <protection locked="0"/>
    </xf>
    <xf numFmtId="0" fontId="15" fillId="36" borderId="43" xfId="0" applyFont="1" applyFill="1" applyBorder="1" applyAlignment="1" applyProtection="1">
      <alignment horizontal="right" vertical="center"/>
      <protection locked="0"/>
    </xf>
    <xf numFmtId="0" fontId="15" fillId="36" borderId="48" xfId="0" applyFont="1" applyFill="1" applyBorder="1" applyAlignment="1" applyProtection="1">
      <alignment horizontal="right" vertical="center"/>
      <protection locked="0"/>
    </xf>
    <xf numFmtId="0" fontId="15" fillId="36" borderId="44" xfId="0" applyFont="1" applyFill="1" applyBorder="1" applyAlignment="1" applyProtection="1">
      <alignment horizontal="right" vertical="center"/>
      <protection locked="0"/>
    </xf>
    <xf numFmtId="0" fontId="15" fillId="23" borderId="55" xfId="0" applyFont="1" applyFill="1" applyBorder="1" applyAlignment="1">
      <alignment horizontal="center" vertical="top" wrapText="1"/>
    </xf>
    <xf numFmtId="0" fontId="15" fillId="3" borderId="55" xfId="0" applyFont="1" applyFill="1" applyBorder="1" applyAlignment="1" applyProtection="1">
      <alignment horizontal="center" vertical="center" wrapText="1"/>
      <protection locked="0"/>
    </xf>
    <xf numFmtId="0" fontId="15" fillId="41" borderId="73" xfId="0" applyFont="1" applyFill="1" applyBorder="1" applyAlignment="1" applyProtection="1">
      <alignment horizontal="center" vertical="center" wrapText="1"/>
      <protection locked="0"/>
    </xf>
    <xf numFmtId="4" fontId="15" fillId="103" borderId="74" xfId="0" applyNumberFormat="1" applyFont="1" applyFill="1" applyBorder="1" applyAlignment="1" applyProtection="1">
      <alignment horizontal="center" vertical="center" wrapText="1"/>
      <protection locked="0"/>
    </xf>
    <xf numFmtId="4" fontId="62" fillId="7" borderId="134" xfId="2" applyNumberFormat="1" applyFont="1" applyFill="1" applyBorder="1" applyAlignment="1" applyProtection="1">
      <alignment horizontal="center" vertical="center"/>
    </xf>
    <xf numFmtId="4" fontId="62" fillId="7" borderId="217" xfId="2" applyNumberFormat="1" applyFont="1" applyFill="1" applyBorder="1" applyAlignment="1" applyProtection="1">
      <alignment horizontal="center" vertical="center"/>
    </xf>
    <xf numFmtId="0" fontId="15" fillId="41" borderId="55" xfId="0" applyFont="1" applyFill="1" applyBorder="1" applyAlignment="1" applyProtection="1">
      <alignment horizontal="center" vertical="center" wrapText="1"/>
      <protection locked="0"/>
    </xf>
    <xf numFmtId="4" fontId="15" fillId="47" borderId="74" xfId="0" applyNumberFormat="1" applyFont="1" applyFill="1" applyBorder="1" applyAlignment="1">
      <alignment horizontal="center" vertical="center" wrapText="1"/>
    </xf>
    <xf numFmtId="4" fontId="15" fillId="47" borderId="55" xfId="0" applyNumberFormat="1" applyFont="1" applyFill="1" applyBorder="1" applyAlignment="1">
      <alignment horizontal="center" vertical="center" wrapText="1"/>
    </xf>
    <xf numFmtId="0" fontId="15" fillId="83" borderId="73" xfId="0" applyFont="1" applyFill="1" applyBorder="1" applyAlignment="1" applyProtection="1">
      <alignment horizontal="center" vertical="center"/>
      <protection locked="0"/>
    </xf>
    <xf numFmtId="0" fontId="15" fillId="83" borderId="76" xfId="0" applyFont="1" applyFill="1" applyBorder="1" applyAlignment="1" applyProtection="1">
      <alignment horizontal="center" vertical="center"/>
      <protection locked="0"/>
    </xf>
    <xf numFmtId="0" fontId="15" fillId="83" borderId="132" xfId="0" applyFont="1" applyFill="1" applyBorder="1" applyAlignment="1" applyProtection="1">
      <alignment horizontal="center" vertical="center"/>
      <protection locked="0"/>
    </xf>
    <xf numFmtId="0" fontId="15" fillId="83" borderId="74" xfId="0" applyFont="1" applyFill="1" applyBorder="1" applyAlignment="1" applyProtection="1">
      <alignment horizontal="center" vertical="center"/>
      <protection locked="0"/>
    </xf>
    <xf numFmtId="0" fontId="15" fillId="104" borderId="38" xfId="0" applyFont="1" applyFill="1" applyBorder="1" applyAlignment="1">
      <alignment horizontal="center" vertical="center"/>
    </xf>
    <xf numFmtId="0" fontId="15" fillId="104" borderId="39" xfId="0" applyFont="1" applyFill="1" applyBorder="1" applyAlignment="1">
      <alignment horizontal="center" vertical="center"/>
    </xf>
    <xf numFmtId="0" fontId="15" fillId="41" borderId="35" xfId="0" applyFont="1" applyFill="1" applyBorder="1" applyAlignment="1" applyProtection="1">
      <alignment horizontal="center" vertical="center" wrapText="1"/>
      <protection locked="0"/>
    </xf>
    <xf numFmtId="1" fontId="36" fillId="115" borderId="40" xfId="0" applyNumberFormat="1" applyFont="1" applyFill="1" applyBorder="1" applyAlignment="1">
      <alignment horizontal="center" vertical="center" wrapText="1"/>
    </xf>
    <xf numFmtId="1" fontId="36" fillId="115" borderId="41" xfId="0" applyNumberFormat="1" applyFont="1" applyFill="1" applyBorder="1" applyAlignment="1">
      <alignment horizontal="center" vertical="center" wrapText="1"/>
    </xf>
    <xf numFmtId="1" fontId="36" fillId="115" borderId="43" xfId="0" applyNumberFormat="1" applyFont="1" applyFill="1" applyBorder="1" applyAlignment="1">
      <alignment horizontal="center" vertical="center" wrapText="1"/>
    </xf>
    <xf numFmtId="1" fontId="36" fillId="115" borderId="44" xfId="0" applyNumberFormat="1" applyFont="1" applyFill="1" applyBorder="1" applyAlignment="1">
      <alignment horizontal="center" vertical="center" wrapText="1"/>
    </xf>
    <xf numFmtId="0" fontId="38" fillId="0" borderId="0" xfId="0" applyFont="1" applyAlignment="1" applyProtection="1">
      <alignment horizontal="justify" vertical="top" wrapText="1"/>
      <protection locked="0"/>
    </xf>
    <xf numFmtId="4" fontId="62" fillId="7" borderId="246" xfId="2" applyNumberFormat="1" applyFont="1" applyFill="1" applyBorder="1" applyAlignment="1" applyProtection="1">
      <alignment horizontal="center" vertical="center"/>
    </xf>
    <xf numFmtId="4" fontId="62" fillId="7" borderId="130" xfId="2" applyNumberFormat="1" applyFont="1" applyFill="1" applyBorder="1" applyAlignment="1" applyProtection="1">
      <alignment horizontal="center" vertical="center"/>
    </xf>
    <xf numFmtId="0" fontId="15" fillId="78" borderId="74" xfId="0" applyFont="1" applyFill="1" applyBorder="1" applyAlignment="1">
      <alignment horizontal="center" vertical="top" wrapText="1"/>
    </xf>
    <xf numFmtId="0" fontId="15" fillId="36" borderId="45" xfId="0" applyFont="1" applyFill="1" applyBorder="1" applyAlignment="1">
      <alignment horizontal="center" vertical="center" wrapText="1"/>
    </xf>
    <xf numFmtId="0" fontId="15" fillId="36" borderId="50" xfId="0" applyFont="1" applyFill="1" applyBorder="1" applyAlignment="1">
      <alignment horizontal="center" vertical="center" wrapText="1"/>
    </xf>
    <xf numFmtId="0" fontId="15" fillId="104" borderId="45" xfId="0" applyFont="1" applyFill="1" applyBorder="1" applyAlignment="1">
      <alignment horizontal="center" vertical="center" wrapText="1"/>
    </xf>
    <xf numFmtId="0" fontId="15" fillId="104" borderId="50" xfId="0" applyFont="1" applyFill="1" applyBorder="1" applyAlignment="1">
      <alignment horizontal="center" vertical="center" wrapText="1"/>
    </xf>
    <xf numFmtId="0" fontId="15" fillId="104" borderId="46" xfId="0" applyFont="1" applyFill="1" applyBorder="1" applyAlignment="1">
      <alignment horizontal="center" vertical="center" wrapText="1"/>
    </xf>
    <xf numFmtId="0" fontId="15" fillId="36" borderId="225" xfId="0" applyFont="1" applyFill="1" applyBorder="1" applyAlignment="1" applyProtection="1">
      <alignment horizontal="right" vertical="center"/>
      <protection locked="0"/>
    </xf>
    <xf numFmtId="0" fontId="15" fillId="36" borderId="226" xfId="0" applyFont="1" applyFill="1" applyBorder="1" applyAlignment="1" applyProtection="1">
      <alignment horizontal="right" vertical="center"/>
      <protection locked="0"/>
    </xf>
    <xf numFmtId="0" fontId="15" fillId="36" borderId="227" xfId="0" applyFont="1" applyFill="1" applyBorder="1" applyAlignment="1" applyProtection="1">
      <alignment horizontal="right" vertical="center"/>
      <protection locked="0"/>
    </xf>
    <xf numFmtId="0" fontId="15" fillId="90" borderId="38" xfId="0" applyFont="1" applyFill="1" applyBorder="1" applyAlignment="1" applyProtection="1">
      <alignment horizontal="right" vertical="center"/>
      <protection locked="0"/>
    </xf>
    <xf numFmtId="0" fontId="15" fillId="90" borderId="39" xfId="0" applyFont="1" applyFill="1" applyBorder="1" applyAlignment="1" applyProtection="1">
      <alignment horizontal="right" vertical="center"/>
      <protection locked="0"/>
    </xf>
    <xf numFmtId="4" fontId="37" fillId="0" borderId="0" xfId="0" applyNumberFormat="1" applyFont="1" applyAlignment="1" applyProtection="1">
      <alignment horizontal="justify" vertical="center"/>
      <protection locked="0"/>
    </xf>
    <xf numFmtId="4" fontId="15" fillId="103" borderId="234" xfId="0" applyNumberFormat="1" applyFont="1" applyFill="1" applyBorder="1" applyAlignment="1" applyProtection="1">
      <alignment horizontal="center" vertical="center" wrapText="1"/>
      <protection locked="0"/>
    </xf>
    <xf numFmtId="4" fontId="15" fillId="103" borderId="35" xfId="0" applyNumberFormat="1" applyFont="1" applyFill="1" applyBorder="1" applyAlignment="1" applyProtection="1">
      <alignment horizontal="center" vertical="center" wrapText="1"/>
      <protection locked="0"/>
    </xf>
    <xf numFmtId="0" fontId="15" fillId="3" borderId="55" xfId="0" applyFont="1" applyFill="1" applyBorder="1" applyAlignment="1">
      <alignment horizontal="center" vertical="center" wrapText="1"/>
    </xf>
    <xf numFmtId="0" fontId="15" fillId="3" borderId="73" xfId="0" applyFont="1" applyFill="1" applyBorder="1" applyAlignment="1">
      <alignment horizontal="center" vertical="center" wrapText="1"/>
    </xf>
    <xf numFmtId="0" fontId="15" fillId="3" borderId="74" xfId="0" applyFont="1" applyFill="1" applyBorder="1" applyAlignment="1">
      <alignment horizontal="center" vertical="center" wrapText="1"/>
    </xf>
    <xf numFmtId="0" fontId="15" fillId="124" borderId="55" xfId="0" applyFont="1" applyFill="1" applyBorder="1" applyAlignment="1">
      <alignment horizontal="center" vertical="center" wrapText="1"/>
    </xf>
    <xf numFmtId="0" fontId="16" fillId="0" borderId="0" xfId="0" applyFont="1" applyAlignment="1" applyProtection="1">
      <alignment horizontal="center" vertical="center"/>
      <protection locked="0"/>
    </xf>
    <xf numFmtId="0" fontId="15" fillId="9" borderId="133" xfId="0" applyFont="1" applyFill="1" applyBorder="1" applyAlignment="1">
      <alignment horizontal="center" vertical="top" wrapText="1"/>
    </xf>
    <xf numFmtId="0" fontId="15" fillId="9" borderId="84" xfId="0" applyFont="1" applyFill="1" applyBorder="1" applyAlignment="1">
      <alignment horizontal="center" vertical="top" wrapText="1"/>
    </xf>
    <xf numFmtId="0" fontId="15" fillId="3" borderId="84" xfId="0" applyFont="1" applyFill="1" applyBorder="1" applyAlignment="1">
      <alignment horizontal="center" vertical="top" wrapText="1"/>
    </xf>
    <xf numFmtId="0" fontId="58" fillId="0" borderId="0" xfId="10" applyFont="1" applyAlignment="1" applyProtection="1">
      <alignment horizontal="justify" vertical="center" wrapText="1"/>
      <protection locked="0"/>
    </xf>
    <xf numFmtId="0" fontId="58" fillId="0" borderId="0" xfId="0" applyFont="1" applyAlignment="1" applyProtection="1">
      <alignment horizontal="justify" vertical="center" wrapText="1"/>
      <protection locked="0"/>
    </xf>
    <xf numFmtId="0" fontId="15" fillId="0" borderId="122" xfId="0" applyFont="1" applyBorder="1" applyAlignment="1" applyProtection="1">
      <alignment horizontal="right" vertical="center"/>
      <protection locked="0"/>
    </xf>
    <xf numFmtId="0" fontId="15" fillId="0" borderId="123" xfId="0" applyFont="1" applyBorder="1" applyAlignment="1" applyProtection="1">
      <alignment horizontal="right" vertical="center"/>
      <protection locked="0"/>
    </xf>
    <xf numFmtId="0" fontId="15" fillId="120" borderId="257" xfId="0" applyFont="1" applyFill="1" applyBorder="1" applyAlignment="1" applyProtection="1">
      <alignment horizontal="center" vertical="center"/>
      <protection locked="0"/>
    </xf>
    <xf numFmtId="0" fontId="15" fillId="120" borderId="258" xfId="0" applyFont="1" applyFill="1" applyBorder="1" applyAlignment="1" applyProtection="1">
      <alignment horizontal="center" vertical="center"/>
      <protection locked="0"/>
    </xf>
    <xf numFmtId="0" fontId="15" fillId="0" borderId="73" xfId="0" applyFont="1" applyBorder="1" applyAlignment="1" applyProtection="1">
      <alignment horizontal="right" vertical="center"/>
      <protection locked="0"/>
    </xf>
    <xf numFmtId="0" fontId="15" fillId="0" borderId="76" xfId="0" applyFont="1" applyBorder="1" applyAlignment="1" applyProtection="1">
      <alignment horizontal="right" vertical="center"/>
      <protection locked="0"/>
    </xf>
    <xf numFmtId="0" fontId="15" fillId="0" borderId="74" xfId="0" applyFont="1" applyBorder="1" applyAlignment="1" applyProtection="1">
      <alignment horizontal="right" vertical="center"/>
      <protection locked="0"/>
    </xf>
    <xf numFmtId="0" fontId="15" fillId="0" borderId="139" xfId="0" applyFont="1" applyBorder="1" applyAlignment="1" applyProtection="1">
      <alignment horizontal="right" vertical="center"/>
      <protection locked="0"/>
    </xf>
    <xf numFmtId="0" fontId="15" fillId="0" borderId="140" xfId="0" applyFont="1" applyBorder="1" applyAlignment="1" applyProtection="1">
      <alignment horizontal="right" vertical="center"/>
      <protection locked="0"/>
    </xf>
    <xf numFmtId="0" fontId="62" fillId="7" borderId="77" xfId="0" applyFont="1" applyFill="1" applyBorder="1" applyAlignment="1" applyProtection="1">
      <alignment horizontal="right" vertical="center"/>
      <protection locked="0"/>
    </xf>
    <xf numFmtId="0" fontId="62" fillId="7" borderId="78" xfId="0" applyFont="1" applyFill="1" applyBorder="1" applyAlignment="1" applyProtection="1">
      <alignment horizontal="right" vertical="center"/>
      <protection locked="0"/>
    </xf>
    <xf numFmtId="0" fontId="73" fillId="0" borderId="0" xfId="10" applyFont="1" applyAlignment="1" applyProtection="1">
      <alignment horizontal="left" vertical="top" wrapText="1"/>
      <protection locked="0"/>
    </xf>
    <xf numFmtId="0" fontId="47" fillId="9" borderId="205" xfId="0" applyFont="1" applyFill="1" applyBorder="1" applyAlignment="1" applyProtection="1">
      <alignment horizontal="center" vertical="center" wrapText="1"/>
      <protection locked="0"/>
    </xf>
    <xf numFmtId="0" fontId="47" fillId="9" borderId="2" xfId="0" applyFont="1" applyFill="1" applyBorder="1" applyAlignment="1" applyProtection="1">
      <alignment horizontal="center" vertical="center" wrapText="1"/>
      <protection locked="0"/>
    </xf>
    <xf numFmtId="0" fontId="47" fillId="9" borderId="206" xfId="0" applyFont="1" applyFill="1" applyBorder="1" applyAlignment="1" applyProtection="1">
      <alignment horizontal="center" vertical="center" wrapText="1"/>
      <protection locked="0"/>
    </xf>
    <xf numFmtId="0" fontId="47" fillId="3" borderId="73" xfId="0" applyFont="1" applyFill="1" applyBorder="1" applyAlignment="1" applyProtection="1">
      <alignment horizontal="center" vertical="center"/>
      <protection locked="0"/>
    </xf>
    <xf numFmtId="0" fontId="47" fillId="3" borderId="76" xfId="0" applyFont="1" applyFill="1" applyBorder="1" applyAlignment="1" applyProtection="1">
      <alignment horizontal="center" vertical="center"/>
      <protection locked="0"/>
    </xf>
    <xf numFmtId="0" fontId="47" fillId="3" borderId="74" xfId="0" applyFont="1" applyFill="1" applyBorder="1" applyAlignment="1" applyProtection="1">
      <alignment horizontal="center" vertical="center"/>
      <protection locked="0"/>
    </xf>
    <xf numFmtId="0" fontId="47" fillId="9" borderId="55" xfId="0" applyFont="1" applyFill="1" applyBorder="1" applyAlignment="1">
      <alignment horizontal="center" vertical="center" wrapText="1"/>
    </xf>
    <xf numFmtId="0" fontId="76" fillId="113" borderId="110" xfId="0" applyFont="1" applyFill="1" applyBorder="1" applyAlignment="1" applyProtection="1">
      <alignment horizontal="right" vertical="center"/>
      <protection locked="0"/>
    </xf>
    <xf numFmtId="0" fontId="76" fillId="113" borderId="114" xfId="0" applyFont="1" applyFill="1" applyBorder="1" applyAlignment="1" applyProtection="1">
      <alignment horizontal="right" vertical="center"/>
      <protection locked="0"/>
    </xf>
    <xf numFmtId="0" fontId="76" fillId="113" borderId="113" xfId="0" applyFont="1" applyFill="1" applyBorder="1" applyAlignment="1" applyProtection="1">
      <alignment horizontal="right" vertical="center"/>
      <protection locked="0"/>
    </xf>
    <xf numFmtId="0" fontId="70" fillId="6" borderId="73" xfId="0" applyFont="1" applyFill="1" applyBorder="1" applyAlignment="1" applyProtection="1">
      <alignment horizontal="right" vertical="center"/>
      <protection locked="0"/>
    </xf>
    <xf numFmtId="0" fontId="70" fillId="6" borderId="76" xfId="0" applyFont="1" applyFill="1" applyBorder="1" applyAlignment="1" applyProtection="1">
      <alignment horizontal="right" vertical="center"/>
      <protection locked="0"/>
    </xf>
    <xf numFmtId="0" fontId="70" fillId="6" borderId="74" xfId="0" applyFont="1" applyFill="1" applyBorder="1" applyAlignment="1" applyProtection="1">
      <alignment horizontal="right" vertical="center"/>
      <protection locked="0"/>
    </xf>
    <xf numFmtId="0" fontId="47" fillId="9" borderId="55" xfId="0" applyFont="1" applyFill="1" applyBorder="1" applyAlignment="1">
      <alignment horizontal="center" vertical="center"/>
    </xf>
    <xf numFmtId="4" fontId="47" fillId="9" borderId="55" xfId="0" applyNumberFormat="1" applyFont="1" applyFill="1" applyBorder="1" applyAlignment="1" applyProtection="1">
      <alignment horizontal="center" vertical="center" wrapText="1"/>
      <protection locked="0"/>
    </xf>
    <xf numFmtId="0" fontId="47" fillId="16" borderId="200" xfId="0" applyFont="1" applyFill="1" applyBorder="1" applyAlignment="1" applyProtection="1">
      <alignment horizontal="right" vertical="center" wrapText="1"/>
      <protection locked="0"/>
    </xf>
    <xf numFmtId="0" fontId="47" fillId="16" borderId="140" xfId="0" applyFont="1" applyFill="1" applyBorder="1" applyAlignment="1" applyProtection="1">
      <alignment horizontal="right" vertical="center" wrapText="1"/>
      <protection locked="0"/>
    </xf>
    <xf numFmtId="0" fontId="47" fillId="16" borderId="48" xfId="0" applyFont="1" applyFill="1" applyBorder="1" applyAlignment="1" applyProtection="1">
      <alignment horizontal="right" vertical="center" wrapText="1"/>
      <protection locked="0"/>
    </xf>
    <xf numFmtId="0" fontId="47" fillId="16" borderId="201" xfId="0" applyFont="1" applyFill="1" applyBorder="1" applyAlignment="1" applyProtection="1">
      <alignment horizontal="right" vertical="center" wrapText="1"/>
      <protection locked="0"/>
    </xf>
    <xf numFmtId="0" fontId="36" fillId="98" borderId="55" xfId="0" applyFont="1" applyFill="1" applyBorder="1" applyAlignment="1" applyProtection="1">
      <alignment horizontal="center" vertical="center" wrapText="1"/>
      <protection locked="0"/>
    </xf>
    <xf numFmtId="0" fontId="36" fillId="98" borderId="73" xfId="0" applyFont="1" applyFill="1" applyBorder="1" applyAlignment="1" applyProtection="1">
      <alignment horizontal="right" vertical="center" wrapText="1"/>
      <protection locked="0"/>
    </xf>
    <xf numFmtId="0" fontId="36" fillId="98" borderId="76" xfId="0" applyFont="1" applyFill="1" applyBorder="1" applyAlignment="1" applyProtection="1">
      <alignment horizontal="right" vertical="center" wrapText="1"/>
      <protection locked="0"/>
    </xf>
    <xf numFmtId="0" fontId="36" fillId="98" borderId="74" xfId="0" applyFont="1" applyFill="1" applyBorder="1" applyAlignment="1" applyProtection="1">
      <alignment horizontal="right" vertical="center" wrapText="1"/>
      <protection locked="0"/>
    </xf>
    <xf numFmtId="0" fontId="36" fillId="27" borderId="197" xfId="0" applyFont="1" applyFill="1" applyBorder="1" applyAlignment="1" applyProtection="1">
      <alignment horizontal="right" vertical="center" wrapText="1"/>
      <protection locked="0"/>
    </xf>
    <xf numFmtId="0" fontId="36" fillId="27" borderId="198" xfId="0" applyFont="1" applyFill="1" applyBorder="1" applyAlignment="1" applyProtection="1">
      <alignment horizontal="right" vertical="center" wrapText="1"/>
      <protection locked="0"/>
    </xf>
    <xf numFmtId="0" fontId="36" fillId="27" borderId="199" xfId="0" applyFont="1" applyFill="1" applyBorder="1" applyAlignment="1" applyProtection="1">
      <alignment horizontal="right" vertical="center" wrapText="1"/>
      <protection locked="0"/>
    </xf>
    <xf numFmtId="0" fontId="47" fillId="0" borderId="38" xfId="0" applyFont="1" applyBorder="1" applyAlignment="1" applyProtection="1">
      <alignment horizontal="right" vertical="center"/>
      <protection locked="0"/>
    </xf>
    <xf numFmtId="0" fontId="47" fillId="0" borderId="47" xfId="0" applyFont="1" applyBorder="1" applyAlignment="1" applyProtection="1">
      <alignment horizontal="right" vertical="center"/>
      <protection locked="0"/>
    </xf>
    <xf numFmtId="0" fontId="47" fillId="0" borderId="39" xfId="0" applyFont="1" applyBorder="1" applyAlignment="1" applyProtection="1">
      <alignment horizontal="right" vertical="center"/>
      <protection locked="0"/>
    </xf>
    <xf numFmtId="0" fontId="47" fillId="3" borderId="203" xfId="0" applyFont="1" applyFill="1" applyBorder="1" applyAlignment="1" applyProtection="1">
      <alignment horizontal="center" vertical="center"/>
      <protection locked="0"/>
    </xf>
    <xf numFmtId="0" fontId="47" fillId="3" borderId="82" xfId="0" applyFont="1" applyFill="1" applyBorder="1" applyAlignment="1" applyProtection="1">
      <alignment horizontal="center" vertical="center"/>
      <protection locked="0"/>
    </xf>
    <xf numFmtId="0" fontId="47" fillId="3" borderId="204" xfId="0" applyFont="1" applyFill="1" applyBorder="1" applyAlignment="1" applyProtection="1">
      <alignment horizontal="center" vertical="center"/>
      <protection locked="0"/>
    </xf>
    <xf numFmtId="0" fontId="71" fillId="7" borderId="207" xfId="0" applyFont="1" applyFill="1" applyBorder="1" applyAlignment="1" applyProtection="1">
      <alignment horizontal="center" vertical="center" wrapText="1"/>
      <protection locked="0"/>
    </xf>
    <xf numFmtId="0" fontId="71" fillId="7" borderId="202" xfId="0" applyFont="1" applyFill="1" applyBorder="1" applyAlignment="1" applyProtection="1">
      <alignment horizontal="center" vertical="center" wrapText="1"/>
      <protection locked="0"/>
    </xf>
    <xf numFmtId="0" fontId="47" fillId="3" borderId="209" xfId="0" applyFont="1" applyFill="1" applyBorder="1" applyAlignment="1" applyProtection="1">
      <alignment horizontal="center" vertical="center" wrapText="1"/>
      <protection locked="0"/>
    </xf>
    <xf numFmtId="0" fontId="47" fillId="3" borderId="117" xfId="0" applyFont="1" applyFill="1" applyBorder="1" applyAlignment="1" applyProtection="1">
      <alignment horizontal="center" vertical="center" wrapText="1"/>
      <protection locked="0"/>
    </xf>
    <xf numFmtId="0" fontId="71" fillId="7" borderId="107" xfId="0" applyFont="1" applyFill="1" applyBorder="1" applyAlignment="1" applyProtection="1">
      <alignment horizontal="right" vertical="center" wrapText="1"/>
      <protection locked="0"/>
    </xf>
    <xf numFmtId="0" fontId="71" fillId="7" borderId="108" xfId="0" applyFont="1" applyFill="1" applyBorder="1" applyAlignment="1" applyProtection="1">
      <alignment horizontal="right" vertical="center" wrapText="1"/>
      <protection locked="0"/>
    </xf>
    <xf numFmtId="0" fontId="71" fillId="7" borderId="109" xfId="0" applyFont="1" applyFill="1" applyBorder="1" applyAlignment="1" applyProtection="1">
      <alignment horizontal="right" vertical="center" wrapText="1"/>
      <protection locked="0"/>
    </xf>
    <xf numFmtId="2" fontId="77" fillId="119" borderId="47" xfId="0" applyNumberFormat="1" applyFont="1" applyFill="1" applyBorder="1" applyAlignment="1">
      <alignment horizontal="center" vertical="center" wrapText="1"/>
    </xf>
    <xf numFmtId="2" fontId="77" fillId="119" borderId="39" xfId="0" applyNumberFormat="1" applyFont="1" applyFill="1" applyBorder="1" applyAlignment="1">
      <alignment horizontal="center" vertical="center" wrapText="1"/>
    </xf>
    <xf numFmtId="0" fontId="47" fillId="3" borderId="45" xfId="0" applyFont="1" applyFill="1" applyBorder="1" applyAlignment="1">
      <alignment horizontal="center" vertical="top" wrapText="1"/>
    </xf>
    <xf numFmtId="0" fontId="47" fillId="3" borderId="46" xfId="0" applyFont="1" applyFill="1" applyBorder="1" applyAlignment="1">
      <alignment horizontal="center" vertical="top" wrapText="1"/>
    </xf>
    <xf numFmtId="0" fontId="77" fillId="50" borderId="122" xfId="0" applyFont="1" applyFill="1" applyBorder="1" applyAlignment="1" applyProtection="1">
      <alignment horizontal="right" vertical="center"/>
      <protection locked="0"/>
    </xf>
    <xf numFmtId="0" fontId="77" fillId="50" borderId="123" xfId="0" applyFont="1" applyFill="1" applyBorder="1" applyAlignment="1" applyProtection="1">
      <alignment horizontal="right" vertical="center"/>
      <protection locked="0"/>
    </xf>
    <xf numFmtId="0" fontId="77" fillId="50" borderId="194" xfId="0" applyFont="1" applyFill="1" applyBorder="1" applyAlignment="1" applyProtection="1">
      <alignment horizontal="right" vertical="center"/>
      <protection locked="0"/>
    </xf>
    <xf numFmtId="0" fontId="47" fillId="32" borderId="35" xfId="0" applyFont="1" applyFill="1" applyBorder="1" applyAlignment="1">
      <alignment horizontal="center" vertical="center"/>
    </xf>
    <xf numFmtId="0" fontId="47" fillId="6" borderId="212" xfId="0" applyFont="1" applyFill="1" applyBorder="1" applyAlignment="1" applyProtection="1">
      <alignment horizontal="right" vertical="center"/>
      <protection locked="0"/>
    </xf>
    <xf numFmtId="0" fontId="47" fillId="6" borderId="48" xfId="0" applyFont="1" applyFill="1" applyBorder="1" applyAlignment="1" applyProtection="1">
      <alignment horizontal="right" vertical="center"/>
      <protection locked="0"/>
    </xf>
    <xf numFmtId="0" fontId="47" fillId="6" borderId="44" xfId="0" applyFont="1" applyFill="1" applyBorder="1" applyAlignment="1" applyProtection="1">
      <alignment horizontal="right" vertical="center"/>
      <protection locked="0"/>
    </xf>
    <xf numFmtId="0" fontId="36" fillId="100" borderId="35" xfId="0" applyFont="1" applyFill="1" applyBorder="1" applyAlignment="1" applyProtection="1">
      <alignment horizontal="center" vertical="top" wrapText="1"/>
      <protection locked="0"/>
    </xf>
    <xf numFmtId="0" fontId="36" fillId="3" borderId="35" xfId="0" applyFont="1" applyFill="1" applyBorder="1" applyAlignment="1">
      <alignment horizontal="center" vertical="top" wrapText="1"/>
    </xf>
    <xf numFmtId="0" fontId="36" fillId="3" borderId="39" xfId="0" applyFont="1" applyFill="1" applyBorder="1" applyAlignment="1">
      <alignment horizontal="center" vertical="top" wrapText="1"/>
    </xf>
    <xf numFmtId="0" fontId="36" fillId="3" borderId="170" xfId="0" applyFont="1" applyFill="1" applyBorder="1" applyAlignment="1">
      <alignment horizontal="center" vertical="top" wrapText="1"/>
    </xf>
    <xf numFmtId="0" fontId="36" fillId="3" borderId="45" xfId="0" applyFont="1" applyFill="1" applyBorder="1" applyAlignment="1">
      <alignment horizontal="center" vertical="top" wrapText="1"/>
    </xf>
    <xf numFmtId="0" fontId="36" fillId="3" borderId="46" xfId="0" applyFont="1" applyFill="1" applyBorder="1" applyAlignment="1">
      <alignment horizontal="center" vertical="top" wrapText="1"/>
    </xf>
    <xf numFmtId="0" fontId="36" fillId="95" borderId="35" xfId="0" applyFont="1" applyFill="1" applyBorder="1" applyAlignment="1">
      <alignment horizontal="center" vertical="center" wrapText="1"/>
    </xf>
    <xf numFmtId="0" fontId="83" fillId="118" borderId="45" xfId="0" applyFont="1" applyFill="1" applyBorder="1" applyAlignment="1">
      <alignment horizontal="center" vertical="center" wrapText="1"/>
    </xf>
    <xf numFmtId="0" fontId="83" fillId="118" borderId="46" xfId="0" applyFont="1" applyFill="1" applyBorder="1" applyAlignment="1">
      <alignment horizontal="center" vertical="center" wrapText="1"/>
    </xf>
    <xf numFmtId="0" fontId="47" fillId="3" borderId="35" xfId="0" applyFont="1" applyFill="1" applyBorder="1" applyAlignment="1" applyProtection="1">
      <alignment horizontal="center" vertical="center" wrapText="1"/>
      <protection locked="0"/>
    </xf>
    <xf numFmtId="0" fontId="47" fillId="0" borderId="212" xfId="0" applyFont="1" applyBorder="1" applyAlignment="1" applyProtection="1">
      <alignment horizontal="right" vertical="center"/>
      <protection locked="0"/>
    </xf>
    <xf numFmtId="0" fontId="47" fillId="0" borderId="48" xfId="0" applyFont="1" applyBorder="1" applyAlignment="1" applyProtection="1">
      <alignment horizontal="right" vertical="center"/>
      <protection locked="0"/>
    </xf>
    <xf numFmtId="0" fontId="47" fillId="0" borderId="44" xfId="0" applyFont="1" applyBorder="1" applyAlignment="1" applyProtection="1">
      <alignment horizontal="right" vertical="center"/>
      <protection locked="0"/>
    </xf>
    <xf numFmtId="0" fontId="47" fillId="34" borderId="50" xfId="0" applyFont="1" applyFill="1" applyBorder="1" applyAlignment="1">
      <alignment horizontal="center" vertical="center" wrapText="1"/>
    </xf>
    <xf numFmtId="0" fontId="47" fillId="34" borderId="195" xfId="0" applyFont="1" applyFill="1" applyBorder="1" applyAlignment="1">
      <alignment horizontal="center" vertical="center" wrapText="1"/>
    </xf>
    <xf numFmtId="0" fontId="83" fillId="118" borderId="173" xfId="0" applyFont="1" applyFill="1" applyBorder="1" applyAlignment="1">
      <alignment horizontal="right" vertical="center" wrapText="1"/>
    </xf>
    <xf numFmtId="0" fontId="83" fillId="118" borderId="191" xfId="0" applyFont="1" applyFill="1" applyBorder="1" applyAlignment="1">
      <alignment horizontal="right" vertical="center" wrapText="1"/>
    </xf>
    <xf numFmtId="0" fontId="77" fillId="50" borderId="190" xfId="0" applyFont="1" applyFill="1" applyBorder="1" applyAlignment="1" applyProtection="1">
      <alignment horizontal="right" vertical="center" wrapText="1"/>
      <protection locked="0"/>
    </xf>
    <xf numFmtId="0" fontId="77" fillId="50" borderId="173" xfId="0" applyFont="1" applyFill="1" applyBorder="1" applyAlignment="1" applyProtection="1">
      <alignment horizontal="right" vertical="center" wrapText="1"/>
      <protection locked="0"/>
    </xf>
    <xf numFmtId="0" fontId="47" fillId="3" borderId="38" xfId="0" applyFont="1" applyFill="1" applyBorder="1" applyAlignment="1" applyProtection="1">
      <alignment horizontal="center" vertical="center" wrapText="1"/>
      <protection locked="0"/>
    </xf>
    <xf numFmtId="0" fontId="47" fillId="3" borderId="47" xfId="0" applyFont="1" applyFill="1" applyBorder="1" applyAlignment="1" applyProtection="1">
      <alignment horizontal="center" vertical="center" wrapText="1"/>
      <protection locked="0"/>
    </xf>
    <xf numFmtId="0" fontId="47" fillId="3" borderId="39" xfId="0" applyFont="1" applyFill="1" applyBorder="1" applyAlignment="1" applyProtection="1">
      <alignment horizontal="center" vertical="center" wrapText="1"/>
      <protection locked="0"/>
    </xf>
    <xf numFmtId="0" fontId="47" fillId="3" borderId="35" xfId="0" applyFont="1" applyFill="1" applyBorder="1" applyAlignment="1">
      <alignment horizontal="center" vertical="top" wrapText="1"/>
    </xf>
    <xf numFmtId="0" fontId="47" fillId="95" borderId="35" xfId="0" applyFont="1" applyFill="1" applyBorder="1" applyAlignment="1">
      <alignment horizontal="center" vertical="top" wrapText="1"/>
    </xf>
    <xf numFmtId="0" fontId="47" fillId="100" borderId="35" xfId="0" applyFont="1" applyFill="1" applyBorder="1" applyAlignment="1" applyProtection="1">
      <alignment horizontal="center" vertical="top" wrapText="1"/>
      <protection locked="0"/>
    </xf>
    <xf numFmtId="0" fontId="31" fillId="0" borderId="56" xfId="0" applyFont="1" applyBorder="1" applyAlignment="1">
      <alignment horizontal="center" vertical="center"/>
    </xf>
    <xf numFmtId="4" fontId="31" fillId="28" borderId="35" xfId="0" applyNumberFormat="1" applyFont="1" applyFill="1" applyBorder="1" applyAlignment="1">
      <alignment horizontal="center" vertical="center"/>
    </xf>
    <xf numFmtId="0" fontId="31" fillId="85" borderId="35" xfId="0" applyFont="1" applyFill="1" applyBorder="1" applyAlignment="1">
      <alignment horizontal="center" vertical="center" wrapText="1"/>
    </xf>
    <xf numFmtId="0" fontId="31" fillId="84" borderId="35" xfId="0" applyFont="1" applyFill="1" applyBorder="1" applyAlignment="1">
      <alignment horizontal="center" vertical="center" wrapText="1"/>
    </xf>
    <xf numFmtId="0" fontId="31" fillId="33" borderId="35" xfId="0" applyFont="1" applyFill="1" applyBorder="1" applyAlignment="1">
      <alignment horizontal="center" vertical="center" wrapText="1"/>
    </xf>
    <xf numFmtId="0" fontId="31" fillId="11" borderId="47" xfId="0" applyFont="1" applyFill="1" applyBorder="1" applyAlignment="1">
      <alignment horizontal="center" vertical="center" wrapText="1"/>
    </xf>
    <xf numFmtId="0" fontId="32" fillId="0" borderId="12" xfId="0" applyFont="1" applyBorder="1" applyAlignment="1">
      <alignment horizontal="center" vertical="center"/>
    </xf>
    <xf numFmtId="49" fontId="32" fillId="0" borderId="0" xfId="0" applyNumberFormat="1" applyFont="1" applyAlignment="1">
      <alignment horizontal="center" vertical="center"/>
    </xf>
    <xf numFmtId="0" fontId="31" fillId="33" borderId="270" xfId="0" applyFont="1" applyFill="1" applyBorder="1" applyAlignment="1">
      <alignment horizontal="center" vertical="center"/>
    </xf>
    <xf numFmtId="0" fontId="31" fillId="33" borderId="17" xfId="0" applyFont="1" applyFill="1" applyBorder="1" applyAlignment="1">
      <alignment horizontal="center" vertical="center"/>
    </xf>
    <xf numFmtId="0" fontId="31" fillId="33" borderId="124" xfId="0" applyFont="1" applyFill="1" applyBorder="1" applyAlignment="1">
      <alignment horizontal="center" vertical="center"/>
    </xf>
    <xf numFmtId="0" fontId="31" fillId="8" borderId="35" xfId="0" applyFont="1" applyFill="1" applyBorder="1" applyAlignment="1">
      <alignment horizontal="justify" vertical="center" wrapText="1"/>
    </xf>
    <xf numFmtId="0" fontId="31" fillId="33" borderId="5" xfId="0" applyFont="1" applyFill="1" applyBorder="1" applyAlignment="1">
      <alignment horizontal="center" vertical="center" wrapText="1"/>
    </xf>
    <xf numFmtId="0" fontId="31" fillId="33" borderId="2" xfId="0" applyFont="1" applyFill="1" applyBorder="1" applyAlignment="1">
      <alignment horizontal="center" vertical="center" wrapText="1"/>
    </xf>
    <xf numFmtId="0" fontId="31" fillId="11" borderId="5" xfId="0" applyFont="1" applyFill="1" applyBorder="1" applyAlignment="1">
      <alignment horizontal="center" vertical="center" wrapText="1"/>
    </xf>
    <xf numFmtId="0" fontId="31" fillId="11" borderId="2" xfId="0" applyFont="1" applyFill="1" applyBorder="1" applyAlignment="1">
      <alignment horizontal="center" vertical="center" wrapText="1"/>
    </xf>
    <xf numFmtId="0" fontId="32" fillId="0" borderId="69" xfId="0" applyFont="1" applyBorder="1" applyAlignment="1">
      <alignment horizontal="center" vertical="center"/>
    </xf>
    <xf numFmtId="0" fontId="31" fillId="0" borderId="12" xfId="0" applyFont="1" applyBorder="1" applyAlignment="1">
      <alignment horizontal="center" vertical="center"/>
    </xf>
    <xf numFmtId="0" fontId="31" fillId="3" borderId="35" xfId="0" applyFont="1" applyFill="1" applyBorder="1" applyAlignment="1">
      <alignment horizontal="center" vertical="center"/>
    </xf>
    <xf numFmtId="0" fontId="33" fillId="0" borderId="0" xfId="0" applyFont="1" applyAlignment="1">
      <alignment horizontal="left" vertical="center"/>
    </xf>
    <xf numFmtId="0" fontId="31" fillId="86" borderId="35" xfId="0" applyFont="1" applyFill="1" applyBorder="1" applyAlignment="1">
      <alignment horizontal="center" vertical="center"/>
    </xf>
    <xf numFmtId="0" fontId="32" fillId="0" borderId="12" xfId="0" applyFont="1" applyBorder="1" applyAlignment="1">
      <alignment horizontal="center" vertical="center" wrapText="1"/>
    </xf>
    <xf numFmtId="0" fontId="32" fillId="0" borderId="13" xfId="0" applyFont="1" applyBorder="1" applyAlignment="1">
      <alignment horizontal="center" vertical="center"/>
    </xf>
    <xf numFmtId="49" fontId="32" fillId="0" borderId="118" xfId="0" applyNumberFormat="1" applyFont="1" applyBorder="1" applyAlignment="1">
      <alignment horizontal="center" vertical="center"/>
    </xf>
    <xf numFmtId="0" fontId="31" fillId="84" borderId="4" xfId="0" applyFont="1" applyFill="1" applyBorder="1" applyAlignment="1">
      <alignment horizontal="center" vertical="center" wrapText="1"/>
    </xf>
    <xf numFmtId="0" fontId="31" fillId="84" borderId="3" xfId="0" applyFont="1" applyFill="1" applyBorder="1" applyAlignment="1">
      <alignment horizontal="center" vertical="center" wrapText="1"/>
    </xf>
    <xf numFmtId="0" fontId="31" fillId="0" borderId="12" xfId="0" applyFont="1" applyBorder="1" applyAlignment="1">
      <alignment horizontal="center" vertical="center" wrapText="1"/>
    </xf>
    <xf numFmtId="0" fontId="31" fillId="132" borderId="0" xfId="0" applyFont="1" applyFill="1" applyAlignment="1">
      <alignment horizontal="center" vertical="center" wrapText="1"/>
    </xf>
    <xf numFmtId="0" fontId="31" fillId="39" borderId="49" xfId="0" applyFont="1" applyFill="1" applyBorder="1" applyAlignment="1">
      <alignment horizontal="right" vertical="center" wrapText="1"/>
    </xf>
    <xf numFmtId="0" fontId="31" fillId="39" borderId="41" xfId="0" applyFont="1" applyFill="1" applyBorder="1" applyAlignment="1">
      <alignment horizontal="right" vertical="center" wrapText="1"/>
    </xf>
    <xf numFmtId="0" fontId="31" fillId="39" borderId="0" xfId="0" applyFont="1" applyFill="1" applyAlignment="1">
      <alignment horizontal="right" vertical="center" wrapText="1"/>
    </xf>
    <xf numFmtId="0" fontId="31" fillId="39" borderId="36" xfId="0" applyFont="1" applyFill="1" applyBorder="1" applyAlignment="1">
      <alignment horizontal="right" vertical="center" wrapText="1"/>
    </xf>
    <xf numFmtId="0" fontId="31" fillId="39" borderId="7" xfId="0" applyFont="1" applyFill="1" applyBorder="1" applyAlignment="1">
      <alignment horizontal="right" vertical="center" wrapText="1"/>
    </xf>
    <xf numFmtId="0" fontId="31" fillId="39" borderId="271" xfId="0" applyFont="1" applyFill="1" applyBorder="1" applyAlignment="1">
      <alignment horizontal="right" vertical="center" wrapText="1"/>
    </xf>
    <xf numFmtId="0" fontId="32" fillId="0" borderId="45" xfId="0" applyFont="1" applyBorder="1" applyAlignment="1">
      <alignment horizontal="center" vertical="center"/>
    </xf>
    <xf numFmtId="0" fontId="32" fillId="0" borderId="50" xfId="0" applyFont="1" applyBorder="1" applyAlignment="1">
      <alignment horizontal="center" vertical="center"/>
    </xf>
    <xf numFmtId="0" fontId="32" fillId="0" borderId="46" xfId="0" applyFont="1" applyBorder="1" applyAlignment="1">
      <alignment horizontal="center" vertical="center"/>
    </xf>
    <xf numFmtId="1" fontId="32" fillId="3" borderId="2" xfId="0" applyNumberFormat="1" applyFont="1" applyFill="1" applyBorder="1" applyAlignment="1">
      <alignment horizontal="center" vertical="center" wrapText="1"/>
    </xf>
    <xf numFmtId="1" fontId="32" fillId="3" borderId="1" xfId="0" applyNumberFormat="1" applyFont="1" applyFill="1" applyBorder="1" applyAlignment="1">
      <alignment horizontal="center" vertical="center" wrapText="1"/>
    </xf>
    <xf numFmtId="0" fontId="32" fillId="3" borderId="35" xfId="0" applyFont="1" applyFill="1" applyBorder="1" applyAlignment="1">
      <alignment horizontal="center" vertical="center" wrapText="1"/>
    </xf>
    <xf numFmtId="0" fontId="32" fillId="3" borderId="19" xfId="0" applyFont="1" applyFill="1" applyBorder="1" applyAlignment="1">
      <alignment horizontal="center" vertical="center" wrapText="1"/>
    </xf>
    <xf numFmtId="0" fontId="32" fillId="3" borderId="6" xfId="0" applyFont="1" applyFill="1" applyBorder="1" applyAlignment="1">
      <alignment horizontal="center" vertical="center" wrapText="1"/>
    </xf>
    <xf numFmtId="0" fontId="32" fillId="3" borderId="1" xfId="0" applyFont="1" applyFill="1" applyBorder="1" applyAlignment="1">
      <alignment horizontal="center" vertical="center" wrapText="1"/>
    </xf>
    <xf numFmtId="0" fontId="32" fillId="3" borderId="5" xfId="0" applyFont="1" applyFill="1" applyBorder="1" applyAlignment="1">
      <alignment horizontal="center" vertical="center" wrapText="1"/>
    </xf>
    <xf numFmtId="0" fontId="31" fillId="33" borderId="2" xfId="0" applyFont="1" applyFill="1" applyBorder="1" applyAlignment="1">
      <alignment horizontal="center" vertical="center"/>
    </xf>
    <xf numFmtId="0" fontId="31" fillId="33" borderId="1" xfId="0" applyFont="1" applyFill="1" applyBorder="1" applyAlignment="1">
      <alignment horizontal="center" vertical="center"/>
    </xf>
    <xf numFmtId="0" fontId="31" fillId="19" borderId="2" xfId="0" applyFont="1" applyFill="1" applyBorder="1" applyAlignment="1">
      <alignment horizontal="center" vertical="center" wrapText="1"/>
    </xf>
    <xf numFmtId="0" fontId="31" fillId="20" borderId="8" xfId="0" applyFont="1" applyFill="1" applyBorder="1" applyAlignment="1">
      <alignment horizontal="center" vertical="center" wrapText="1"/>
    </xf>
    <xf numFmtId="0" fontId="31" fillId="20" borderId="17" xfId="0" applyFont="1" applyFill="1" applyBorder="1" applyAlignment="1">
      <alignment horizontal="center" vertical="center" wrapText="1"/>
    </xf>
    <xf numFmtId="0" fontId="31" fillId="20" borderId="124" xfId="0" applyFont="1" applyFill="1" applyBorder="1" applyAlignment="1">
      <alignment horizontal="center" vertical="center" wrapText="1"/>
    </xf>
    <xf numFmtId="0" fontId="32" fillId="8" borderId="35" xfId="0" applyFont="1" applyFill="1" applyBorder="1" applyAlignment="1">
      <alignment horizontal="center" vertical="center" wrapText="1"/>
    </xf>
    <xf numFmtId="0" fontId="32" fillId="8" borderId="17" xfId="0" applyFont="1" applyFill="1" applyBorder="1" applyAlignment="1">
      <alignment horizontal="center" vertical="center" wrapText="1"/>
    </xf>
    <xf numFmtId="0" fontId="32" fillId="8" borderId="267" xfId="0" applyFont="1" applyFill="1" applyBorder="1" applyAlignment="1">
      <alignment horizontal="center" vertical="center" wrapText="1"/>
    </xf>
    <xf numFmtId="0" fontId="32" fillId="8" borderId="268" xfId="0" applyFont="1" applyFill="1" applyBorder="1" applyAlignment="1">
      <alignment horizontal="center" vertical="center" wrapText="1"/>
    </xf>
    <xf numFmtId="0" fontId="32" fillId="8" borderId="79" xfId="0" applyFont="1" applyFill="1" applyBorder="1" applyAlignment="1">
      <alignment horizontal="center" vertical="center" wrapText="1"/>
    </xf>
    <xf numFmtId="0" fontId="31" fillId="9" borderId="8" xfId="0" applyFont="1" applyFill="1" applyBorder="1" applyAlignment="1">
      <alignment horizontal="center" vertical="center" wrapText="1"/>
    </xf>
    <xf numFmtId="0" fontId="31" fillId="9" borderId="17" xfId="0" applyFont="1" applyFill="1" applyBorder="1" applyAlignment="1">
      <alignment horizontal="center" vertical="center" wrapText="1"/>
    </xf>
    <xf numFmtId="0" fontId="31" fillId="9" borderId="3" xfId="0" applyFont="1" applyFill="1" applyBorder="1" applyAlignment="1">
      <alignment horizontal="center" vertical="center" wrapText="1"/>
    </xf>
    <xf numFmtId="0" fontId="32" fillId="40" borderId="35" xfId="0" applyFont="1" applyFill="1" applyBorder="1" applyAlignment="1">
      <alignment horizontal="center" vertical="center" wrapText="1"/>
    </xf>
    <xf numFmtId="0" fontId="32" fillId="40" borderId="19" xfId="0" applyFont="1" applyFill="1" applyBorder="1" applyAlignment="1">
      <alignment horizontal="center" vertical="center" wrapText="1"/>
    </xf>
    <xf numFmtId="0" fontId="32" fillId="40" borderId="6" xfId="0" applyFont="1" applyFill="1" applyBorder="1" applyAlignment="1">
      <alignment horizontal="center" vertical="center" wrapText="1"/>
    </xf>
    <xf numFmtId="0" fontId="32" fillId="40" borderId="4" xfId="0" applyFont="1" applyFill="1" applyBorder="1" applyAlignment="1">
      <alignment horizontal="center" vertical="center" wrapText="1"/>
    </xf>
    <xf numFmtId="0" fontId="32" fillId="40" borderId="1" xfId="0" applyFont="1" applyFill="1" applyBorder="1" applyAlignment="1">
      <alignment horizontal="center" vertical="center" wrapText="1"/>
    </xf>
    <xf numFmtId="0" fontId="32" fillId="40" borderId="28" xfId="0" applyFont="1" applyFill="1" applyBorder="1" applyAlignment="1">
      <alignment horizontal="center" vertical="center" wrapText="1"/>
    </xf>
    <xf numFmtId="0" fontId="32" fillId="40" borderId="5" xfId="0" applyFont="1" applyFill="1" applyBorder="1" applyAlignment="1">
      <alignment horizontal="center" vertical="center" wrapText="1"/>
    </xf>
    <xf numFmtId="0" fontId="32" fillId="23" borderId="35" xfId="0" applyFont="1" applyFill="1" applyBorder="1" applyAlignment="1">
      <alignment horizontal="center" vertical="center" wrapText="1"/>
    </xf>
    <xf numFmtId="0" fontId="32" fillId="23" borderId="45" xfId="0" applyFont="1" applyFill="1" applyBorder="1" applyAlignment="1">
      <alignment horizontal="center" vertical="center" wrapText="1"/>
    </xf>
    <xf numFmtId="0" fontId="31" fillId="3" borderId="3" xfId="0" applyFont="1" applyFill="1" applyBorder="1" applyAlignment="1">
      <alignment horizontal="justify" vertical="center" wrapText="1"/>
    </xf>
    <xf numFmtId="0" fontId="31" fillId="3" borderId="19" xfId="0" applyFont="1" applyFill="1" applyBorder="1" applyAlignment="1">
      <alignment horizontal="justify" vertical="center" wrapText="1"/>
    </xf>
    <xf numFmtId="0" fontId="32" fillId="23" borderId="221" xfId="0" applyFont="1" applyFill="1" applyBorder="1" applyAlignment="1">
      <alignment horizontal="center" vertical="center" wrapText="1"/>
    </xf>
    <xf numFmtId="0" fontId="32" fillId="23" borderId="6" xfId="0" applyFont="1" applyFill="1" applyBorder="1" applyAlignment="1">
      <alignment horizontal="center" vertical="center" wrapText="1"/>
    </xf>
    <xf numFmtId="0" fontId="32" fillId="23" borderId="4" xfId="0" applyFont="1" applyFill="1" applyBorder="1" applyAlignment="1">
      <alignment horizontal="center" vertical="center" wrapText="1"/>
    </xf>
    <xf numFmtId="0" fontId="32" fillId="23" borderId="219" xfId="0" applyFont="1" applyFill="1" applyBorder="1" applyAlignment="1">
      <alignment horizontal="center" vertical="center" wrapText="1"/>
    </xf>
    <xf numFmtId="0" fontId="32" fillId="23" borderId="28" xfId="0" applyFont="1" applyFill="1" applyBorder="1" applyAlignment="1">
      <alignment horizontal="center" vertical="center" wrapText="1"/>
    </xf>
    <xf numFmtId="0" fontId="32" fillId="23" borderId="5" xfId="0" applyFont="1" applyFill="1" applyBorder="1" applyAlignment="1">
      <alignment horizontal="center" vertical="center" wrapText="1"/>
    </xf>
    <xf numFmtId="0" fontId="31" fillId="40" borderId="3" xfId="0" applyFont="1" applyFill="1" applyBorder="1" applyAlignment="1">
      <alignment horizontal="justify" vertical="center" wrapText="1"/>
    </xf>
    <xf numFmtId="0" fontId="32" fillId="40" borderId="126" xfId="0" applyFont="1" applyFill="1" applyBorder="1" applyAlignment="1">
      <alignment horizontal="center" vertical="center" wrapText="1"/>
    </xf>
    <xf numFmtId="0" fontId="32" fillId="40" borderId="36" xfId="0" applyFont="1" applyFill="1" applyBorder="1" applyAlignment="1">
      <alignment horizontal="center" vertical="center" wrapText="1"/>
    </xf>
    <xf numFmtId="0" fontId="32" fillId="40" borderId="44" xfId="0" applyFont="1" applyFill="1" applyBorder="1" applyAlignment="1">
      <alignment horizontal="center" vertical="center" wrapText="1"/>
    </xf>
    <xf numFmtId="0" fontId="32" fillId="40" borderId="45" xfId="0" applyFont="1" applyFill="1" applyBorder="1" applyAlignment="1">
      <alignment horizontal="center" vertical="center" wrapText="1"/>
    </xf>
    <xf numFmtId="0" fontId="32" fillId="40" borderId="50" xfId="0" applyFont="1" applyFill="1" applyBorder="1" applyAlignment="1">
      <alignment horizontal="center" vertical="center" wrapText="1"/>
    </xf>
    <xf numFmtId="0" fontId="32" fillId="40" borderId="46" xfId="0" applyFont="1" applyFill="1" applyBorder="1" applyAlignment="1">
      <alignment horizontal="center" vertical="center" wrapText="1"/>
    </xf>
    <xf numFmtId="0" fontId="32" fillId="23" borderId="50" xfId="0" applyFont="1" applyFill="1" applyBorder="1" applyAlignment="1">
      <alignment horizontal="center" vertical="center" wrapText="1"/>
    </xf>
    <xf numFmtId="0" fontId="33" fillId="0" borderId="0" xfId="0" applyFont="1" applyAlignment="1" applyProtection="1">
      <alignment horizontal="left" vertical="center"/>
      <protection locked="0"/>
    </xf>
    <xf numFmtId="1" fontId="32" fillId="40" borderId="35" xfId="0" applyNumberFormat="1" applyFont="1" applyFill="1" applyBorder="1" applyAlignment="1">
      <alignment horizontal="center" vertical="center" wrapText="1"/>
    </xf>
    <xf numFmtId="1" fontId="32" fillId="40" borderId="174" xfId="0" applyNumberFormat="1" applyFont="1" applyFill="1" applyBorder="1" applyAlignment="1">
      <alignment horizontal="center" vertical="center" wrapText="1"/>
    </xf>
    <xf numFmtId="1" fontId="32" fillId="40" borderId="17" xfId="0" applyNumberFormat="1" applyFont="1" applyFill="1" applyBorder="1" applyAlignment="1">
      <alignment horizontal="center" vertical="center" wrapText="1"/>
    </xf>
    <xf numFmtId="1" fontId="32" fillId="40" borderId="79" xfId="0" applyNumberFormat="1" applyFont="1" applyFill="1" applyBorder="1" applyAlignment="1">
      <alignment horizontal="center" vertical="center" wrapText="1"/>
    </xf>
    <xf numFmtId="2" fontId="32" fillId="29" borderId="35" xfId="0" applyNumberFormat="1" applyFont="1" applyFill="1" applyBorder="1" applyAlignment="1">
      <alignment horizontal="center" vertical="center" wrapText="1"/>
    </xf>
    <xf numFmtId="3" fontId="32" fillId="29" borderId="35" xfId="0" applyNumberFormat="1" applyFont="1" applyFill="1" applyBorder="1" applyAlignment="1">
      <alignment horizontal="center" vertical="center" wrapText="1"/>
    </xf>
    <xf numFmtId="1" fontId="32" fillId="29" borderId="39" xfId="0" applyNumberFormat="1" applyFont="1" applyFill="1" applyBorder="1" applyAlignment="1">
      <alignment horizontal="center" vertical="center" wrapText="1"/>
    </xf>
    <xf numFmtId="2" fontId="33" fillId="29" borderId="45" xfId="0" applyNumberFormat="1" applyFont="1" applyFill="1" applyBorder="1" applyAlignment="1">
      <alignment horizontal="center" vertical="center" wrapText="1"/>
    </xf>
    <xf numFmtId="2" fontId="33" fillId="29" borderId="50" xfId="0" applyNumberFormat="1" applyFont="1" applyFill="1" applyBorder="1" applyAlignment="1">
      <alignment horizontal="center" vertical="center" wrapText="1"/>
    </xf>
    <xf numFmtId="2" fontId="33" fillId="29" borderId="46" xfId="0" applyNumberFormat="1" applyFont="1" applyFill="1" applyBorder="1" applyAlignment="1">
      <alignment horizontal="center" vertical="center" wrapText="1"/>
    </xf>
    <xf numFmtId="0" fontId="31" fillId="39" borderId="40" xfId="0" applyFont="1" applyFill="1" applyBorder="1" applyAlignment="1">
      <alignment horizontal="center" vertical="center" wrapText="1"/>
    </xf>
    <xf numFmtId="0" fontId="31" fillId="39" borderId="42" xfId="0" applyFont="1" applyFill="1" applyBorder="1" applyAlignment="1">
      <alignment horizontal="center" vertical="center" wrapText="1"/>
    </xf>
    <xf numFmtId="0" fontId="31" fillId="39" borderId="127" xfId="0" applyFont="1" applyFill="1" applyBorder="1" applyAlignment="1">
      <alignment horizontal="center" vertical="center" wrapText="1"/>
    </xf>
    <xf numFmtId="0" fontId="31" fillId="11" borderId="35" xfId="0" applyFont="1" applyFill="1" applyBorder="1" applyAlignment="1">
      <alignment horizontal="center" vertical="center" wrapText="1"/>
    </xf>
    <xf numFmtId="0" fontId="32" fillId="0" borderId="43" xfId="0" applyFont="1" applyBorder="1" applyAlignment="1">
      <alignment horizontal="right" vertical="center"/>
    </xf>
    <xf numFmtId="0" fontId="32" fillId="0" borderId="48" xfId="0" applyFont="1" applyBorder="1" applyAlignment="1">
      <alignment horizontal="right" vertical="center"/>
    </xf>
    <xf numFmtId="0" fontId="32" fillId="0" borderId="44" xfId="0" applyFont="1" applyBorder="1" applyAlignment="1">
      <alignment horizontal="right" vertical="center"/>
    </xf>
    <xf numFmtId="0" fontId="84" fillId="3" borderId="35" xfId="0" applyFont="1" applyFill="1" applyBorder="1" applyAlignment="1">
      <alignment horizontal="center" vertical="center" wrapText="1"/>
    </xf>
    <xf numFmtId="0" fontId="33" fillId="0" borderId="0" xfId="0" applyFont="1" applyAlignment="1">
      <alignment horizontal="left" vertical="center" wrapText="1"/>
    </xf>
    <xf numFmtId="1" fontId="32" fillId="3" borderId="8" xfId="0" applyNumberFormat="1" applyFont="1" applyFill="1" applyBorder="1" applyAlignment="1">
      <alignment horizontal="center" vertical="center" wrapText="1"/>
    </xf>
    <xf numFmtId="1" fontId="32" fillId="3" borderId="15" xfId="0" applyNumberFormat="1" applyFont="1" applyFill="1" applyBorder="1" applyAlignment="1">
      <alignment horizontal="center" vertical="center" wrapText="1"/>
    </xf>
    <xf numFmtId="1" fontId="32" fillId="3" borderId="268" xfId="0" applyNumberFormat="1" applyFont="1" applyFill="1" applyBorder="1" applyAlignment="1">
      <alignment horizontal="center" vertical="center" wrapText="1"/>
    </xf>
    <xf numFmtId="1" fontId="32" fillId="3" borderId="269" xfId="0" applyNumberFormat="1" applyFont="1" applyFill="1" applyBorder="1" applyAlignment="1">
      <alignment horizontal="center" vertical="center" wrapText="1"/>
    </xf>
    <xf numFmtId="1" fontId="32" fillId="40" borderId="2" xfId="0" applyNumberFormat="1" applyFont="1" applyFill="1" applyBorder="1" applyAlignment="1">
      <alignment horizontal="center" vertical="center" wrapText="1"/>
    </xf>
    <xf numFmtId="1" fontId="32" fillId="40" borderId="8" xfId="0" applyNumberFormat="1" applyFont="1" applyFill="1" applyBorder="1" applyAlignment="1">
      <alignment horizontal="center" vertical="center" wrapText="1"/>
    </xf>
    <xf numFmtId="1" fontId="32" fillId="40" borderId="268" xfId="0" applyNumberFormat="1" applyFont="1" applyFill="1" applyBorder="1" applyAlignment="1">
      <alignment horizontal="center" vertical="center" wrapText="1"/>
    </xf>
    <xf numFmtId="0" fontId="31" fillId="19" borderId="35" xfId="0" applyFont="1" applyFill="1" applyBorder="1" applyAlignment="1">
      <alignment horizontal="center" vertical="center" wrapText="1"/>
    </xf>
    <xf numFmtId="0" fontId="31" fillId="3" borderId="38" xfId="0" applyFont="1" applyFill="1" applyBorder="1" applyAlignment="1">
      <alignment horizontal="center" vertical="center"/>
    </xf>
    <xf numFmtId="0" fontId="31" fillId="3" borderId="47" xfId="0" applyFont="1" applyFill="1" applyBorder="1" applyAlignment="1">
      <alignment horizontal="center" vertical="center"/>
    </xf>
    <xf numFmtId="0" fontId="31" fillId="3" borderId="39" xfId="0" applyFont="1" applyFill="1" applyBorder="1" applyAlignment="1">
      <alignment horizontal="center" vertical="center"/>
    </xf>
    <xf numFmtId="1" fontId="32" fillId="23" borderId="49" xfId="0" applyNumberFormat="1" applyFont="1" applyFill="1" applyBorder="1" applyAlignment="1">
      <alignment horizontal="center" vertical="center" wrapText="1"/>
    </xf>
    <xf numFmtId="1" fontId="32" fillId="23" borderId="0" xfId="0" applyNumberFormat="1" applyFont="1" applyFill="1" applyAlignment="1">
      <alignment horizontal="center" vertical="center" wrapText="1"/>
    </xf>
    <xf numFmtId="1" fontId="32" fillId="23" borderId="7" xfId="0" applyNumberFormat="1" applyFont="1" applyFill="1" applyBorder="1" applyAlignment="1">
      <alignment horizontal="center" vertical="center" wrapText="1"/>
    </xf>
    <xf numFmtId="0" fontId="32" fillId="23" borderId="39" xfId="0" applyFont="1" applyFill="1" applyBorder="1" applyAlignment="1">
      <alignment horizontal="center" vertical="center" wrapText="1"/>
    </xf>
    <xf numFmtId="0" fontId="32" fillId="23" borderId="41" xfId="0" applyFont="1" applyFill="1" applyBorder="1" applyAlignment="1">
      <alignment horizontal="center" vertical="center" wrapText="1"/>
    </xf>
    <xf numFmtId="0" fontId="17" fillId="0" borderId="0" xfId="0" applyFont="1" applyAlignment="1">
      <alignment horizontal="center" vertical="center" wrapText="1"/>
    </xf>
  </cellXfs>
  <cellStyles count="11">
    <cellStyle name="Excel_20_Built-in_20_Normal" xfId="4" xr:uid="{00000000-0005-0000-0000-000000000000}"/>
    <cellStyle name="Moeda" xfId="2" builtinId="4" customBuiltin="1"/>
    <cellStyle name="Moeda 2" xfId="5" xr:uid="{00000000-0005-0000-0000-000002000000}"/>
    <cellStyle name="Normal" xfId="0" builtinId="0" customBuiltin="1"/>
    <cellStyle name="Normal 2" xfId="6" xr:uid="{00000000-0005-0000-0000-000004000000}"/>
    <cellStyle name="Normal 23" xfId="10" xr:uid="{0FF5BC2A-A67C-4A32-A1FF-4D0812ADA0D3}"/>
    <cellStyle name="Normal 4" xfId="7" xr:uid="{00000000-0005-0000-0000-000005000000}"/>
    <cellStyle name="Normal 5" xfId="8" xr:uid="{00000000-0005-0000-0000-000006000000}"/>
    <cellStyle name="Normal 6" xfId="9" xr:uid="{00000000-0005-0000-0000-000007000000}"/>
    <cellStyle name="Porcentagem" xfId="3" builtinId="5" customBuiltin="1"/>
    <cellStyle name="Vírgula" xfId="1" builtinId="3" customBuiltin="1"/>
  </cellStyles>
  <dxfs count="4">
    <dxf>
      <font>
        <i/>
        <color rgb="FFC0C0C0"/>
      </font>
      <fill>
        <patternFill patternType="none"/>
      </fill>
    </dxf>
    <dxf>
      <font>
        <i/>
        <color rgb="FFC0C0C0"/>
      </font>
      <fill>
        <patternFill patternType="none"/>
      </fill>
    </dxf>
    <dxf>
      <font>
        <i/>
        <color rgb="FFC0C0C0"/>
      </font>
      <fill>
        <patternFill patternType="none"/>
      </fill>
    </dxf>
    <dxf>
      <font>
        <i/>
        <color rgb="FFC0C0C0"/>
      </font>
      <fill>
        <patternFill patternType="none"/>
      </fill>
    </dxf>
  </dxfs>
  <tableStyles count="0" defaultTableStyle="TableStyleMedium2" defaultPivotStyle="PivotStyleLight16"/>
  <colors>
    <mruColors>
      <color rgb="FFFFFFCC"/>
      <color rgb="FF66FFFF"/>
      <color rgb="FFFFFF99"/>
      <color rgb="FFFFF2CC"/>
      <color rgb="FFFFFF66"/>
      <color rgb="FF80D3FC"/>
      <color rgb="FF00FF00"/>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C88FF-3A31-4DD6-9ADB-F1692119012A}">
  <sheetPr>
    <tabColor rgb="FF66FFFF"/>
    <pageSetUpPr fitToPage="1"/>
  </sheetPr>
  <dimension ref="A1:XFB924"/>
  <sheetViews>
    <sheetView showGridLines="0" view="pageBreakPreview" topLeftCell="A21" zoomScale="130" zoomScaleNormal="100" zoomScaleSheetLayoutView="130" workbookViewId="0">
      <selection activeCell="G26" sqref="G26"/>
    </sheetView>
  </sheetViews>
  <sheetFormatPr defaultColWidth="12.5703125" defaultRowHeight="12.75" x14ac:dyDescent="0.2"/>
  <cols>
    <col min="1" max="1" width="5.7109375" style="3" customWidth="1"/>
    <col min="2" max="2" width="23.28515625" style="3" customWidth="1"/>
    <col min="3" max="3" width="17.28515625" style="3" customWidth="1"/>
    <col min="4" max="4" width="9.5703125" style="3" customWidth="1"/>
    <col min="5" max="5" width="12" style="3" customWidth="1"/>
    <col min="6" max="6" width="12.7109375" style="3" customWidth="1"/>
    <col min="7" max="7" width="10" style="3" customWidth="1"/>
    <col min="8" max="8" width="11.7109375" style="3" customWidth="1"/>
    <col min="9" max="9" width="13" style="3" customWidth="1"/>
    <col min="10" max="10" width="14.42578125" style="3" customWidth="1"/>
    <col min="11" max="11" width="13.7109375" style="3" customWidth="1"/>
    <col min="12" max="23" width="9.140625" style="3" customWidth="1"/>
    <col min="24" max="16384" width="12.5703125" style="3"/>
  </cols>
  <sheetData>
    <row r="1" spans="1:23" ht="30.75" customHeight="1" x14ac:dyDescent="0.2">
      <c r="A1" s="2093" t="s">
        <v>435</v>
      </c>
      <c r="B1" s="2093"/>
      <c r="C1" s="2093"/>
      <c r="D1" s="2093"/>
      <c r="E1" s="2093"/>
      <c r="F1" s="2093"/>
      <c r="G1" s="2093"/>
      <c r="H1" s="2093"/>
      <c r="I1" s="52"/>
      <c r="J1" s="5"/>
      <c r="K1" s="5"/>
      <c r="L1" s="5"/>
      <c r="M1" s="5"/>
      <c r="N1" s="5"/>
      <c r="O1" s="5"/>
      <c r="P1" s="5"/>
      <c r="Q1" s="5"/>
      <c r="R1" s="5"/>
      <c r="S1" s="5"/>
      <c r="T1" s="5"/>
      <c r="U1" s="5"/>
      <c r="V1" s="5"/>
      <c r="W1" s="5"/>
    </row>
    <row r="2" spans="1:23" ht="27" customHeight="1" x14ac:dyDescent="0.2">
      <c r="A2" s="2094"/>
      <c r="B2" s="2094"/>
      <c r="C2" s="1"/>
      <c r="D2" s="176"/>
      <c r="E2" s="176"/>
      <c r="I2" s="5"/>
      <c r="J2" s="5"/>
      <c r="K2" s="5"/>
      <c r="L2" s="5"/>
      <c r="M2" s="5"/>
      <c r="N2" s="5"/>
      <c r="O2" s="5"/>
      <c r="P2" s="5"/>
      <c r="Q2" s="5"/>
      <c r="R2" s="5"/>
      <c r="S2" s="5"/>
      <c r="T2" s="5"/>
      <c r="U2" s="5"/>
    </row>
    <row r="3" spans="1:23" ht="37.5" customHeight="1" x14ac:dyDescent="0.2">
      <c r="A3" s="48" t="s">
        <v>937</v>
      </c>
      <c r="B3" s="6"/>
      <c r="C3" s="6"/>
      <c r="D3" s="6"/>
      <c r="E3" s="6"/>
      <c r="F3" s="291" t="s">
        <v>4</v>
      </c>
      <c r="G3" s="5"/>
      <c r="H3" s="292" t="s">
        <v>6</v>
      </c>
      <c r="I3" s="292" t="s">
        <v>951</v>
      </c>
      <c r="J3" s="7"/>
      <c r="K3" s="7"/>
      <c r="L3" s="7"/>
      <c r="M3" s="7"/>
      <c r="N3" s="7"/>
      <c r="O3" s="7"/>
      <c r="P3" s="7"/>
      <c r="Q3" s="7"/>
      <c r="R3" s="7"/>
      <c r="S3" s="7"/>
      <c r="T3" s="7"/>
      <c r="U3" s="7"/>
      <c r="V3" s="7"/>
    </row>
    <row r="4" spans="1:23" x14ac:dyDescent="0.2">
      <c r="A4" s="8"/>
      <c r="B4" s="9" t="s">
        <v>936</v>
      </c>
      <c r="C4" s="9"/>
      <c r="D4" s="9"/>
      <c r="E4" s="42"/>
      <c r="F4" s="323">
        <v>1651</v>
      </c>
      <c r="G4" s="5"/>
      <c r="H4" s="323">
        <v>1702</v>
      </c>
      <c r="I4" s="343">
        <v>1621</v>
      </c>
      <c r="J4" s="353" t="s">
        <v>950</v>
      </c>
      <c r="K4" s="2099" t="s">
        <v>949</v>
      </c>
      <c r="L4" s="5"/>
      <c r="M4" s="5"/>
      <c r="N4" s="5"/>
      <c r="O4" s="5"/>
      <c r="P4" s="5"/>
      <c r="Q4" s="5"/>
      <c r="R4" s="5"/>
      <c r="S4" s="5"/>
      <c r="T4" s="5"/>
      <c r="U4" s="5"/>
      <c r="V4" s="5"/>
    </row>
    <row r="5" spans="1:23" ht="23.25" customHeight="1" x14ac:dyDescent="0.2">
      <c r="A5" s="8"/>
      <c r="B5" s="9" t="s">
        <v>422</v>
      </c>
      <c r="C5" s="9"/>
      <c r="D5" s="9"/>
      <c r="E5" s="42"/>
      <c r="F5" s="323">
        <v>97.13</v>
      </c>
      <c r="G5" s="42"/>
      <c r="H5" s="324"/>
      <c r="I5" s="12"/>
      <c r="K5" s="2099"/>
      <c r="L5" s="5"/>
      <c r="M5" s="5"/>
      <c r="N5" s="5"/>
      <c r="O5" s="5"/>
      <c r="P5" s="5"/>
      <c r="Q5" s="5"/>
      <c r="R5" s="5"/>
      <c r="S5" s="5"/>
      <c r="T5" s="5"/>
      <c r="U5" s="5"/>
      <c r="V5" s="5"/>
    </row>
    <row r="6" spans="1:23" ht="18.75" customHeight="1" x14ac:dyDescent="0.2">
      <c r="A6" s="8"/>
      <c r="B6" s="9" t="s">
        <v>423</v>
      </c>
      <c r="C6" s="13"/>
      <c r="D6" s="13"/>
      <c r="E6" s="42"/>
      <c r="F6" s="323">
        <v>381.6</v>
      </c>
      <c r="G6" s="42"/>
      <c r="H6" s="12"/>
      <c r="I6" s="12"/>
      <c r="K6" s="5"/>
      <c r="L6" s="5"/>
      <c r="M6" s="5"/>
      <c r="N6" s="5"/>
      <c r="O6" s="5"/>
      <c r="P6" s="5"/>
      <c r="Q6" s="5"/>
      <c r="R6" s="5"/>
      <c r="S6" s="5"/>
      <c r="T6" s="5"/>
      <c r="U6" s="5"/>
      <c r="V6" s="5"/>
    </row>
    <row r="7" spans="1:23" ht="19.5" customHeight="1" x14ac:dyDescent="0.2">
      <c r="A7" s="8"/>
      <c r="B7" s="9" t="s">
        <v>601</v>
      </c>
      <c r="C7" s="9"/>
      <c r="D7" s="9"/>
      <c r="E7" s="42"/>
      <c r="F7" s="323">
        <v>135.91</v>
      </c>
      <c r="G7" s="42"/>
      <c r="H7" s="12"/>
      <c r="I7" s="12"/>
      <c r="J7" s="5"/>
      <c r="K7" s="5"/>
      <c r="L7" s="5"/>
      <c r="M7" s="5"/>
      <c r="N7" s="5"/>
      <c r="O7" s="5"/>
      <c r="P7" s="5"/>
      <c r="Q7" s="5"/>
      <c r="R7" s="5"/>
      <c r="S7" s="5"/>
      <c r="T7" s="5"/>
      <c r="U7" s="5"/>
      <c r="V7" s="5"/>
    </row>
    <row r="8" spans="1:23" ht="19.5" customHeight="1" x14ac:dyDescent="0.2">
      <c r="A8" s="8"/>
      <c r="B8" s="9" t="s">
        <v>461</v>
      </c>
      <c r="C8" s="9"/>
      <c r="D8" s="9"/>
      <c r="E8" s="42"/>
      <c r="F8" s="323">
        <v>203.98</v>
      </c>
      <c r="G8" s="42"/>
      <c r="H8" s="12"/>
      <c r="I8" s="12"/>
      <c r="J8" s="5"/>
      <c r="K8" s="5"/>
      <c r="L8" s="5"/>
      <c r="M8" s="5"/>
      <c r="N8" s="5"/>
      <c r="O8" s="5"/>
      <c r="P8" s="5"/>
      <c r="Q8" s="5"/>
      <c r="R8" s="5"/>
      <c r="S8" s="5"/>
      <c r="T8" s="5"/>
      <c r="U8" s="5"/>
      <c r="V8" s="5"/>
    </row>
    <row r="9" spans="1:23" ht="19.5" customHeight="1" x14ac:dyDescent="0.2">
      <c r="A9" s="8"/>
      <c r="B9" s="9" t="s">
        <v>1036</v>
      </c>
      <c r="C9" s="9"/>
      <c r="D9" s="9"/>
      <c r="E9" s="9"/>
      <c r="F9" s="55">
        <v>21</v>
      </c>
      <c r="G9" s="46"/>
      <c r="H9" s="55">
        <v>21</v>
      </c>
      <c r="I9" s="55"/>
      <c r="J9" s="5"/>
      <c r="K9" s="5"/>
      <c r="L9" s="5"/>
      <c r="M9" s="5"/>
      <c r="N9" s="5"/>
      <c r="O9" s="5"/>
      <c r="P9" s="5"/>
      <c r="Q9" s="5"/>
      <c r="R9" s="5"/>
      <c r="S9" s="5"/>
      <c r="T9" s="5"/>
      <c r="U9" s="5"/>
      <c r="V9" s="5"/>
    </row>
    <row r="10" spans="1:23" ht="19.5" customHeight="1" x14ac:dyDescent="0.2">
      <c r="A10" s="8"/>
      <c r="B10" s="9" t="s">
        <v>462</v>
      </c>
      <c r="C10" s="9"/>
      <c r="D10" s="9"/>
      <c r="E10" s="9"/>
      <c r="F10" s="55">
        <v>24</v>
      </c>
      <c r="G10" s="46"/>
      <c r="H10" s="55">
        <v>24</v>
      </c>
      <c r="I10" s="55"/>
      <c r="J10" s="5"/>
      <c r="K10" s="5"/>
      <c r="L10" s="5"/>
      <c r="M10" s="5"/>
      <c r="N10" s="5"/>
      <c r="O10" s="5"/>
      <c r="P10" s="5"/>
      <c r="Q10" s="5"/>
      <c r="R10" s="5"/>
      <c r="S10" s="5"/>
      <c r="T10" s="5"/>
      <c r="U10" s="5"/>
      <c r="V10" s="5"/>
    </row>
    <row r="11" spans="1:23" ht="19.5" customHeight="1" x14ac:dyDescent="0.2">
      <c r="A11" s="8"/>
      <c r="B11" s="9" t="s">
        <v>484</v>
      </c>
      <c r="C11" s="9"/>
      <c r="D11" s="9"/>
      <c r="E11" s="9"/>
      <c r="F11" s="88">
        <v>1621</v>
      </c>
      <c r="G11" s="46"/>
      <c r="H11" s="55"/>
      <c r="I11" s="5"/>
      <c r="J11" s="5"/>
      <c r="K11" s="5"/>
      <c r="L11" s="5"/>
      <c r="M11" s="5"/>
      <c r="N11" s="5"/>
      <c r="O11" s="5"/>
      <c r="P11" s="5"/>
      <c r="Q11" s="5"/>
      <c r="R11" s="5"/>
      <c r="S11" s="5"/>
      <c r="T11" s="5"/>
    </row>
    <row r="12" spans="1:23" ht="12.75" customHeight="1" x14ac:dyDescent="0.2">
      <c r="A12" s="13"/>
      <c r="B12" s="13"/>
      <c r="C12" s="13"/>
      <c r="D12" s="13"/>
      <c r="E12" s="13"/>
      <c r="F12" s="10"/>
      <c r="G12" s="14"/>
      <c r="H12" s="5"/>
      <c r="I12" s="14"/>
      <c r="J12" s="5"/>
      <c r="K12" s="5"/>
      <c r="L12" s="5"/>
      <c r="M12" s="5"/>
      <c r="N12" s="5"/>
      <c r="O12" s="5"/>
      <c r="P12" s="5"/>
      <c r="Q12" s="5"/>
      <c r="R12" s="5"/>
      <c r="S12" s="5"/>
      <c r="T12" s="5"/>
      <c r="U12" s="5"/>
      <c r="V12" s="5"/>
    </row>
    <row r="13" spans="1:23" ht="28.5" customHeight="1" thickBot="1" x14ac:dyDescent="0.25">
      <c r="A13" s="48" t="s">
        <v>424</v>
      </c>
      <c r="B13" s="6"/>
      <c r="C13" s="6"/>
      <c r="D13" s="6"/>
      <c r="E13" s="6"/>
      <c r="F13" s="6"/>
      <c r="G13" s="6"/>
      <c r="H13" s="5"/>
      <c r="I13" s="6"/>
      <c r="J13" s="5"/>
      <c r="K13" s="5"/>
      <c r="L13" s="5"/>
      <c r="M13" s="5"/>
    </row>
    <row r="14" spans="1:23" ht="12.75" customHeight="1" x14ac:dyDescent="0.2">
      <c r="A14" s="8"/>
      <c r="B14" s="77" t="s">
        <v>90</v>
      </c>
      <c r="C14" s="78"/>
      <c r="D14" s="78"/>
      <c r="E14" s="82"/>
      <c r="F14" s="78"/>
      <c r="G14" s="84">
        <f>H65</f>
        <v>0.2</v>
      </c>
      <c r="H14" s="5"/>
      <c r="I14" s="15"/>
      <c r="J14" s="5"/>
      <c r="K14" s="5"/>
      <c r="L14" s="5"/>
    </row>
    <row r="15" spans="1:23" ht="12.75" customHeight="1" x14ac:dyDescent="0.2">
      <c r="A15" s="8"/>
      <c r="B15" s="79" t="s">
        <v>425</v>
      </c>
      <c r="C15" s="9"/>
      <c r="D15" s="9"/>
      <c r="E15" s="5"/>
      <c r="F15" s="9"/>
      <c r="G15" s="85">
        <v>2.5000000000000001E-2</v>
      </c>
      <c r="H15" s="5"/>
      <c r="I15" s="15"/>
      <c r="J15" s="5"/>
      <c r="K15" s="5"/>
      <c r="L15" s="5"/>
    </row>
    <row r="16" spans="1:23" ht="12.75" customHeight="1" x14ac:dyDescent="0.2">
      <c r="A16" s="8"/>
      <c r="B16" s="79" t="s">
        <v>426</v>
      </c>
      <c r="C16" s="16" t="s">
        <v>93</v>
      </c>
      <c r="D16" s="18">
        <v>3</v>
      </c>
      <c r="E16" s="17" t="s">
        <v>94</v>
      </c>
      <c r="F16" s="19">
        <v>2</v>
      </c>
      <c r="G16" s="85">
        <f>D16*F16/100</f>
        <v>0.06</v>
      </c>
      <c r="H16" s="5"/>
      <c r="I16" s="15"/>
      <c r="J16" s="5"/>
      <c r="K16" s="5"/>
      <c r="L16" s="5"/>
    </row>
    <row r="17" spans="1:23" ht="12.75" customHeight="1" x14ac:dyDescent="0.2">
      <c r="A17" s="8"/>
      <c r="B17" s="79" t="s">
        <v>427</v>
      </c>
      <c r="C17" s="9"/>
      <c r="D17" s="9"/>
      <c r="E17" s="5"/>
      <c r="F17" s="9"/>
      <c r="G17" s="85">
        <v>1.4999999999999999E-2</v>
      </c>
      <c r="H17" s="5"/>
      <c r="I17" s="15"/>
      <c r="J17" s="5"/>
      <c r="K17" s="5"/>
      <c r="L17" s="5"/>
    </row>
    <row r="18" spans="1:23" ht="12.75" customHeight="1" x14ac:dyDescent="0.2">
      <c r="A18" s="8"/>
      <c r="B18" s="79" t="s">
        <v>428</v>
      </c>
      <c r="C18" s="9"/>
      <c r="D18" s="9"/>
      <c r="E18" s="5"/>
      <c r="F18" s="9"/>
      <c r="G18" s="85">
        <v>0.01</v>
      </c>
      <c r="H18" s="5"/>
      <c r="I18" s="15"/>
      <c r="J18" s="5"/>
      <c r="K18" s="5"/>
      <c r="L18" s="5"/>
    </row>
    <row r="19" spans="1:23" ht="12.75" customHeight="1" x14ac:dyDescent="0.2">
      <c r="A19" s="8"/>
      <c r="B19" s="79" t="s">
        <v>99</v>
      </c>
      <c r="C19" s="9"/>
      <c r="D19" s="9"/>
      <c r="E19" s="5"/>
      <c r="F19" s="9"/>
      <c r="G19" s="85">
        <v>6.0000000000000001E-3</v>
      </c>
      <c r="H19" s="5"/>
      <c r="I19" s="15"/>
      <c r="J19" s="5"/>
      <c r="K19" s="5"/>
      <c r="L19" s="5"/>
    </row>
    <row r="20" spans="1:23" ht="12.75" customHeight="1" x14ac:dyDescent="0.2">
      <c r="A20" s="8"/>
      <c r="B20" s="79" t="s">
        <v>101</v>
      </c>
      <c r="C20" s="9"/>
      <c r="D20" s="9"/>
      <c r="E20" s="5"/>
      <c r="F20" s="9"/>
      <c r="G20" s="86">
        <v>2E-3</v>
      </c>
      <c r="H20" s="5"/>
      <c r="I20" s="15"/>
      <c r="J20" s="5"/>
      <c r="K20" s="5"/>
      <c r="L20" s="5"/>
      <c r="M20" s="5"/>
      <c r="N20" s="5"/>
      <c r="O20" s="5"/>
      <c r="P20" s="5"/>
      <c r="Q20" s="5"/>
      <c r="R20" s="5"/>
      <c r="S20" s="5"/>
      <c r="T20" s="5"/>
      <c r="U20" s="5"/>
    </row>
    <row r="21" spans="1:23" ht="12.75" customHeight="1" thickBot="1" x14ac:dyDescent="0.25">
      <c r="A21" s="8"/>
      <c r="B21" s="80" t="s">
        <v>103</v>
      </c>
      <c r="C21" s="81"/>
      <c r="D21" s="81"/>
      <c r="E21" s="83"/>
      <c r="F21" s="81"/>
      <c r="G21" s="87">
        <v>0.08</v>
      </c>
      <c r="H21" s="5"/>
      <c r="I21" s="15"/>
      <c r="J21" s="5"/>
      <c r="K21" s="5"/>
      <c r="L21" s="5"/>
      <c r="M21" s="5"/>
      <c r="N21" s="5"/>
      <c r="O21" s="5"/>
      <c r="P21" s="5"/>
      <c r="Q21" s="5"/>
      <c r="R21" s="5"/>
      <c r="S21" s="5"/>
      <c r="T21" s="5"/>
      <c r="U21" s="5"/>
    </row>
    <row r="22" spans="1:23" ht="20.25" customHeight="1" x14ac:dyDescent="0.2">
      <c r="A22" s="13"/>
      <c r="B22" s="13"/>
      <c r="C22" s="13"/>
      <c r="D22" s="13"/>
      <c r="E22" s="13"/>
      <c r="F22" s="10"/>
      <c r="G22" s="285">
        <f>SUM(G14:G21)</f>
        <v>0.39800000000000008</v>
      </c>
      <c r="H22" s="5"/>
      <c r="I22" s="13"/>
      <c r="J22" s="5"/>
      <c r="K22" s="5"/>
      <c r="L22" s="5"/>
      <c r="M22" s="5"/>
      <c r="N22" s="5"/>
      <c r="O22" s="5"/>
      <c r="P22" s="5"/>
      <c r="Q22" s="5"/>
      <c r="R22" s="5"/>
      <c r="S22" s="5"/>
      <c r="T22" s="5"/>
      <c r="U22" s="5"/>
      <c r="V22" s="5"/>
      <c r="W22" s="5"/>
    </row>
    <row r="23" spans="1:23" ht="21" customHeight="1" x14ac:dyDescent="0.2">
      <c r="A23" s="54" t="s">
        <v>429</v>
      </c>
      <c r="B23" s="6"/>
      <c r="C23" s="6"/>
      <c r="E23" s="2098" t="s">
        <v>1020</v>
      </c>
      <c r="F23" s="293"/>
      <c r="G23" s="2098" t="s">
        <v>378</v>
      </c>
      <c r="H23" s="2098"/>
      <c r="I23" s="2098"/>
      <c r="J23" s="2098"/>
      <c r="K23" s="5"/>
      <c r="L23" s="5"/>
      <c r="M23" s="5"/>
      <c r="N23" s="5"/>
      <c r="O23" s="5"/>
      <c r="P23" s="5"/>
      <c r="Q23" s="5"/>
      <c r="R23" s="5"/>
      <c r="S23" s="5"/>
      <c r="T23" s="5"/>
      <c r="U23" s="5"/>
      <c r="V23" s="5"/>
    </row>
    <row r="24" spans="1:23" ht="21" customHeight="1" x14ac:dyDescent="0.2">
      <c r="A24" s="54"/>
      <c r="B24" s="6"/>
      <c r="C24" s="6"/>
      <c r="E24" s="2098"/>
      <c r="F24" s="293"/>
      <c r="G24" s="292" t="s">
        <v>879</v>
      </c>
      <c r="H24" s="291" t="s">
        <v>881</v>
      </c>
      <c r="I24" s="298" t="s">
        <v>882</v>
      </c>
      <c r="J24" s="298" t="s">
        <v>883</v>
      </c>
      <c r="K24" s="5"/>
      <c r="L24" s="5"/>
      <c r="M24" s="5"/>
      <c r="N24" s="5"/>
      <c r="O24" s="5"/>
      <c r="P24" s="5"/>
      <c r="Q24" s="5"/>
      <c r="R24" s="5"/>
      <c r="S24" s="5"/>
      <c r="T24" s="5"/>
      <c r="U24" s="5"/>
      <c r="V24" s="5"/>
    </row>
    <row r="25" spans="1:23" ht="24.75" customHeight="1" thickBot="1" x14ac:dyDescent="0.25">
      <c r="A25" s="54"/>
      <c r="B25" s="6"/>
      <c r="C25" s="6"/>
      <c r="E25" s="321" t="s">
        <v>935</v>
      </c>
      <c r="F25" s="11"/>
      <c r="G25" s="2844" t="s">
        <v>1042</v>
      </c>
      <c r="H25" s="321" t="s">
        <v>935</v>
      </c>
      <c r="I25" s="321" t="s">
        <v>935</v>
      </c>
      <c r="J25" s="322" t="s">
        <v>961</v>
      </c>
      <c r="K25" s="5"/>
      <c r="L25" s="5"/>
      <c r="M25" s="5"/>
      <c r="N25" s="5"/>
      <c r="O25" s="5"/>
      <c r="P25" s="5"/>
      <c r="Q25" s="5"/>
      <c r="R25" s="5"/>
      <c r="S25" s="5"/>
      <c r="T25" s="5"/>
      <c r="U25" s="5"/>
      <c r="V25" s="5"/>
    </row>
    <row r="26" spans="1:23" x14ac:dyDescent="0.2">
      <c r="A26" s="8"/>
      <c r="B26" s="197" t="s">
        <v>438</v>
      </c>
      <c r="C26" s="78" t="s">
        <v>1041</v>
      </c>
      <c r="D26" s="303"/>
      <c r="E26" s="329">
        <v>400</v>
      </c>
      <c r="F26" s="312"/>
      <c r="G26" s="325">
        <v>30</v>
      </c>
      <c r="H26" s="325">
        <v>30</v>
      </c>
      <c r="I26" s="325">
        <v>30</v>
      </c>
      <c r="J26" s="342">
        <v>26</v>
      </c>
      <c r="K26" s="5"/>
      <c r="L26" s="5"/>
      <c r="M26" s="5"/>
      <c r="N26" s="5"/>
      <c r="O26" s="5"/>
      <c r="P26" s="5"/>
      <c r="Q26" s="5"/>
      <c r="R26" s="5"/>
      <c r="S26" s="5"/>
      <c r="T26" s="5"/>
    </row>
    <row r="27" spans="1:23" ht="13.5" thickBot="1" x14ac:dyDescent="0.25">
      <c r="A27" s="8"/>
      <c r="B27" s="304"/>
      <c r="C27" s="81" t="s">
        <v>439</v>
      </c>
      <c r="D27" s="305"/>
      <c r="E27" s="330"/>
      <c r="F27" s="313"/>
      <c r="G27" s="335">
        <v>0.2</v>
      </c>
      <c r="H27" s="335">
        <v>0.2</v>
      </c>
      <c r="I27" s="335">
        <v>0.2</v>
      </c>
      <c r="J27" s="344">
        <v>0.2</v>
      </c>
      <c r="K27" s="5"/>
      <c r="L27" s="5"/>
      <c r="M27" s="5"/>
      <c r="N27" s="5"/>
      <c r="O27" s="5"/>
      <c r="P27" s="5"/>
      <c r="Q27" s="5"/>
      <c r="R27" s="5"/>
      <c r="S27" s="5"/>
      <c r="T27" s="5"/>
    </row>
    <row r="28" spans="1:23" ht="18" customHeight="1" thickBot="1" x14ac:dyDescent="0.25">
      <c r="A28" s="8"/>
      <c r="B28" s="296" t="s">
        <v>433</v>
      </c>
      <c r="C28" s="297" t="s">
        <v>431</v>
      </c>
      <c r="D28" s="306"/>
      <c r="E28" s="331">
        <v>130</v>
      </c>
      <c r="F28" s="313"/>
      <c r="G28" s="325">
        <v>0</v>
      </c>
      <c r="H28" s="340">
        <v>0</v>
      </c>
      <c r="I28" s="340">
        <v>0</v>
      </c>
      <c r="J28" s="345">
        <v>0</v>
      </c>
      <c r="K28" s="5"/>
      <c r="L28" s="5"/>
      <c r="M28" s="5"/>
      <c r="N28" s="5"/>
      <c r="O28" s="5"/>
      <c r="P28" s="5"/>
      <c r="Q28" s="5"/>
      <c r="R28" s="5"/>
      <c r="S28" s="5"/>
      <c r="T28" s="5"/>
    </row>
    <row r="29" spans="1:23" ht="13.5" thickBot="1" x14ac:dyDescent="0.25">
      <c r="A29" s="8"/>
      <c r="B29" s="296" t="s">
        <v>880</v>
      </c>
      <c r="C29" s="297" t="s">
        <v>431</v>
      </c>
      <c r="D29" s="306"/>
      <c r="E29" s="309"/>
      <c r="F29" s="314"/>
      <c r="G29" s="336">
        <v>100.52</v>
      </c>
      <c r="H29" s="326">
        <v>100</v>
      </c>
      <c r="I29" s="326">
        <v>125.84</v>
      </c>
      <c r="J29" s="346">
        <v>135</v>
      </c>
      <c r="K29" s="5"/>
      <c r="L29" s="5"/>
      <c r="M29" s="5"/>
      <c r="N29" s="5"/>
      <c r="O29" s="5"/>
      <c r="P29" s="5"/>
      <c r="Q29" s="5"/>
      <c r="R29" s="5"/>
      <c r="S29" s="5"/>
      <c r="T29" s="5"/>
    </row>
    <row r="30" spans="1:23" ht="15.75" customHeight="1" thickBot="1" x14ac:dyDescent="0.25">
      <c r="A30" s="8"/>
      <c r="B30" s="296" t="s">
        <v>695</v>
      </c>
      <c r="C30" s="297" t="s">
        <v>431</v>
      </c>
      <c r="D30" s="306"/>
      <c r="E30" s="309"/>
      <c r="F30" s="314"/>
      <c r="G30" s="337">
        <v>33.450000000000003</v>
      </c>
      <c r="H30" s="327">
        <v>33.450000000000003</v>
      </c>
      <c r="I30" s="327">
        <v>33.450000000000003</v>
      </c>
      <c r="J30" s="347">
        <v>0</v>
      </c>
      <c r="K30" s="5"/>
      <c r="L30" s="5"/>
      <c r="M30" s="5"/>
      <c r="N30" s="5"/>
      <c r="O30" s="5"/>
      <c r="P30" s="5"/>
      <c r="Q30" s="5"/>
      <c r="R30" s="5"/>
      <c r="S30" s="5"/>
      <c r="T30" s="5"/>
    </row>
    <row r="31" spans="1:23" ht="31.5" customHeight="1" thickBot="1" x14ac:dyDescent="0.25">
      <c r="A31" s="8"/>
      <c r="B31" s="307" t="s">
        <v>430</v>
      </c>
      <c r="C31" s="297" t="s">
        <v>431</v>
      </c>
      <c r="D31" s="306"/>
      <c r="E31" s="332">
        <v>14.66</v>
      </c>
      <c r="F31" s="313"/>
      <c r="G31" s="325">
        <v>0</v>
      </c>
      <c r="H31" s="325">
        <v>0</v>
      </c>
      <c r="I31" s="325">
        <v>0</v>
      </c>
      <c r="J31" s="342">
        <v>0</v>
      </c>
      <c r="K31" s="5"/>
      <c r="L31" s="5"/>
      <c r="M31" s="5"/>
      <c r="N31" s="5"/>
      <c r="O31" s="5"/>
      <c r="P31" s="5"/>
      <c r="Q31" s="5"/>
      <c r="R31" s="5"/>
      <c r="S31" s="5"/>
      <c r="T31" s="5"/>
    </row>
    <row r="32" spans="1:23" ht="26.25" customHeight="1" thickBot="1" x14ac:dyDescent="0.25">
      <c r="A32" s="8"/>
      <c r="B32" s="307" t="s">
        <v>432</v>
      </c>
      <c r="C32" s="297" t="s">
        <v>431</v>
      </c>
      <c r="D32" s="306"/>
      <c r="E32" s="333">
        <v>6.4</v>
      </c>
      <c r="F32" s="313"/>
      <c r="G32" s="325">
        <v>0</v>
      </c>
      <c r="H32" s="325">
        <v>0</v>
      </c>
      <c r="I32" s="325">
        <v>0</v>
      </c>
      <c r="J32" s="342">
        <v>0</v>
      </c>
      <c r="K32" s="5"/>
      <c r="L32" s="5"/>
      <c r="M32" s="5"/>
      <c r="N32" s="5"/>
      <c r="O32" s="5"/>
      <c r="P32" s="5"/>
      <c r="Q32" s="5"/>
      <c r="R32" s="5"/>
      <c r="S32" s="5"/>
      <c r="T32" s="5"/>
    </row>
    <row r="33" spans="1:16382" ht="13.5" customHeight="1" x14ac:dyDescent="0.2">
      <c r="A33" s="8"/>
      <c r="B33" s="2095" t="s">
        <v>1037</v>
      </c>
      <c r="C33" s="196" t="s">
        <v>639</v>
      </c>
      <c r="D33" s="303"/>
      <c r="E33" s="310">
        <v>526.64</v>
      </c>
      <c r="F33" s="314"/>
      <c r="G33" s="294"/>
      <c r="H33" s="294"/>
      <c r="I33" s="294"/>
      <c r="J33" s="348"/>
      <c r="K33" s="5"/>
      <c r="L33" s="5"/>
      <c r="M33" s="5"/>
      <c r="N33" s="5"/>
      <c r="O33" s="5"/>
      <c r="P33" s="5"/>
      <c r="Q33" s="5"/>
      <c r="R33" s="5"/>
      <c r="S33" s="5"/>
      <c r="T33" s="5"/>
    </row>
    <row r="34" spans="1:16382" ht="12.75" customHeight="1" x14ac:dyDescent="0.2">
      <c r="A34" s="8"/>
      <c r="B34" s="2096"/>
      <c r="C34" s="308" t="s">
        <v>640</v>
      </c>
      <c r="E34" s="311">
        <v>0.2</v>
      </c>
      <c r="F34" s="314"/>
      <c r="G34" s="295"/>
      <c r="H34" s="295"/>
      <c r="I34" s="295"/>
      <c r="J34" s="349"/>
      <c r="K34" s="5"/>
      <c r="L34" s="5"/>
      <c r="M34" s="5"/>
      <c r="N34" s="5"/>
      <c r="O34" s="5"/>
      <c r="P34" s="5"/>
      <c r="Q34" s="5"/>
      <c r="R34" s="5"/>
      <c r="S34" s="5"/>
      <c r="T34" s="5"/>
    </row>
    <row r="35" spans="1:16382" ht="17.25" customHeight="1" thickBot="1" x14ac:dyDescent="0.25">
      <c r="A35" s="8"/>
      <c r="B35" s="2097"/>
      <c r="C35" s="81" t="s">
        <v>431</v>
      </c>
      <c r="D35" s="305"/>
      <c r="E35" s="334">
        <f>E33*E34</f>
        <v>105.328</v>
      </c>
      <c r="F35" s="315"/>
      <c r="G35" s="328">
        <f>E33*E34</f>
        <v>105.328</v>
      </c>
      <c r="H35" s="328">
        <f>G35</f>
        <v>105.328</v>
      </c>
      <c r="I35" s="328">
        <f>G35</f>
        <v>105.328</v>
      </c>
      <c r="J35" s="350">
        <f>H35</f>
        <v>105.328</v>
      </c>
      <c r="K35" s="5"/>
      <c r="L35" s="5"/>
      <c r="M35" s="5"/>
      <c r="N35" s="5"/>
      <c r="O35" s="5"/>
      <c r="P35" s="5"/>
      <c r="Q35" s="5"/>
      <c r="R35" s="5"/>
      <c r="S35" s="5"/>
      <c r="T35" s="5"/>
    </row>
    <row r="36" spans="1:16382" ht="16.5" customHeight="1" x14ac:dyDescent="0.2">
      <c r="A36" s="9"/>
      <c r="B36" s="9"/>
      <c r="C36" s="9"/>
      <c r="D36" s="9"/>
      <c r="E36" s="10"/>
      <c r="F36" s="10"/>
      <c r="G36" s="39"/>
      <c r="H36" s="5"/>
      <c r="I36" s="10"/>
      <c r="J36" s="5"/>
      <c r="K36" s="5"/>
      <c r="L36" s="5"/>
      <c r="M36" s="5"/>
      <c r="N36" s="5"/>
      <c r="O36" s="5"/>
      <c r="P36" s="5"/>
      <c r="Q36" s="5"/>
      <c r="R36" s="5"/>
      <c r="S36" s="5"/>
      <c r="T36" s="5"/>
      <c r="U36" s="5"/>
      <c r="V36" s="5"/>
      <c r="W36" s="5"/>
    </row>
    <row r="37" spans="1:16382" ht="21" customHeight="1" thickBot="1" x14ac:dyDescent="0.25">
      <c r="A37" s="53" t="s">
        <v>434</v>
      </c>
      <c r="B37" s="49"/>
      <c r="C37" s="49"/>
      <c r="D37" s="5"/>
      <c r="E37" s="5"/>
      <c r="F37" s="5"/>
      <c r="G37" s="5"/>
      <c r="H37" s="5"/>
      <c r="I37" s="10"/>
      <c r="J37" s="5"/>
      <c r="K37" s="5"/>
      <c r="L37" s="5"/>
      <c r="M37" s="5"/>
      <c r="N37" s="5"/>
      <c r="O37" s="5"/>
      <c r="P37" s="5"/>
      <c r="Q37" s="5"/>
      <c r="R37" s="5"/>
      <c r="S37" s="5"/>
      <c r="T37" s="5"/>
      <c r="U37" s="5"/>
      <c r="V37" s="5"/>
      <c r="W37" s="5"/>
    </row>
    <row r="38" spans="1:16382" ht="30.75" customHeight="1" x14ac:dyDescent="0.2">
      <c r="A38" s="8"/>
      <c r="B38" s="90" t="s">
        <v>437</v>
      </c>
      <c r="C38" s="66" t="s">
        <v>436</v>
      </c>
      <c r="D38" s="5"/>
      <c r="E38" s="5"/>
      <c r="F38" s="5"/>
      <c r="G38" s="5"/>
      <c r="H38" s="5"/>
      <c r="I38" s="5"/>
      <c r="J38" s="5"/>
      <c r="K38" s="5"/>
      <c r="L38" s="5"/>
      <c r="M38" s="5"/>
      <c r="N38" s="5"/>
      <c r="O38" s="5"/>
    </row>
    <row r="39" spans="1:16382" ht="20.100000000000001" customHeight="1" x14ac:dyDescent="0.2">
      <c r="A39" s="8"/>
      <c r="B39" s="64" t="s">
        <v>227</v>
      </c>
      <c r="C39" s="67">
        <v>4.95</v>
      </c>
      <c r="D39" s="5"/>
      <c r="E39" s="5"/>
      <c r="F39" s="5"/>
      <c r="G39" s="5"/>
      <c r="H39" s="5"/>
      <c r="I39" s="5"/>
      <c r="J39" s="5"/>
      <c r="K39" s="5"/>
      <c r="L39" s="5"/>
      <c r="M39" s="5"/>
      <c r="N39" s="5"/>
      <c r="O39" s="5"/>
    </row>
    <row r="40" spans="1:16382" ht="20.100000000000001" customHeight="1" x14ac:dyDescent="0.2">
      <c r="A40" s="8"/>
      <c r="B40" s="64" t="s">
        <v>228</v>
      </c>
      <c r="C40" s="67">
        <v>3.7</v>
      </c>
      <c r="D40" s="5"/>
      <c r="E40" s="5"/>
      <c r="F40" s="5"/>
      <c r="G40" s="5"/>
      <c r="H40" s="5"/>
      <c r="I40" s="5"/>
      <c r="J40" s="5"/>
      <c r="K40" s="5"/>
      <c r="L40" s="5"/>
      <c r="M40" s="5"/>
      <c r="N40" s="5"/>
      <c r="O40" s="5"/>
    </row>
    <row r="41" spans="1:16382" ht="20.100000000000001" customHeight="1" x14ac:dyDescent="0.2">
      <c r="A41" s="8"/>
      <c r="B41" s="64" t="s">
        <v>229</v>
      </c>
      <c r="C41" s="67">
        <v>3</v>
      </c>
      <c r="D41" s="5"/>
      <c r="E41" s="5"/>
      <c r="F41" s="5"/>
      <c r="G41" s="5"/>
      <c r="H41" s="5"/>
      <c r="I41" s="5"/>
      <c r="J41" s="5"/>
      <c r="K41" s="5"/>
      <c r="L41" s="5"/>
      <c r="M41" s="5"/>
      <c r="N41" s="5"/>
      <c r="O41" s="5"/>
    </row>
    <row r="42" spans="1:16382" ht="20.100000000000001" customHeight="1" x14ac:dyDescent="0.2">
      <c r="A42" s="8"/>
      <c r="B42" s="64" t="s">
        <v>230</v>
      </c>
      <c r="C42" s="67">
        <v>0</v>
      </c>
      <c r="D42" s="5"/>
      <c r="E42" s="5"/>
      <c r="F42" s="5"/>
      <c r="G42" s="5"/>
      <c r="H42" s="5"/>
      <c r="I42" s="5"/>
      <c r="J42" s="5"/>
      <c r="K42" s="5"/>
      <c r="L42" s="5"/>
      <c r="M42" s="5"/>
      <c r="N42" s="5"/>
      <c r="O42" s="5"/>
    </row>
    <row r="43" spans="1:16382" ht="20.100000000000001" customHeight="1" x14ac:dyDescent="0.2">
      <c r="A43" s="8"/>
      <c r="B43" s="64" t="s">
        <v>231</v>
      </c>
      <c r="C43" s="67">
        <v>4</v>
      </c>
      <c r="D43" s="5"/>
      <c r="E43" s="5"/>
      <c r="F43" s="5"/>
      <c r="G43" s="5"/>
      <c r="H43" s="5"/>
      <c r="I43" s="5"/>
      <c r="J43" s="5"/>
      <c r="K43" s="5"/>
      <c r="L43" s="5"/>
      <c r="M43" s="5"/>
      <c r="N43" s="5"/>
      <c r="O43" s="5"/>
    </row>
    <row r="44" spans="1:16382" ht="20.100000000000001" customHeight="1" thickBot="1" x14ac:dyDescent="0.25">
      <c r="A44" s="8"/>
      <c r="B44" s="65" t="s">
        <v>232</v>
      </c>
      <c r="C44" s="68">
        <v>3.75</v>
      </c>
      <c r="D44" s="46"/>
      <c r="E44" s="46"/>
      <c r="F44" s="46"/>
      <c r="G44" s="46"/>
      <c r="H44" s="46"/>
      <c r="I44" s="5"/>
      <c r="J44" s="5"/>
      <c r="K44" s="5"/>
      <c r="L44" s="5"/>
      <c r="M44" s="5"/>
      <c r="N44" s="5"/>
      <c r="O44" s="5"/>
    </row>
    <row r="45" spans="1:16382" s="4" customFormat="1" ht="20.100000000000001" customHeight="1" x14ac:dyDescent="0.2">
      <c r="A45" s="43"/>
      <c r="B45" s="44"/>
      <c r="C45" s="45"/>
      <c r="D45" s="46"/>
      <c r="E45" s="46"/>
      <c r="F45" s="46"/>
      <c r="G45" s="46"/>
      <c r="H45" s="46"/>
      <c r="I45" s="46"/>
      <c r="J45" s="46"/>
      <c r="K45" s="46"/>
      <c r="L45" s="46"/>
      <c r="M45" s="46"/>
      <c r="N45" s="46"/>
      <c r="O45" s="46"/>
    </row>
    <row r="46" spans="1:16382" ht="28.5" customHeight="1" thickBot="1" x14ac:dyDescent="0.25">
      <c r="A46" s="50" t="s">
        <v>468</v>
      </c>
      <c r="B46" s="47"/>
      <c r="C46" s="2"/>
      <c r="D46" s="2"/>
      <c r="E46" s="2"/>
      <c r="F46" s="2"/>
      <c r="G46" s="2"/>
      <c r="H46" s="2"/>
      <c r="I46" s="2"/>
      <c r="J46" s="5"/>
      <c r="K46" s="5"/>
      <c r="L46" s="5"/>
      <c r="M46" s="5"/>
      <c r="N46" s="5"/>
      <c r="O46" s="5"/>
      <c r="P46" s="5"/>
      <c r="Q46" s="5"/>
      <c r="R46" s="5"/>
      <c r="S46" s="5"/>
      <c r="T46" s="5"/>
      <c r="U46" s="5"/>
      <c r="V46" s="5"/>
      <c r="W46" s="5"/>
    </row>
    <row r="47" spans="1:16382" ht="19.5" customHeight="1" x14ac:dyDescent="0.2">
      <c r="A47" s="8"/>
      <c r="B47" s="69" t="s">
        <v>466</v>
      </c>
      <c r="C47" s="70"/>
      <c r="D47" s="70"/>
      <c r="E47" s="70"/>
      <c r="F47" s="70"/>
      <c r="G47" s="71"/>
      <c r="H47" s="72">
        <v>0.03</v>
      </c>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c r="NM47" s="6"/>
      <c r="NN47" s="6"/>
      <c r="NO47" s="6"/>
      <c r="NP47" s="6"/>
      <c r="NQ47" s="6"/>
      <c r="NR47" s="6"/>
      <c r="NS47" s="6"/>
      <c r="NT47" s="6"/>
      <c r="NU47" s="6"/>
      <c r="NV47" s="6"/>
      <c r="NW47" s="6"/>
      <c r="NX47" s="6"/>
      <c r="NY47" s="6"/>
      <c r="NZ47" s="6"/>
      <c r="OA47" s="6"/>
      <c r="OB47" s="6"/>
      <c r="OC47" s="6"/>
      <c r="OD47" s="6"/>
      <c r="OE47" s="6"/>
      <c r="OF47" s="6"/>
      <c r="OG47" s="6"/>
      <c r="OH47" s="6"/>
      <c r="OI47" s="6"/>
      <c r="OJ47" s="6"/>
      <c r="OK47" s="6"/>
      <c r="OL47" s="6"/>
      <c r="OM47" s="6"/>
      <c r="ON47" s="6"/>
      <c r="OO47" s="6"/>
      <c r="OP47" s="6"/>
      <c r="OQ47" s="6"/>
      <c r="OR47" s="6"/>
      <c r="OS47" s="6"/>
      <c r="OT47" s="6"/>
      <c r="OU47" s="6"/>
      <c r="OV47" s="6"/>
      <c r="OW47" s="6"/>
      <c r="OX47" s="6"/>
      <c r="OY47" s="6"/>
      <c r="OZ47" s="6"/>
      <c r="PA47" s="6"/>
      <c r="PB47" s="6"/>
      <c r="PC47" s="6"/>
      <c r="PD47" s="6"/>
      <c r="PE47" s="6"/>
      <c r="PF47" s="6"/>
      <c r="PG47" s="6"/>
      <c r="PH47" s="6"/>
      <c r="PI47" s="6"/>
      <c r="PJ47" s="6"/>
      <c r="PK47" s="6"/>
      <c r="PL47" s="6"/>
      <c r="PM47" s="6"/>
      <c r="PN47" s="6"/>
      <c r="PO47" s="6"/>
      <c r="PP47" s="6"/>
      <c r="PQ47" s="6"/>
      <c r="PR47" s="6"/>
      <c r="PS47" s="6"/>
      <c r="PT47" s="6"/>
      <c r="PU47" s="6"/>
      <c r="PV47" s="6"/>
      <c r="PW47" s="6"/>
      <c r="PX47" s="6"/>
      <c r="PY47" s="6"/>
      <c r="PZ47" s="6"/>
      <c r="QA47" s="6"/>
      <c r="QB47" s="6"/>
      <c r="QC47" s="6"/>
      <c r="QD47" s="6"/>
      <c r="QE47" s="6"/>
      <c r="QF47" s="6"/>
      <c r="QG47" s="6"/>
      <c r="QH47" s="6"/>
      <c r="QI47" s="6"/>
      <c r="QJ47" s="6"/>
      <c r="QK47" s="6"/>
      <c r="QL47" s="6"/>
      <c r="QM47" s="6"/>
      <c r="QN47" s="6"/>
      <c r="QO47" s="6"/>
      <c r="QP47" s="6"/>
      <c r="QQ47" s="6"/>
      <c r="QR47" s="6"/>
      <c r="QS47" s="6"/>
      <c r="QT47" s="6"/>
      <c r="QU47" s="6"/>
      <c r="QV47" s="6"/>
      <c r="QW47" s="6"/>
      <c r="QX47" s="6"/>
      <c r="QY47" s="6"/>
      <c r="QZ47" s="6"/>
      <c r="RA47" s="6"/>
      <c r="RB47" s="6"/>
      <c r="RC47" s="6"/>
      <c r="RD47" s="6"/>
      <c r="RE47" s="6"/>
      <c r="RF47" s="6"/>
      <c r="RG47" s="6"/>
      <c r="RH47" s="6"/>
      <c r="RI47" s="6"/>
      <c r="RJ47" s="6"/>
      <c r="RK47" s="6"/>
      <c r="RL47" s="6"/>
      <c r="RM47" s="6"/>
      <c r="RN47" s="6"/>
      <c r="RO47" s="6"/>
      <c r="RP47" s="6"/>
      <c r="RQ47" s="6"/>
      <c r="RR47" s="6"/>
      <c r="RS47" s="6"/>
      <c r="RT47" s="6"/>
      <c r="RU47" s="6"/>
      <c r="RV47" s="6"/>
      <c r="RW47" s="6"/>
      <c r="RX47" s="6"/>
      <c r="RY47" s="6"/>
      <c r="RZ47" s="6"/>
      <c r="SA47" s="6"/>
      <c r="SB47" s="6"/>
      <c r="SC47" s="6"/>
      <c r="SD47" s="6"/>
      <c r="SE47" s="6"/>
      <c r="SF47" s="6"/>
      <c r="SG47" s="6"/>
      <c r="SH47" s="6"/>
      <c r="SI47" s="6"/>
      <c r="SJ47" s="6"/>
      <c r="SK47" s="6"/>
      <c r="SL47" s="6"/>
      <c r="SM47" s="6"/>
      <c r="SN47" s="6"/>
      <c r="SO47" s="6"/>
      <c r="SP47" s="6"/>
      <c r="SQ47" s="6"/>
      <c r="SR47" s="6"/>
      <c r="SS47" s="6"/>
      <c r="ST47" s="6"/>
      <c r="SU47" s="6"/>
      <c r="SV47" s="6"/>
      <c r="SW47" s="6"/>
      <c r="SX47" s="6"/>
      <c r="SY47" s="6"/>
      <c r="SZ47" s="6"/>
      <c r="TA47" s="6"/>
      <c r="TB47" s="6"/>
      <c r="TC47" s="6"/>
      <c r="TD47" s="6"/>
      <c r="TE47" s="6"/>
      <c r="TF47" s="6"/>
      <c r="TG47" s="6"/>
      <c r="TH47" s="6"/>
      <c r="TI47" s="6"/>
      <c r="TJ47" s="6"/>
      <c r="TK47" s="6"/>
      <c r="TL47" s="6"/>
      <c r="TM47" s="6"/>
      <c r="TN47" s="6"/>
      <c r="TO47" s="6"/>
      <c r="TP47" s="6"/>
      <c r="TQ47" s="6"/>
      <c r="TR47" s="6"/>
      <c r="TS47" s="6"/>
      <c r="TT47" s="6"/>
      <c r="TU47" s="6"/>
      <c r="TV47" s="6"/>
      <c r="TW47" s="6"/>
      <c r="TX47" s="6"/>
      <c r="TY47" s="6"/>
      <c r="TZ47" s="6"/>
      <c r="UA47" s="6"/>
      <c r="UB47" s="6"/>
      <c r="UC47" s="6"/>
      <c r="UD47" s="6"/>
      <c r="UE47" s="6"/>
      <c r="UF47" s="6"/>
      <c r="UG47" s="6"/>
      <c r="UH47" s="6"/>
      <c r="UI47" s="6"/>
      <c r="UJ47" s="6"/>
      <c r="UK47" s="6"/>
      <c r="UL47" s="6"/>
      <c r="UM47" s="6"/>
      <c r="UN47" s="6"/>
      <c r="UO47" s="6"/>
      <c r="UP47" s="6"/>
      <c r="UQ47" s="6"/>
      <c r="UR47" s="6"/>
      <c r="US47" s="6"/>
      <c r="UT47" s="6"/>
      <c r="UU47" s="6"/>
      <c r="UV47" s="6"/>
      <c r="UW47" s="6"/>
      <c r="UX47" s="6"/>
      <c r="UY47" s="6"/>
      <c r="UZ47" s="6"/>
      <c r="VA47" s="6"/>
      <c r="VB47" s="6"/>
      <c r="VC47" s="6"/>
      <c r="VD47" s="6"/>
      <c r="VE47" s="6"/>
      <c r="VF47" s="6"/>
      <c r="VG47" s="6"/>
      <c r="VH47" s="6"/>
      <c r="VI47" s="6"/>
      <c r="VJ47" s="6"/>
      <c r="VK47" s="6"/>
      <c r="VL47" s="6"/>
      <c r="VM47" s="6"/>
      <c r="VN47" s="6"/>
      <c r="VO47" s="6"/>
      <c r="VP47" s="6"/>
      <c r="VQ47" s="6"/>
      <c r="VR47" s="6"/>
      <c r="VS47" s="6"/>
      <c r="VT47" s="6"/>
      <c r="VU47" s="6"/>
      <c r="VV47" s="6"/>
      <c r="VW47" s="6"/>
      <c r="VX47" s="6"/>
      <c r="VY47" s="6"/>
      <c r="VZ47" s="6"/>
      <c r="WA47" s="6"/>
      <c r="WB47" s="6"/>
      <c r="WC47" s="6"/>
      <c r="WD47" s="6"/>
      <c r="WE47" s="6"/>
      <c r="WF47" s="6"/>
      <c r="WG47" s="6"/>
      <c r="WH47" s="6"/>
      <c r="WI47" s="6"/>
      <c r="WJ47" s="6"/>
      <c r="WK47" s="6"/>
      <c r="WL47" s="6"/>
      <c r="WM47" s="6"/>
      <c r="WN47" s="6"/>
      <c r="WO47" s="6"/>
      <c r="WP47" s="6"/>
      <c r="WQ47" s="6"/>
      <c r="WR47" s="6"/>
      <c r="WS47" s="6"/>
      <c r="WT47" s="6"/>
      <c r="WU47" s="6"/>
      <c r="WV47" s="6"/>
      <c r="WW47" s="6"/>
      <c r="WX47" s="6"/>
      <c r="WY47" s="6"/>
      <c r="WZ47" s="6"/>
      <c r="XA47" s="6"/>
      <c r="XB47" s="6"/>
      <c r="XC47" s="6"/>
      <c r="XD47" s="6"/>
      <c r="XE47" s="6"/>
      <c r="XF47" s="6"/>
      <c r="XG47" s="6"/>
      <c r="XH47" s="6"/>
      <c r="XI47" s="6"/>
      <c r="XJ47" s="6"/>
      <c r="XK47" s="6"/>
      <c r="XL47" s="6"/>
      <c r="XM47" s="6"/>
      <c r="XN47" s="6"/>
      <c r="XO47" s="6"/>
      <c r="XP47" s="6"/>
      <c r="XQ47" s="6"/>
      <c r="XR47" s="6"/>
      <c r="XS47" s="6"/>
      <c r="XT47" s="6"/>
      <c r="XU47" s="6"/>
      <c r="XV47" s="6"/>
      <c r="XW47" s="6"/>
      <c r="XX47" s="6"/>
      <c r="XY47" s="6"/>
      <c r="XZ47" s="6"/>
      <c r="YA47" s="6"/>
      <c r="YB47" s="6"/>
      <c r="YC47" s="6"/>
      <c r="YD47" s="6"/>
      <c r="YE47" s="6"/>
      <c r="YF47" s="6"/>
      <c r="YG47" s="6"/>
      <c r="YH47" s="6"/>
      <c r="YI47" s="6"/>
      <c r="YJ47" s="6"/>
      <c r="YK47" s="6"/>
      <c r="YL47" s="6"/>
      <c r="YM47" s="6"/>
      <c r="YN47" s="6"/>
      <c r="YO47" s="6"/>
      <c r="YP47" s="6"/>
      <c r="YQ47" s="6"/>
      <c r="YR47" s="6"/>
      <c r="YS47" s="6"/>
      <c r="YT47" s="6"/>
      <c r="YU47" s="6"/>
      <c r="YV47" s="6"/>
      <c r="YW47" s="6"/>
      <c r="YX47" s="6"/>
      <c r="YY47" s="6"/>
      <c r="YZ47" s="6"/>
      <c r="ZA47" s="6"/>
      <c r="ZB47" s="6"/>
      <c r="ZC47" s="6"/>
      <c r="ZD47" s="6"/>
      <c r="ZE47" s="6"/>
      <c r="ZF47" s="6"/>
      <c r="ZG47" s="6"/>
      <c r="ZH47" s="6"/>
      <c r="ZI47" s="6"/>
      <c r="ZJ47" s="6"/>
      <c r="ZK47" s="6"/>
      <c r="ZL47" s="6"/>
      <c r="ZM47" s="6"/>
      <c r="ZN47" s="6"/>
      <c r="ZO47" s="6"/>
      <c r="ZP47" s="6"/>
      <c r="ZQ47" s="6"/>
      <c r="ZR47" s="6"/>
      <c r="ZS47" s="6"/>
      <c r="ZT47" s="6"/>
      <c r="ZU47" s="6"/>
      <c r="ZV47" s="6"/>
      <c r="ZW47" s="6"/>
      <c r="ZX47" s="6"/>
      <c r="ZY47" s="6"/>
      <c r="ZZ47" s="6"/>
      <c r="AAA47" s="6"/>
      <c r="AAB47" s="6"/>
      <c r="AAC47" s="6"/>
      <c r="AAD47" s="6"/>
      <c r="AAE47" s="6"/>
      <c r="AAF47" s="6"/>
      <c r="AAG47" s="6"/>
      <c r="AAH47" s="6"/>
      <c r="AAI47" s="6"/>
      <c r="AAJ47" s="6"/>
      <c r="AAK47" s="6"/>
      <c r="AAL47" s="6"/>
      <c r="AAM47" s="6"/>
      <c r="AAN47" s="6"/>
      <c r="AAO47" s="6"/>
      <c r="AAP47" s="6"/>
      <c r="AAQ47" s="6"/>
      <c r="AAR47" s="6"/>
      <c r="AAS47" s="6"/>
      <c r="AAT47" s="6"/>
      <c r="AAU47" s="6"/>
      <c r="AAV47" s="6"/>
      <c r="AAW47" s="6"/>
      <c r="AAX47" s="6"/>
      <c r="AAY47" s="6"/>
      <c r="AAZ47" s="6"/>
      <c r="ABA47" s="6"/>
      <c r="ABB47" s="6"/>
      <c r="ABC47" s="6"/>
      <c r="ABD47" s="6"/>
      <c r="ABE47" s="6"/>
      <c r="ABF47" s="6"/>
      <c r="ABG47" s="6"/>
      <c r="ABH47" s="6"/>
      <c r="ABI47" s="6"/>
      <c r="ABJ47" s="6"/>
      <c r="ABK47" s="6"/>
      <c r="ABL47" s="6"/>
      <c r="ABM47" s="6"/>
      <c r="ABN47" s="6"/>
      <c r="ABO47" s="6"/>
      <c r="ABP47" s="6"/>
      <c r="ABQ47" s="6"/>
      <c r="ABR47" s="6"/>
      <c r="ABS47" s="6"/>
      <c r="ABT47" s="6"/>
      <c r="ABU47" s="6"/>
      <c r="ABV47" s="6"/>
      <c r="ABW47" s="6"/>
      <c r="ABX47" s="6"/>
      <c r="ABY47" s="6"/>
      <c r="ABZ47" s="6"/>
      <c r="ACA47" s="6"/>
      <c r="ACB47" s="6"/>
      <c r="ACC47" s="6"/>
      <c r="ACD47" s="6"/>
      <c r="ACE47" s="6"/>
      <c r="ACF47" s="6"/>
      <c r="ACG47" s="6"/>
      <c r="ACH47" s="6"/>
      <c r="ACI47" s="6"/>
      <c r="ACJ47" s="6"/>
      <c r="ACK47" s="6"/>
      <c r="ACL47" s="6"/>
      <c r="ACM47" s="6"/>
      <c r="ACN47" s="6"/>
      <c r="ACO47" s="6"/>
      <c r="ACP47" s="6"/>
      <c r="ACQ47" s="6"/>
      <c r="ACR47" s="6"/>
      <c r="ACS47" s="6"/>
      <c r="ACT47" s="6"/>
      <c r="ACU47" s="6"/>
      <c r="ACV47" s="6"/>
      <c r="ACW47" s="6"/>
      <c r="ACX47" s="6"/>
      <c r="ACY47" s="6"/>
      <c r="ACZ47" s="6"/>
      <c r="ADA47" s="6"/>
      <c r="ADB47" s="6"/>
      <c r="ADC47" s="6"/>
      <c r="ADD47" s="6"/>
      <c r="ADE47" s="6"/>
      <c r="ADF47" s="6"/>
      <c r="ADG47" s="6"/>
      <c r="ADH47" s="6"/>
      <c r="ADI47" s="6"/>
      <c r="ADJ47" s="6"/>
      <c r="ADK47" s="6"/>
      <c r="ADL47" s="6"/>
      <c r="ADM47" s="6"/>
      <c r="ADN47" s="6"/>
      <c r="ADO47" s="6"/>
      <c r="ADP47" s="6"/>
      <c r="ADQ47" s="6"/>
      <c r="ADR47" s="6"/>
      <c r="ADS47" s="6"/>
      <c r="ADT47" s="6"/>
      <c r="ADU47" s="6"/>
      <c r="ADV47" s="6"/>
      <c r="ADW47" s="6"/>
      <c r="ADX47" s="6"/>
      <c r="ADY47" s="6"/>
      <c r="ADZ47" s="6"/>
      <c r="AEA47" s="6"/>
      <c r="AEB47" s="6"/>
      <c r="AEC47" s="6"/>
      <c r="AED47" s="6"/>
      <c r="AEE47" s="6"/>
      <c r="AEF47" s="6"/>
      <c r="AEG47" s="6"/>
      <c r="AEH47" s="6"/>
      <c r="AEI47" s="6"/>
      <c r="AEJ47" s="6"/>
      <c r="AEK47" s="6"/>
      <c r="AEL47" s="6"/>
      <c r="AEM47" s="6"/>
      <c r="AEN47" s="6"/>
      <c r="AEO47" s="6"/>
      <c r="AEP47" s="6"/>
      <c r="AEQ47" s="6"/>
      <c r="AER47" s="6"/>
      <c r="AES47" s="6"/>
      <c r="AET47" s="6"/>
      <c r="AEU47" s="6"/>
      <c r="AEV47" s="6"/>
      <c r="AEW47" s="6"/>
      <c r="AEX47" s="6"/>
      <c r="AEY47" s="6"/>
      <c r="AEZ47" s="6"/>
      <c r="AFA47" s="6"/>
      <c r="AFB47" s="6"/>
      <c r="AFC47" s="6"/>
      <c r="AFD47" s="6"/>
      <c r="AFE47" s="6"/>
      <c r="AFF47" s="6"/>
      <c r="AFG47" s="6"/>
      <c r="AFH47" s="6"/>
      <c r="AFI47" s="6"/>
      <c r="AFJ47" s="6"/>
      <c r="AFK47" s="6"/>
      <c r="AFL47" s="6"/>
      <c r="AFM47" s="6"/>
      <c r="AFN47" s="6"/>
      <c r="AFO47" s="6"/>
      <c r="AFP47" s="6"/>
      <c r="AFQ47" s="6"/>
      <c r="AFR47" s="6"/>
      <c r="AFS47" s="6"/>
      <c r="AFT47" s="6"/>
      <c r="AFU47" s="6"/>
      <c r="AFV47" s="6"/>
      <c r="AFW47" s="6"/>
      <c r="AFX47" s="6"/>
      <c r="AFY47" s="6"/>
      <c r="AFZ47" s="6"/>
      <c r="AGA47" s="6"/>
      <c r="AGB47" s="6"/>
      <c r="AGC47" s="6"/>
      <c r="AGD47" s="6"/>
      <c r="AGE47" s="6"/>
      <c r="AGF47" s="6"/>
      <c r="AGG47" s="6"/>
      <c r="AGH47" s="6"/>
      <c r="AGI47" s="6"/>
      <c r="AGJ47" s="6"/>
      <c r="AGK47" s="6"/>
      <c r="AGL47" s="6"/>
      <c r="AGM47" s="6"/>
      <c r="AGN47" s="6"/>
      <c r="AGO47" s="6"/>
      <c r="AGP47" s="6"/>
      <c r="AGQ47" s="6"/>
      <c r="AGR47" s="6"/>
      <c r="AGS47" s="6"/>
      <c r="AGT47" s="6"/>
      <c r="AGU47" s="6"/>
      <c r="AGV47" s="6"/>
      <c r="AGW47" s="6"/>
      <c r="AGX47" s="6"/>
      <c r="AGY47" s="6"/>
      <c r="AGZ47" s="6"/>
      <c r="AHA47" s="6"/>
      <c r="AHB47" s="6"/>
      <c r="AHC47" s="6"/>
      <c r="AHD47" s="6"/>
      <c r="AHE47" s="6"/>
      <c r="AHF47" s="6"/>
      <c r="AHG47" s="6"/>
      <c r="AHH47" s="6"/>
      <c r="AHI47" s="6"/>
      <c r="AHJ47" s="6"/>
      <c r="AHK47" s="6"/>
      <c r="AHL47" s="6"/>
      <c r="AHM47" s="6"/>
      <c r="AHN47" s="6"/>
      <c r="AHO47" s="6"/>
      <c r="AHP47" s="6"/>
      <c r="AHQ47" s="6"/>
      <c r="AHR47" s="6"/>
      <c r="AHS47" s="6"/>
      <c r="AHT47" s="6"/>
      <c r="AHU47" s="6"/>
      <c r="AHV47" s="6"/>
      <c r="AHW47" s="6"/>
      <c r="AHX47" s="6"/>
      <c r="AHY47" s="6"/>
      <c r="AHZ47" s="6"/>
      <c r="AIA47" s="6"/>
      <c r="AIB47" s="6"/>
      <c r="AIC47" s="6"/>
      <c r="AID47" s="6"/>
      <c r="AIE47" s="6"/>
      <c r="AIF47" s="6"/>
      <c r="AIG47" s="6"/>
      <c r="AIH47" s="6"/>
      <c r="AII47" s="6"/>
      <c r="AIJ47" s="6"/>
      <c r="AIK47" s="6"/>
      <c r="AIL47" s="6"/>
      <c r="AIM47" s="6"/>
      <c r="AIN47" s="6"/>
      <c r="AIO47" s="6"/>
      <c r="AIP47" s="6"/>
      <c r="AIQ47" s="6"/>
      <c r="AIR47" s="6"/>
      <c r="AIS47" s="6"/>
      <c r="AIT47" s="6"/>
      <c r="AIU47" s="6"/>
      <c r="AIV47" s="6"/>
      <c r="AIW47" s="6"/>
      <c r="AIX47" s="6"/>
      <c r="AIY47" s="6"/>
      <c r="AIZ47" s="6"/>
      <c r="AJA47" s="6"/>
      <c r="AJB47" s="6"/>
      <c r="AJC47" s="6"/>
      <c r="AJD47" s="6"/>
      <c r="AJE47" s="6"/>
      <c r="AJF47" s="6"/>
      <c r="AJG47" s="6"/>
      <c r="AJH47" s="6"/>
      <c r="AJI47" s="6"/>
      <c r="AJJ47" s="6"/>
      <c r="AJK47" s="6"/>
      <c r="AJL47" s="6"/>
      <c r="AJM47" s="6"/>
      <c r="AJN47" s="6"/>
      <c r="AJO47" s="6"/>
      <c r="AJP47" s="6"/>
      <c r="AJQ47" s="6"/>
      <c r="AJR47" s="6"/>
      <c r="AJS47" s="6"/>
      <c r="AJT47" s="6"/>
      <c r="AJU47" s="6"/>
      <c r="AJV47" s="6"/>
      <c r="AJW47" s="6"/>
      <c r="AJX47" s="6"/>
      <c r="AJY47" s="6"/>
      <c r="AJZ47" s="6"/>
      <c r="AKA47" s="6"/>
      <c r="AKB47" s="6"/>
      <c r="AKC47" s="6"/>
      <c r="AKD47" s="6"/>
      <c r="AKE47" s="6"/>
      <c r="AKF47" s="6"/>
      <c r="AKG47" s="6"/>
      <c r="AKH47" s="6"/>
      <c r="AKI47" s="6"/>
      <c r="AKJ47" s="6"/>
      <c r="AKK47" s="6"/>
      <c r="AKL47" s="6"/>
      <c r="AKM47" s="6"/>
      <c r="AKN47" s="6"/>
      <c r="AKO47" s="6"/>
      <c r="AKP47" s="6"/>
      <c r="AKQ47" s="6"/>
      <c r="AKR47" s="6"/>
      <c r="AKS47" s="6"/>
      <c r="AKT47" s="6"/>
      <c r="AKU47" s="6"/>
      <c r="AKV47" s="6"/>
      <c r="AKW47" s="6"/>
      <c r="AKX47" s="6"/>
      <c r="AKY47" s="6"/>
      <c r="AKZ47" s="6"/>
      <c r="ALA47" s="6"/>
      <c r="ALB47" s="6"/>
      <c r="ALC47" s="6"/>
      <c r="ALD47" s="6"/>
      <c r="ALE47" s="6"/>
      <c r="ALF47" s="6"/>
      <c r="ALG47" s="6"/>
      <c r="ALH47" s="6"/>
      <c r="ALI47" s="6"/>
      <c r="ALJ47" s="6"/>
      <c r="ALK47" s="6"/>
      <c r="ALL47" s="6"/>
      <c r="ALM47" s="6"/>
      <c r="ALN47" s="6"/>
      <c r="ALO47" s="6"/>
      <c r="ALP47" s="6"/>
      <c r="ALQ47" s="6"/>
      <c r="ALR47" s="6"/>
      <c r="ALS47" s="6"/>
      <c r="ALT47" s="6"/>
      <c r="ALU47" s="6"/>
      <c r="ALV47" s="6"/>
      <c r="ALW47" s="6"/>
      <c r="ALX47" s="6"/>
      <c r="ALY47" s="6"/>
      <c r="ALZ47" s="6"/>
      <c r="AMA47" s="6"/>
      <c r="AMB47" s="6"/>
      <c r="AMC47" s="6"/>
      <c r="AMD47" s="6"/>
      <c r="AME47" s="6"/>
      <c r="AMF47" s="6"/>
      <c r="AMG47" s="6"/>
      <c r="AMH47" s="6"/>
      <c r="AMI47" s="6"/>
      <c r="AMJ47" s="6"/>
      <c r="AMK47" s="6"/>
      <c r="AML47" s="6"/>
      <c r="AMM47" s="6"/>
      <c r="AMN47" s="6"/>
      <c r="AMO47" s="6"/>
      <c r="AMP47" s="6"/>
      <c r="AMQ47" s="6"/>
      <c r="AMR47" s="6"/>
      <c r="AMS47" s="6"/>
      <c r="AMT47" s="6"/>
      <c r="AMU47" s="6"/>
      <c r="AMV47" s="6"/>
      <c r="AMW47" s="6"/>
      <c r="AMX47" s="6"/>
      <c r="AMY47" s="6"/>
      <c r="AMZ47" s="6"/>
      <c r="ANA47" s="6"/>
      <c r="ANB47" s="6"/>
      <c r="ANC47" s="6"/>
      <c r="AND47" s="6"/>
      <c r="ANE47" s="6"/>
      <c r="ANF47" s="6"/>
      <c r="ANG47" s="6"/>
      <c r="ANH47" s="6"/>
      <c r="ANI47" s="6"/>
      <c r="ANJ47" s="6"/>
      <c r="ANK47" s="6"/>
      <c r="ANL47" s="6"/>
      <c r="ANM47" s="6"/>
      <c r="ANN47" s="6"/>
      <c r="ANO47" s="6"/>
      <c r="ANP47" s="6"/>
      <c r="ANQ47" s="6"/>
      <c r="ANR47" s="6"/>
      <c r="ANS47" s="6"/>
      <c r="ANT47" s="6"/>
      <c r="ANU47" s="6"/>
      <c r="ANV47" s="6"/>
      <c r="ANW47" s="6"/>
      <c r="ANX47" s="6"/>
      <c r="ANY47" s="6"/>
      <c r="ANZ47" s="6"/>
      <c r="AOA47" s="6"/>
      <c r="AOB47" s="6"/>
      <c r="AOC47" s="6"/>
      <c r="AOD47" s="6"/>
      <c r="AOE47" s="6"/>
      <c r="AOF47" s="6"/>
      <c r="AOG47" s="6"/>
      <c r="AOH47" s="6"/>
      <c r="AOI47" s="6"/>
      <c r="AOJ47" s="6"/>
      <c r="AOK47" s="6"/>
      <c r="AOL47" s="6"/>
      <c r="AOM47" s="6"/>
      <c r="AON47" s="6"/>
      <c r="AOO47" s="6"/>
      <c r="AOP47" s="6"/>
      <c r="AOQ47" s="6"/>
      <c r="AOR47" s="6"/>
      <c r="AOS47" s="6"/>
      <c r="AOT47" s="6"/>
      <c r="AOU47" s="6"/>
      <c r="AOV47" s="6"/>
      <c r="AOW47" s="6"/>
      <c r="AOX47" s="6"/>
      <c r="AOY47" s="6"/>
      <c r="AOZ47" s="6"/>
      <c r="APA47" s="6"/>
      <c r="APB47" s="6"/>
      <c r="APC47" s="6"/>
      <c r="APD47" s="6"/>
      <c r="APE47" s="6"/>
      <c r="APF47" s="6"/>
      <c r="APG47" s="6"/>
      <c r="APH47" s="6"/>
      <c r="API47" s="6"/>
      <c r="APJ47" s="6"/>
      <c r="APK47" s="6"/>
      <c r="APL47" s="6"/>
      <c r="APM47" s="6"/>
      <c r="APN47" s="6"/>
      <c r="APO47" s="6"/>
      <c r="APP47" s="6"/>
      <c r="APQ47" s="6"/>
      <c r="APR47" s="6"/>
      <c r="APS47" s="6"/>
      <c r="APT47" s="6"/>
      <c r="APU47" s="6"/>
      <c r="APV47" s="6"/>
      <c r="APW47" s="6"/>
      <c r="APX47" s="6"/>
      <c r="APY47" s="6"/>
      <c r="APZ47" s="6"/>
      <c r="AQA47" s="6"/>
      <c r="AQB47" s="6"/>
      <c r="AQC47" s="6"/>
      <c r="AQD47" s="6"/>
      <c r="AQE47" s="6"/>
      <c r="AQF47" s="6"/>
      <c r="AQG47" s="6"/>
      <c r="AQH47" s="6"/>
      <c r="AQI47" s="6"/>
      <c r="AQJ47" s="6"/>
      <c r="AQK47" s="6"/>
      <c r="AQL47" s="6"/>
      <c r="AQM47" s="6"/>
      <c r="AQN47" s="6"/>
      <c r="AQO47" s="6"/>
      <c r="AQP47" s="6"/>
      <c r="AQQ47" s="6"/>
      <c r="AQR47" s="6"/>
      <c r="AQS47" s="6"/>
      <c r="AQT47" s="6"/>
      <c r="AQU47" s="6"/>
      <c r="AQV47" s="6"/>
      <c r="AQW47" s="6"/>
      <c r="AQX47" s="6"/>
      <c r="AQY47" s="6"/>
      <c r="AQZ47" s="6"/>
      <c r="ARA47" s="6"/>
      <c r="ARB47" s="6"/>
      <c r="ARC47" s="6"/>
      <c r="ARD47" s="6"/>
      <c r="ARE47" s="6"/>
      <c r="ARF47" s="6"/>
      <c r="ARG47" s="6"/>
      <c r="ARH47" s="6"/>
      <c r="ARI47" s="6"/>
      <c r="ARJ47" s="6"/>
      <c r="ARK47" s="6"/>
      <c r="ARL47" s="6"/>
      <c r="ARM47" s="6"/>
      <c r="ARN47" s="6"/>
      <c r="ARO47" s="6"/>
      <c r="ARP47" s="6"/>
      <c r="ARQ47" s="6"/>
      <c r="ARR47" s="6"/>
      <c r="ARS47" s="6"/>
      <c r="ART47" s="6"/>
      <c r="ARU47" s="6"/>
      <c r="ARV47" s="6"/>
      <c r="ARW47" s="6"/>
      <c r="ARX47" s="6"/>
      <c r="ARY47" s="6"/>
      <c r="ARZ47" s="6"/>
      <c r="ASA47" s="6"/>
      <c r="ASB47" s="6"/>
      <c r="ASC47" s="6"/>
      <c r="ASD47" s="6"/>
      <c r="ASE47" s="6"/>
      <c r="ASF47" s="6"/>
      <c r="ASG47" s="6"/>
      <c r="ASH47" s="6"/>
      <c r="ASI47" s="6"/>
      <c r="ASJ47" s="6"/>
      <c r="ASK47" s="6"/>
      <c r="ASL47" s="6"/>
      <c r="ASM47" s="6"/>
      <c r="ASN47" s="6"/>
      <c r="ASO47" s="6"/>
      <c r="ASP47" s="6"/>
      <c r="ASQ47" s="6"/>
      <c r="ASR47" s="6"/>
      <c r="ASS47" s="6"/>
      <c r="AST47" s="6"/>
      <c r="ASU47" s="6"/>
      <c r="ASV47" s="6"/>
      <c r="ASW47" s="6"/>
      <c r="ASX47" s="6"/>
      <c r="ASY47" s="6"/>
      <c r="ASZ47" s="6"/>
      <c r="ATA47" s="6"/>
      <c r="ATB47" s="6"/>
      <c r="ATC47" s="6"/>
      <c r="ATD47" s="6"/>
      <c r="ATE47" s="6"/>
      <c r="ATF47" s="6"/>
      <c r="ATG47" s="6"/>
      <c r="ATH47" s="6"/>
      <c r="ATI47" s="6"/>
      <c r="ATJ47" s="6"/>
      <c r="ATK47" s="6"/>
      <c r="ATL47" s="6"/>
      <c r="ATM47" s="6"/>
      <c r="ATN47" s="6"/>
      <c r="ATO47" s="6"/>
      <c r="ATP47" s="6"/>
      <c r="ATQ47" s="6"/>
      <c r="ATR47" s="6"/>
      <c r="ATS47" s="6"/>
      <c r="ATT47" s="6"/>
      <c r="ATU47" s="6"/>
      <c r="ATV47" s="6"/>
      <c r="ATW47" s="6"/>
      <c r="ATX47" s="6"/>
      <c r="ATY47" s="6"/>
      <c r="ATZ47" s="6"/>
      <c r="AUA47" s="6"/>
      <c r="AUB47" s="6"/>
      <c r="AUC47" s="6"/>
      <c r="AUD47" s="6"/>
      <c r="AUE47" s="6"/>
      <c r="AUF47" s="6"/>
      <c r="AUG47" s="6"/>
      <c r="AUH47" s="6"/>
      <c r="AUI47" s="6"/>
      <c r="AUJ47" s="6"/>
      <c r="AUK47" s="6"/>
      <c r="AUL47" s="6"/>
      <c r="AUM47" s="6"/>
      <c r="AUN47" s="6"/>
      <c r="AUO47" s="6"/>
      <c r="AUP47" s="6"/>
      <c r="AUQ47" s="6"/>
      <c r="AUR47" s="6"/>
      <c r="AUS47" s="6"/>
      <c r="AUT47" s="6"/>
      <c r="AUU47" s="6"/>
      <c r="AUV47" s="6"/>
      <c r="AUW47" s="6"/>
      <c r="AUX47" s="6"/>
      <c r="AUY47" s="6"/>
      <c r="AUZ47" s="6"/>
      <c r="AVA47" s="6"/>
      <c r="AVB47" s="6"/>
      <c r="AVC47" s="6"/>
      <c r="AVD47" s="6"/>
      <c r="AVE47" s="6"/>
      <c r="AVF47" s="6"/>
      <c r="AVG47" s="6"/>
      <c r="AVH47" s="6"/>
      <c r="AVI47" s="6"/>
      <c r="AVJ47" s="6"/>
      <c r="AVK47" s="6"/>
      <c r="AVL47" s="6"/>
      <c r="AVM47" s="6"/>
      <c r="AVN47" s="6"/>
      <c r="AVO47" s="6"/>
      <c r="AVP47" s="6"/>
      <c r="AVQ47" s="6"/>
      <c r="AVR47" s="6"/>
      <c r="AVS47" s="6"/>
      <c r="AVT47" s="6"/>
      <c r="AVU47" s="6"/>
      <c r="AVV47" s="6"/>
      <c r="AVW47" s="6"/>
      <c r="AVX47" s="6"/>
      <c r="AVY47" s="6"/>
      <c r="AVZ47" s="6"/>
      <c r="AWA47" s="6"/>
      <c r="AWB47" s="6"/>
      <c r="AWC47" s="6"/>
      <c r="AWD47" s="6"/>
      <c r="AWE47" s="6"/>
      <c r="AWF47" s="6"/>
      <c r="AWG47" s="6"/>
      <c r="AWH47" s="6"/>
      <c r="AWI47" s="6"/>
      <c r="AWJ47" s="6"/>
      <c r="AWK47" s="6"/>
      <c r="AWL47" s="6"/>
      <c r="AWM47" s="6"/>
      <c r="AWN47" s="6"/>
      <c r="AWO47" s="6"/>
      <c r="AWP47" s="6"/>
      <c r="AWQ47" s="6"/>
      <c r="AWR47" s="6"/>
      <c r="AWS47" s="6"/>
      <c r="AWT47" s="6"/>
      <c r="AWU47" s="6"/>
      <c r="AWV47" s="6"/>
      <c r="AWW47" s="6"/>
      <c r="AWX47" s="6"/>
      <c r="AWY47" s="6"/>
      <c r="AWZ47" s="6"/>
      <c r="AXA47" s="6"/>
      <c r="AXB47" s="6"/>
      <c r="AXC47" s="6"/>
      <c r="AXD47" s="6"/>
      <c r="AXE47" s="6"/>
      <c r="AXF47" s="6"/>
      <c r="AXG47" s="6"/>
      <c r="AXH47" s="6"/>
      <c r="AXI47" s="6"/>
      <c r="AXJ47" s="6"/>
      <c r="AXK47" s="6"/>
      <c r="AXL47" s="6"/>
      <c r="AXM47" s="6"/>
      <c r="AXN47" s="6"/>
      <c r="AXO47" s="6"/>
      <c r="AXP47" s="6"/>
      <c r="AXQ47" s="6"/>
      <c r="AXR47" s="6"/>
      <c r="AXS47" s="6"/>
      <c r="AXT47" s="6"/>
      <c r="AXU47" s="6"/>
      <c r="AXV47" s="6"/>
      <c r="AXW47" s="6"/>
      <c r="AXX47" s="6"/>
      <c r="AXY47" s="6"/>
      <c r="AXZ47" s="6"/>
      <c r="AYA47" s="6"/>
      <c r="AYB47" s="6"/>
      <c r="AYC47" s="6"/>
      <c r="AYD47" s="6"/>
      <c r="AYE47" s="6"/>
      <c r="AYF47" s="6"/>
      <c r="AYG47" s="6"/>
      <c r="AYH47" s="6"/>
      <c r="AYI47" s="6"/>
      <c r="AYJ47" s="6"/>
      <c r="AYK47" s="6"/>
      <c r="AYL47" s="6"/>
      <c r="AYM47" s="6"/>
      <c r="AYN47" s="6"/>
      <c r="AYO47" s="6"/>
      <c r="AYP47" s="6"/>
      <c r="AYQ47" s="6"/>
      <c r="AYR47" s="6"/>
      <c r="AYS47" s="6"/>
      <c r="AYT47" s="6"/>
      <c r="AYU47" s="6"/>
      <c r="AYV47" s="6"/>
      <c r="AYW47" s="6"/>
      <c r="AYX47" s="6"/>
      <c r="AYY47" s="6"/>
      <c r="AYZ47" s="6"/>
      <c r="AZA47" s="6"/>
      <c r="AZB47" s="6"/>
      <c r="AZC47" s="6"/>
      <c r="AZD47" s="6"/>
      <c r="AZE47" s="6"/>
      <c r="AZF47" s="6"/>
      <c r="AZG47" s="6"/>
      <c r="AZH47" s="6"/>
      <c r="AZI47" s="6"/>
      <c r="AZJ47" s="6"/>
      <c r="AZK47" s="6"/>
      <c r="AZL47" s="6"/>
      <c r="AZM47" s="6"/>
      <c r="AZN47" s="6"/>
      <c r="AZO47" s="6"/>
      <c r="AZP47" s="6"/>
      <c r="AZQ47" s="6"/>
      <c r="AZR47" s="6"/>
      <c r="AZS47" s="6"/>
      <c r="AZT47" s="6"/>
      <c r="AZU47" s="6"/>
      <c r="AZV47" s="6"/>
      <c r="AZW47" s="6"/>
      <c r="AZX47" s="6"/>
      <c r="AZY47" s="6"/>
      <c r="AZZ47" s="6"/>
      <c r="BAA47" s="6"/>
      <c r="BAB47" s="6"/>
      <c r="BAC47" s="6"/>
      <c r="BAD47" s="6"/>
      <c r="BAE47" s="6"/>
      <c r="BAF47" s="6"/>
      <c r="BAG47" s="6"/>
      <c r="BAH47" s="6"/>
      <c r="BAI47" s="6"/>
      <c r="BAJ47" s="6"/>
      <c r="BAK47" s="6"/>
      <c r="BAL47" s="6"/>
      <c r="BAM47" s="6"/>
      <c r="BAN47" s="6"/>
      <c r="BAO47" s="6"/>
      <c r="BAP47" s="6"/>
      <c r="BAQ47" s="6"/>
      <c r="BAR47" s="6"/>
      <c r="BAS47" s="6"/>
      <c r="BAT47" s="6"/>
      <c r="BAU47" s="6"/>
      <c r="BAV47" s="6"/>
      <c r="BAW47" s="6"/>
      <c r="BAX47" s="6"/>
      <c r="BAY47" s="6"/>
      <c r="BAZ47" s="6"/>
      <c r="BBA47" s="6"/>
      <c r="BBB47" s="6"/>
      <c r="BBC47" s="6"/>
      <c r="BBD47" s="6"/>
      <c r="BBE47" s="6"/>
      <c r="BBF47" s="6"/>
      <c r="BBG47" s="6"/>
      <c r="BBH47" s="6"/>
      <c r="BBI47" s="6"/>
      <c r="BBJ47" s="6"/>
      <c r="BBK47" s="6"/>
      <c r="BBL47" s="6"/>
      <c r="BBM47" s="6"/>
      <c r="BBN47" s="6"/>
      <c r="BBO47" s="6"/>
      <c r="BBP47" s="6"/>
      <c r="BBQ47" s="6"/>
      <c r="BBR47" s="6"/>
      <c r="BBS47" s="6"/>
      <c r="BBT47" s="6"/>
      <c r="BBU47" s="6"/>
      <c r="BBV47" s="6"/>
      <c r="BBW47" s="6"/>
      <c r="BBX47" s="6"/>
      <c r="BBY47" s="6"/>
      <c r="BBZ47" s="6"/>
      <c r="BCA47" s="6"/>
      <c r="BCB47" s="6"/>
      <c r="BCC47" s="6"/>
      <c r="BCD47" s="6"/>
      <c r="BCE47" s="6"/>
      <c r="BCF47" s="6"/>
      <c r="BCG47" s="6"/>
      <c r="BCH47" s="6"/>
      <c r="BCI47" s="6"/>
      <c r="BCJ47" s="6"/>
      <c r="BCK47" s="6"/>
      <c r="BCL47" s="6"/>
      <c r="BCM47" s="6"/>
      <c r="BCN47" s="6"/>
      <c r="BCO47" s="6"/>
      <c r="BCP47" s="6"/>
      <c r="BCQ47" s="6"/>
      <c r="BCR47" s="6"/>
      <c r="BCS47" s="6"/>
      <c r="BCT47" s="6"/>
      <c r="BCU47" s="6"/>
      <c r="BCV47" s="6"/>
      <c r="BCW47" s="6"/>
      <c r="BCX47" s="6"/>
      <c r="BCY47" s="6"/>
      <c r="BCZ47" s="6"/>
      <c r="BDA47" s="6"/>
      <c r="BDB47" s="6"/>
      <c r="BDC47" s="6"/>
      <c r="BDD47" s="6"/>
      <c r="BDE47" s="6"/>
      <c r="BDF47" s="6"/>
      <c r="BDG47" s="6"/>
      <c r="BDH47" s="6"/>
      <c r="BDI47" s="6"/>
      <c r="BDJ47" s="6"/>
      <c r="BDK47" s="6"/>
      <c r="BDL47" s="6"/>
      <c r="BDM47" s="6"/>
      <c r="BDN47" s="6"/>
      <c r="BDO47" s="6"/>
      <c r="BDP47" s="6"/>
      <c r="BDQ47" s="6"/>
      <c r="BDR47" s="6"/>
      <c r="BDS47" s="6"/>
      <c r="BDT47" s="6"/>
      <c r="BDU47" s="6"/>
      <c r="BDV47" s="6"/>
      <c r="BDW47" s="6"/>
      <c r="BDX47" s="6"/>
      <c r="BDY47" s="6"/>
      <c r="BDZ47" s="6"/>
      <c r="BEA47" s="6"/>
      <c r="BEB47" s="6"/>
      <c r="BEC47" s="6"/>
      <c r="BED47" s="6"/>
      <c r="BEE47" s="6"/>
      <c r="BEF47" s="6"/>
      <c r="BEG47" s="6"/>
      <c r="BEH47" s="6"/>
      <c r="BEI47" s="6"/>
      <c r="BEJ47" s="6"/>
      <c r="BEK47" s="6"/>
      <c r="BEL47" s="6"/>
      <c r="BEM47" s="6"/>
      <c r="BEN47" s="6"/>
      <c r="BEO47" s="6"/>
      <c r="BEP47" s="6"/>
      <c r="BEQ47" s="6"/>
      <c r="BER47" s="6"/>
      <c r="BES47" s="6"/>
      <c r="BET47" s="6"/>
      <c r="BEU47" s="6"/>
      <c r="BEV47" s="6"/>
      <c r="BEW47" s="6"/>
      <c r="BEX47" s="6"/>
      <c r="BEY47" s="6"/>
      <c r="BEZ47" s="6"/>
      <c r="BFA47" s="6"/>
      <c r="BFB47" s="6"/>
      <c r="BFC47" s="6"/>
      <c r="BFD47" s="6"/>
      <c r="BFE47" s="6"/>
      <c r="BFF47" s="6"/>
      <c r="BFG47" s="6"/>
      <c r="BFH47" s="6"/>
      <c r="BFI47" s="6"/>
      <c r="BFJ47" s="6"/>
      <c r="BFK47" s="6"/>
      <c r="BFL47" s="6"/>
      <c r="BFM47" s="6"/>
      <c r="BFN47" s="6"/>
      <c r="BFO47" s="6"/>
      <c r="BFP47" s="6"/>
      <c r="BFQ47" s="6"/>
      <c r="BFR47" s="6"/>
      <c r="BFS47" s="6"/>
      <c r="BFT47" s="6"/>
      <c r="BFU47" s="6"/>
      <c r="BFV47" s="6"/>
      <c r="BFW47" s="6"/>
      <c r="BFX47" s="6"/>
      <c r="BFY47" s="6"/>
      <c r="BFZ47" s="6"/>
      <c r="BGA47" s="6"/>
      <c r="BGB47" s="6"/>
      <c r="BGC47" s="6"/>
      <c r="BGD47" s="6"/>
      <c r="BGE47" s="6"/>
      <c r="BGF47" s="6"/>
      <c r="BGG47" s="6"/>
      <c r="BGH47" s="6"/>
      <c r="BGI47" s="6"/>
      <c r="BGJ47" s="6"/>
      <c r="BGK47" s="6"/>
      <c r="BGL47" s="6"/>
      <c r="BGM47" s="6"/>
      <c r="BGN47" s="6"/>
      <c r="BGO47" s="6"/>
      <c r="BGP47" s="6"/>
      <c r="BGQ47" s="6"/>
      <c r="BGR47" s="6"/>
      <c r="BGS47" s="6"/>
      <c r="BGT47" s="6"/>
      <c r="BGU47" s="6"/>
      <c r="BGV47" s="6"/>
      <c r="BGW47" s="6"/>
      <c r="BGX47" s="6"/>
      <c r="BGY47" s="6"/>
      <c r="BGZ47" s="6"/>
      <c r="BHA47" s="6"/>
      <c r="BHB47" s="6"/>
      <c r="BHC47" s="6"/>
      <c r="BHD47" s="6"/>
      <c r="BHE47" s="6"/>
      <c r="BHF47" s="6"/>
      <c r="BHG47" s="6"/>
      <c r="BHH47" s="6"/>
      <c r="BHI47" s="6"/>
      <c r="BHJ47" s="6"/>
      <c r="BHK47" s="6"/>
      <c r="BHL47" s="6"/>
      <c r="BHM47" s="6"/>
      <c r="BHN47" s="6"/>
      <c r="BHO47" s="6"/>
      <c r="BHP47" s="6"/>
      <c r="BHQ47" s="6"/>
      <c r="BHR47" s="6"/>
      <c r="BHS47" s="6"/>
      <c r="BHT47" s="6"/>
      <c r="BHU47" s="6"/>
      <c r="BHV47" s="6"/>
      <c r="BHW47" s="6"/>
      <c r="BHX47" s="6"/>
      <c r="BHY47" s="6"/>
      <c r="BHZ47" s="6"/>
      <c r="BIA47" s="6"/>
      <c r="BIB47" s="6"/>
      <c r="BIC47" s="6"/>
      <c r="BID47" s="6"/>
      <c r="BIE47" s="6"/>
      <c r="BIF47" s="6"/>
      <c r="BIG47" s="6"/>
      <c r="BIH47" s="6"/>
      <c r="BII47" s="6"/>
      <c r="BIJ47" s="6"/>
      <c r="BIK47" s="6"/>
      <c r="BIL47" s="6"/>
      <c r="BIM47" s="6"/>
      <c r="BIN47" s="6"/>
      <c r="BIO47" s="6"/>
      <c r="BIP47" s="6"/>
      <c r="BIQ47" s="6"/>
      <c r="BIR47" s="6"/>
      <c r="BIS47" s="6"/>
      <c r="BIT47" s="6"/>
      <c r="BIU47" s="6"/>
      <c r="BIV47" s="6"/>
      <c r="BIW47" s="6"/>
      <c r="BIX47" s="6"/>
      <c r="BIY47" s="6"/>
      <c r="BIZ47" s="6"/>
      <c r="BJA47" s="6"/>
      <c r="BJB47" s="6"/>
      <c r="BJC47" s="6"/>
      <c r="BJD47" s="6"/>
      <c r="BJE47" s="6"/>
      <c r="BJF47" s="6"/>
      <c r="BJG47" s="6"/>
      <c r="BJH47" s="6"/>
      <c r="BJI47" s="6"/>
      <c r="BJJ47" s="6"/>
      <c r="BJK47" s="6"/>
      <c r="BJL47" s="6"/>
      <c r="BJM47" s="6"/>
      <c r="BJN47" s="6"/>
      <c r="BJO47" s="6"/>
      <c r="BJP47" s="6"/>
      <c r="BJQ47" s="6"/>
      <c r="BJR47" s="6"/>
      <c r="BJS47" s="6"/>
      <c r="BJT47" s="6"/>
      <c r="BJU47" s="6"/>
      <c r="BJV47" s="6"/>
      <c r="BJW47" s="6"/>
      <c r="BJX47" s="6"/>
      <c r="BJY47" s="6"/>
      <c r="BJZ47" s="6"/>
      <c r="BKA47" s="6"/>
      <c r="BKB47" s="6"/>
      <c r="BKC47" s="6"/>
      <c r="BKD47" s="6"/>
      <c r="BKE47" s="6"/>
      <c r="BKF47" s="6"/>
      <c r="BKG47" s="6"/>
      <c r="BKH47" s="6"/>
      <c r="BKI47" s="6"/>
      <c r="BKJ47" s="6"/>
      <c r="BKK47" s="6"/>
      <c r="BKL47" s="6"/>
      <c r="BKM47" s="6"/>
      <c r="BKN47" s="6"/>
      <c r="BKO47" s="6"/>
      <c r="BKP47" s="6"/>
      <c r="BKQ47" s="6"/>
      <c r="BKR47" s="6"/>
      <c r="BKS47" s="6"/>
      <c r="BKT47" s="6"/>
      <c r="BKU47" s="6"/>
      <c r="BKV47" s="6"/>
      <c r="BKW47" s="6"/>
      <c r="BKX47" s="6"/>
      <c r="BKY47" s="6"/>
      <c r="BKZ47" s="6"/>
      <c r="BLA47" s="6"/>
      <c r="BLB47" s="6"/>
      <c r="BLC47" s="6"/>
      <c r="BLD47" s="6"/>
      <c r="BLE47" s="6"/>
      <c r="BLF47" s="6"/>
      <c r="BLG47" s="6"/>
      <c r="BLH47" s="6"/>
      <c r="BLI47" s="6"/>
      <c r="BLJ47" s="6"/>
      <c r="BLK47" s="6"/>
      <c r="BLL47" s="6"/>
      <c r="BLM47" s="6"/>
      <c r="BLN47" s="6"/>
      <c r="BLO47" s="6"/>
      <c r="BLP47" s="6"/>
      <c r="BLQ47" s="6"/>
      <c r="BLR47" s="6"/>
      <c r="BLS47" s="6"/>
      <c r="BLT47" s="6"/>
      <c r="BLU47" s="6"/>
      <c r="BLV47" s="6"/>
      <c r="BLW47" s="6"/>
      <c r="BLX47" s="6"/>
      <c r="BLY47" s="6"/>
      <c r="BLZ47" s="6"/>
      <c r="BMA47" s="6"/>
      <c r="BMB47" s="6"/>
      <c r="BMC47" s="6"/>
      <c r="BMD47" s="6"/>
      <c r="BME47" s="6"/>
      <c r="BMF47" s="6"/>
      <c r="BMG47" s="6"/>
      <c r="BMH47" s="6"/>
      <c r="BMI47" s="6"/>
      <c r="BMJ47" s="6"/>
      <c r="BMK47" s="6"/>
      <c r="BML47" s="6"/>
      <c r="BMM47" s="6"/>
      <c r="BMN47" s="6"/>
      <c r="BMO47" s="6"/>
      <c r="BMP47" s="6"/>
      <c r="BMQ47" s="6"/>
      <c r="BMR47" s="6"/>
      <c r="BMS47" s="6"/>
      <c r="BMT47" s="6"/>
      <c r="BMU47" s="6"/>
      <c r="BMV47" s="6"/>
      <c r="BMW47" s="6"/>
      <c r="BMX47" s="6"/>
      <c r="BMY47" s="6"/>
      <c r="BMZ47" s="6"/>
      <c r="BNA47" s="6"/>
      <c r="BNB47" s="6"/>
      <c r="BNC47" s="6"/>
      <c r="BND47" s="6"/>
      <c r="BNE47" s="6"/>
      <c r="BNF47" s="6"/>
      <c r="BNG47" s="6"/>
      <c r="BNH47" s="6"/>
      <c r="BNI47" s="6"/>
      <c r="BNJ47" s="6"/>
      <c r="BNK47" s="6"/>
      <c r="BNL47" s="6"/>
      <c r="BNM47" s="6"/>
      <c r="BNN47" s="6"/>
      <c r="BNO47" s="6"/>
      <c r="BNP47" s="6"/>
      <c r="BNQ47" s="6"/>
      <c r="BNR47" s="6"/>
      <c r="BNS47" s="6"/>
      <c r="BNT47" s="6"/>
      <c r="BNU47" s="6"/>
      <c r="BNV47" s="6"/>
      <c r="BNW47" s="6"/>
      <c r="BNX47" s="6"/>
      <c r="BNY47" s="6"/>
      <c r="BNZ47" s="6"/>
      <c r="BOA47" s="6"/>
      <c r="BOB47" s="6"/>
      <c r="BOC47" s="6"/>
      <c r="BOD47" s="6"/>
      <c r="BOE47" s="6"/>
      <c r="BOF47" s="6"/>
      <c r="BOG47" s="6"/>
      <c r="BOH47" s="6"/>
      <c r="BOI47" s="6"/>
      <c r="BOJ47" s="6"/>
      <c r="BOK47" s="6"/>
      <c r="BOL47" s="6"/>
      <c r="BOM47" s="6"/>
      <c r="BON47" s="6"/>
      <c r="BOO47" s="6"/>
      <c r="BOP47" s="6"/>
      <c r="BOQ47" s="6"/>
      <c r="BOR47" s="6"/>
      <c r="BOS47" s="6"/>
      <c r="BOT47" s="6"/>
      <c r="BOU47" s="6"/>
      <c r="BOV47" s="6"/>
      <c r="BOW47" s="6"/>
      <c r="BOX47" s="6"/>
      <c r="BOY47" s="6"/>
      <c r="BOZ47" s="6"/>
      <c r="BPA47" s="6"/>
      <c r="BPB47" s="6"/>
      <c r="BPC47" s="6"/>
      <c r="BPD47" s="6"/>
      <c r="BPE47" s="6"/>
      <c r="BPF47" s="6"/>
      <c r="BPG47" s="6"/>
      <c r="BPH47" s="6"/>
      <c r="BPI47" s="6"/>
      <c r="BPJ47" s="6"/>
      <c r="BPK47" s="6"/>
      <c r="BPL47" s="6"/>
      <c r="BPM47" s="6"/>
      <c r="BPN47" s="6"/>
      <c r="BPO47" s="6"/>
      <c r="BPP47" s="6"/>
      <c r="BPQ47" s="6"/>
      <c r="BPR47" s="6"/>
      <c r="BPS47" s="6"/>
      <c r="BPT47" s="6"/>
      <c r="BPU47" s="6"/>
      <c r="BPV47" s="6"/>
      <c r="BPW47" s="6"/>
      <c r="BPX47" s="6"/>
      <c r="BPY47" s="6"/>
      <c r="BPZ47" s="6"/>
      <c r="BQA47" s="6"/>
      <c r="BQB47" s="6"/>
      <c r="BQC47" s="6"/>
      <c r="BQD47" s="6"/>
      <c r="BQE47" s="6"/>
      <c r="BQF47" s="6"/>
      <c r="BQG47" s="6"/>
      <c r="BQH47" s="6"/>
      <c r="BQI47" s="6"/>
      <c r="BQJ47" s="6"/>
      <c r="BQK47" s="6"/>
      <c r="BQL47" s="6"/>
      <c r="BQM47" s="6"/>
      <c r="BQN47" s="6"/>
      <c r="BQO47" s="6"/>
      <c r="BQP47" s="6"/>
      <c r="BQQ47" s="6"/>
      <c r="BQR47" s="6"/>
      <c r="BQS47" s="6"/>
      <c r="BQT47" s="6"/>
      <c r="BQU47" s="6"/>
      <c r="BQV47" s="6"/>
      <c r="BQW47" s="6"/>
      <c r="BQX47" s="6"/>
      <c r="BQY47" s="6"/>
      <c r="BQZ47" s="6"/>
      <c r="BRA47" s="6"/>
      <c r="BRB47" s="6"/>
      <c r="BRC47" s="6"/>
      <c r="BRD47" s="6"/>
      <c r="BRE47" s="6"/>
      <c r="BRF47" s="6"/>
      <c r="BRG47" s="6"/>
      <c r="BRH47" s="6"/>
      <c r="BRI47" s="6"/>
      <c r="BRJ47" s="6"/>
      <c r="BRK47" s="6"/>
      <c r="BRL47" s="6"/>
      <c r="BRM47" s="6"/>
      <c r="BRN47" s="6"/>
      <c r="BRO47" s="6"/>
      <c r="BRP47" s="6"/>
      <c r="BRQ47" s="6"/>
      <c r="BRR47" s="6"/>
      <c r="BRS47" s="6"/>
      <c r="BRT47" s="6"/>
      <c r="BRU47" s="6"/>
      <c r="BRV47" s="6"/>
      <c r="BRW47" s="6"/>
      <c r="BRX47" s="6"/>
      <c r="BRY47" s="6"/>
      <c r="BRZ47" s="6"/>
      <c r="BSA47" s="6"/>
      <c r="BSB47" s="6"/>
      <c r="BSC47" s="6"/>
      <c r="BSD47" s="6"/>
      <c r="BSE47" s="6"/>
      <c r="BSF47" s="6"/>
      <c r="BSG47" s="6"/>
      <c r="BSH47" s="6"/>
      <c r="BSI47" s="6"/>
      <c r="BSJ47" s="6"/>
      <c r="BSK47" s="6"/>
      <c r="BSL47" s="6"/>
      <c r="BSM47" s="6"/>
      <c r="BSN47" s="6"/>
      <c r="BSO47" s="6"/>
      <c r="BSP47" s="6"/>
      <c r="BSQ47" s="6"/>
      <c r="BSR47" s="6"/>
      <c r="BSS47" s="6"/>
      <c r="BST47" s="6"/>
      <c r="BSU47" s="6"/>
      <c r="BSV47" s="6"/>
      <c r="BSW47" s="6"/>
      <c r="BSX47" s="6"/>
      <c r="BSY47" s="6"/>
      <c r="BSZ47" s="6"/>
      <c r="BTA47" s="6"/>
      <c r="BTB47" s="6"/>
      <c r="BTC47" s="6"/>
      <c r="BTD47" s="6"/>
      <c r="BTE47" s="6"/>
      <c r="BTF47" s="6"/>
      <c r="BTG47" s="6"/>
      <c r="BTH47" s="6"/>
      <c r="BTI47" s="6"/>
      <c r="BTJ47" s="6"/>
      <c r="BTK47" s="6"/>
      <c r="BTL47" s="6"/>
      <c r="BTM47" s="6"/>
      <c r="BTN47" s="6"/>
      <c r="BTO47" s="6"/>
      <c r="BTP47" s="6"/>
      <c r="BTQ47" s="6"/>
      <c r="BTR47" s="6"/>
      <c r="BTS47" s="6"/>
      <c r="BTT47" s="6"/>
      <c r="BTU47" s="6"/>
      <c r="BTV47" s="6"/>
      <c r="BTW47" s="6"/>
      <c r="BTX47" s="6"/>
      <c r="BTY47" s="6"/>
      <c r="BTZ47" s="6"/>
      <c r="BUA47" s="6"/>
      <c r="BUB47" s="6"/>
      <c r="BUC47" s="6"/>
      <c r="BUD47" s="6"/>
      <c r="BUE47" s="6"/>
      <c r="BUF47" s="6"/>
      <c r="BUG47" s="6"/>
      <c r="BUH47" s="6"/>
      <c r="BUI47" s="6"/>
      <c r="BUJ47" s="6"/>
      <c r="BUK47" s="6"/>
      <c r="BUL47" s="6"/>
      <c r="BUM47" s="6"/>
      <c r="BUN47" s="6"/>
      <c r="BUO47" s="6"/>
      <c r="BUP47" s="6"/>
      <c r="BUQ47" s="6"/>
      <c r="BUR47" s="6"/>
      <c r="BUS47" s="6"/>
      <c r="BUT47" s="6"/>
      <c r="BUU47" s="6"/>
      <c r="BUV47" s="6"/>
      <c r="BUW47" s="6"/>
      <c r="BUX47" s="6"/>
      <c r="BUY47" s="6"/>
      <c r="BUZ47" s="6"/>
      <c r="BVA47" s="6"/>
      <c r="BVB47" s="6"/>
      <c r="BVC47" s="6"/>
      <c r="BVD47" s="6"/>
      <c r="BVE47" s="6"/>
      <c r="BVF47" s="6"/>
      <c r="BVG47" s="6"/>
      <c r="BVH47" s="6"/>
      <c r="BVI47" s="6"/>
      <c r="BVJ47" s="6"/>
      <c r="BVK47" s="6"/>
      <c r="BVL47" s="6"/>
      <c r="BVM47" s="6"/>
      <c r="BVN47" s="6"/>
      <c r="BVO47" s="6"/>
      <c r="BVP47" s="6"/>
      <c r="BVQ47" s="6"/>
      <c r="BVR47" s="6"/>
      <c r="BVS47" s="6"/>
      <c r="BVT47" s="6"/>
      <c r="BVU47" s="6"/>
      <c r="BVV47" s="6"/>
      <c r="BVW47" s="6"/>
      <c r="BVX47" s="6"/>
      <c r="BVY47" s="6"/>
      <c r="BVZ47" s="6"/>
      <c r="BWA47" s="6"/>
      <c r="BWB47" s="6"/>
      <c r="BWC47" s="6"/>
      <c r="BWD47" s="6"/>
      <c r="BWE47" s="6"/>
      <c r="BWF47" s="6"/>
      <c r="BWG47" s="6"/>
      <c r="BWH47" s="6"/>
      <c r="BWI47" s="6"/>
      <c r="BWJ47" s="6"/>
      <c r="BWK47" s="6"/>
      <c r="BWL47" s="6"/>
      <c r="BWM47" s="6"/>
      <c r="BWN47" s="6"/>
      <c r="BWO47" s="6"/>
      <c r="BWP47" s="6"/>
      <c r="BWQ47" s="6"/>
      <c r="BWR47" s="6"/>
      <c r="BWS47" s="6"/>
      <c r="BWT47" s="6"/>
      <c r="BWU47" s="6"/>
      <c r="BWV47" s="6"/>
      <c r="BWW47" s="6"/>
      <c r="BWX47" s="6"/>
      <c r="BWY47" s="6"/>
      <c r="BWZ47" s="6"/>
      <c r="BXA47" s="6"/>
      <c r="BXB47" s="6"/>
      <c r="BXC47" s="6"/>
      <c r="BXD47" s="6"/>
      <c r="BXE47" s="6"/>
      <c r="BXF47" s="6"/>
      <c r="BXG47" s="6"/>
      <c r="BXH47" s="6"/>
      <c r="BXI47" s="6"/>
      <c r="BXJ47" s="6"/>
      <c r="BXK47" s="6"/>
      <c r="BXL47" s="6"/>
      <c r="BXM47" s="6"/>
      <c r="BXN47" s="6"/>
      <c r="BXO47" s="6"/>
      <c r="BXP47" s="6"/>
      <c r="BXQ47" s="6"/>
      <c r="BXR47" s="6"/>
      <c r="BXS47" s="6"/>
      <c r="BXT47" s="6"/>
      <c r="BXU47" s="6"/>
      <c r="BXV47" s="6"/>
      <c r="BXW47" s="6"/>
      <c r="BXX47" s="6"/>
      <c r="BXY47" s="6"/>
      <c r="BXZ47" s="6"/>
      <c r="BYA47" s="6"/>
      <c r="BYB47" s="6"/>
      <c r="BYC47" s="6"/>
      <c r="BYD47" s="6"/>
      <c r="BYE47" s="6"/>
      <c r="BYF47" s="6"/>
      <c r="BYG47" s="6"/>
      <c r="BYH47" s="6"/>
      <c r="BYI47" s="6"/>
      <c r="BYJ47" s="6"/>
      <c r="BYK47" s="6"/>
      <c r="BYL47" s="6"/>
      <c r="BYM47" s="6"/>
      <c r="BYN47" s="6"/>
      <c r="BYO47" s="6"/>
      <c r="BYP47" s="6"/>
      <c r="BYQ47" s="6"/>
      <c r="BYR47" s="6"/>
      <c r="BYS47" s="6"/>
      <c r="BYT47" s="6"/>
      <c r="BYU47" s="6"/>
      <c r="BYV47" s="6"/>
      <c r="BYW47" s="6"/>
      <c r="BYX47" s="6"/>
      <c r="BYY47" s="6"/>
      <c r="BYZ47" s="6"/>
      <c r="BZA47" s="6"/>
      <c r="BZB47" s="6"/>
      <c r="BZC47" s="6"/>
      <c r="BZD47" s="6"/>
      <c r="BZE47" s="6"/>
      <c r="BZF47" s="6"/>
      <c r="BZG47" s="6"/>
      <c r="BZH47" s="6"/>
      <c r="BZI47" s="6"/>
      <c r="BZJ47" s="6"/>
      <c r="BZK47" s="6"/>
      <c r="BZL47" s="6"/>
      <c r="BZM47" s="6"/>
      <c r="BZN47" s="6"/>
      <c r="BZO47" s="6"/>
      <c r="BZP47" s="6"/>
      <c r="BZQ47" s="6"/>
      <c r="BZR47" s="6"/>
      <c r="BZS47" s="6"/>
      <c r="BZT47" s="6"/>
      <c r="BZU47" s="6"/>
      <c r="BZV47" s="6"/>
      <c r="BZW47" s="6"/>
      <c r="BZX47" s="6"/>
      <c r="BZY47" s="6"/>
      <c r="BZZ47" s="6"/>
      <c r="CAA47" s="6"/>
      <c r="CAB47" s="6"/>
      <c r="CAC47" s="6"/>
      <c r="CAD47" s="6"/>
      <c r="CAE47" s="6"/>
      <c r="CAF47" s="6"/>
      <c r="CAG47" s="6"/>
      <c r="CAH47" s="6"/>
      <c r="CAI47" s="6"/>
      <c r="CAJ47" s="6"/>
      <c r="CAK47" s="6"/>
      <c r="CAL47" s="6"/>
      <c r="CAM47" s="6"/>
      <c r="CAN47" s="6"/>
      <c r="CAO47" s="6"/>
      <c r="CAP47" s="6"/>
      <c r="CAQ47" s="6"/>
      <c r="CAR47" s="6"/>
      <c r="CAS47" s="6"/>
      <c r="CAT47" s="6"/>
      <c r="CAU47" s="6"/>
      <c r="CAV47" s="6"/>
      <c r="CAW47" s="6"/>
      <c r="CAX47" s="6"/>
      <c r="CAY47" s="6"/>
      <c r="CAZ47" s="6"/>
      <c r="CBA47" s="6"/>
      <c r="CBB47" s="6"/>
      <c r="CBC47" s="6"/>
      <c r="CBD47" s="6"/>
      <c r="CBE47" s="6"/>
      <c r="CBF47" s="6"/>
      <c r="CBG47" s="6"/>
      <c r="CBH47" s="6"/>
      <c r="CBI47" s="6"/>
      <c r="CBJ47" s="6"/>
      <c r="CBK47" s="6"/>
      <c r="CBL47" s="6"/>
      <c r="CBM47" s="6"/>
      <c r="CBN47" s="6"/>
      <c r="CBO47" s="6"/>
      <c r="CBP47" s="6"/>
      <c r="CBQ47" s="6"/>
      <c r="CBR47" s="6"/>
      <c r="CBS47" s="6"/>
      <c r="CBT47" s="6"/>
      <c r="CBU47" s="6"/>
      <c r="CBV47" s="6"/>
      <c r="CBW47" s="6"/>
      <c r="CBX47" s="6"/>
      <c r="CBY47" s="6"/>
      <c r="CBZ47" s="6"/>
      <c r="CCA47" s="6"/>
      <c r="CCB47" s="6"/>
      <c r="CCC47" s="6"/>
      <c r="CCD47" s="6"/>
      <c r="CCE47" s="6"/>
      <c r="CCF47" s="6"/>
      <c r="CCG47" s="6"/>
      <c r="CCH47" s="6"/>
      <c r="CCI47" s="6"/>
      <c r="CCJ47" s="6"/>
      <c r="CCK47" s="6"/>
      <c r="CCL47" s="6"/>
      <c r="CCM47" s="6"/>
      <c r="CCN47" s="6"/>
      <c r="CCO47" s="6"/>
      <c r="CCP47" s="6"/>
      <c r="CCQ47" s="6"/>
      <c r="CCR47" s="6"/>
      <c r="CCS47" s="6"/>
      <c r="CCT47" s="6"/>
      <c r="CCU47" s="6"/>
      <c r="CCV47" s="6"/>
      <c r="CCW47" s="6"/>
      <c r="CCX47" s="6"/>
      <c r="CCY47" s="6"/>
      <c r="CCZ47" s="6"/>
      <c r="CDA47" s="6"/>
      <c r="CDB47" s="6"/>
      <c r="CDC47" s="6"/>
      <c r="CDD47" s="6"/>
      <c r="CDE47" s="6"/>
      <c r="CDF47" s="6"/>
      <c r="CDG47" s="6"/>
      <c r="CDH47" s="6"/>
      <c r="CDI47" s="6"/>
      <c r="CDJ47" s="6"/>
      <c r="CDK47" s="6"/>
      <c r="CDL47" s="6"/>
      <c r="CDM47" s="6"/>
      <c r="CDN47" s="6"/>
      <c r="CDO47" s="6"/>
      <c r="CDP47" s="6"/>
      <c r="CDQ47" s="6"/>
      <c r="CDR47" s="6"/>
      <c r="CDS47" s="6"/>
      <c r="CDT47" s="6"/>
      <c r="CDU47" s="6"/>
      <c r="CDV47" s="6"/>
      <c r="CDW47" s="6"/>
      <c r="CDX47" s="6"/>
      <c r="CDY47" s="6"/>
      <c r="CDZ47" s="6"/>
      <c r="CEA47" s="6"/>
      <c r="CEB47" s="6"/>
      <c r="CEC47" s="6"/>
      <c r="CED47" s="6"/>
      <c r="CEE47" s="6"/>
      <c r="CEF47" s="6"/>
      <c r="CEG47" s="6"/>
      <c r="CEH47" s="6"/>
      <c r="CEI47" s="6"/>
      <c r="CEJ47" s="6"/>
      <c r="CEK47" s="6"/>
      <c r="CEL47" s="6"/>
      <c r="CEM47" s="6"/>
      <c r="CEN47" s="6"/>
      <c r="CEO47" s="6"/>
      <c r="CEP47" s="6"/>
      <c r="CEQ47" s="6"/>
      <c r="CER47" s="6"/>
      <c r="CES47" s="6"/>
      <c r="CET47" s="6"/>
      <c r="CEU47" s="6"/>
      <c r="CEV47" s="6"/>
      <c r="CEW47" s="6"/>
      <c r="CEX47" s="6"/>
      <c r="CEY47" s="6"/>
      <c r="CEZ47" s="6"/>
      <c r="CFA47" s="6"/>
      <c r="CFB47" s="6"/>
      <c r="CFC47" s="6"/>
      <c r="CFD47" s="6"/>
      <c r="CFE47" s="6"/>
      <c r="CFF47" s="6"/>
      <c r="CFG47" s="6"/>
      <c r="CFH47" s="6"/>
      <c r="CFI47" s="6"/>
      <c r="CFJ47" s="6"/>
      <c r="CFK47" s="6"/>
      <c r="CFL47" s="6"/>
      <c r="CFM47" s="6"/>
      <c r="CFN47" s="6"/>
      <c r="CFO47" s="6"/>
      <c r="CFP47" s="6"/>
      <c r="CFQ47" s="6"/>
      <c r="CFR47" s="6"/>
      <c r="CFS47" s="6"/>
      <c r="CFT47" s="6"/>
      <c r="CFU47" s="6"/>
      <c r="CFV47" s="6"/>
      <c r="CFW47" s="6"/>
      <c r="CFX47" s="6"/>
      <c r="CFY47" s="6"/>
      <c r="CFZ47" s="6"/>
      <c r="CGA47" s="6"/>
      <c r="CGB47" s="6"/>
      <c r="CGC47" s="6"/>
      <c r="CGD47" s="6"/>
      <c r="CGE47" s="6"/>
      <c r="CGF47" s="6"/>
      <c r="CGG47" s="6"/>
      <c r="CGH47" s="6"/>
      <c r="CGI47" s="6"/>
      <c r="CGJ47" s="6"/>
      <c r="CGK47" s="6"/>
      <c r="CGL47" s="6"/>
      <c r="CGM47" s="6"/>
      <c r="CGN47" s="6"/>
      <c r="CGO47" s="6"/>
      <c r="CGP47" s="6"/>
      <c r="CGQ47" s="6"/>
      <c r="CGR47" s="6"/>
      <c r="CGS47" s="6"/>
      <c r="CGT47" s="6"/>
      <c r="CGU47" s="6"/>
      <c r="CGV47" s="6"/>
      <c r="CGW47" s="6"/>
      <c r="CGX47" s="6"/>
      <c r="CGY47" s="6"/>
      <c r="CGZ47" s="6"/>
      <c r="CHA47" s="6"/>
      <c r="CHB47" s="6"/>
      <c r="CHC47" s="6"/>
      <c r="CHD47" s="6"/>
      <c r="CHE47" s="6"/>
      <c r="CHF47" s="6"/>
      <c r="CHG47" s="6"/>
      <c r="CHH47" s="6"/>
      <c r="CHI47" s="6"/>
      <c r="CHJ47" s="6"/>
      <c r="CHK47" s="6"/>
      <c r="CHL47" s="6"/>
      <c r="CHM47" s="6"/>
      <c r="CHN47" s="6"/>
      <c r="CHO47" s="6"/>
      <c r="CHP47" s="6"/>
      <c r="CHQ47" s="6"/>
      <c r="CHR47" s="6"/>
      <c r="CHS47" s="6"/>
      <c r="CHT47" s="6"/>
      <c r="CHU47" s="6"/>
      <c r="CHV47" s="6"/>
      <c r="CHW47" s="6"/>
      <c r="CHX47" s="6"/>
      <c r="CHY47" s="6"/>
      <c r="CHZ47" s="6"/>
      <c r="CIA47" s="6"/>
      <c r="CIB47" s="6"/>
      <c r="CIC47" s="6"/>
      <c r="CID47" s="6"/>
      <c r="CIE47" s="6"/>
      <c r="CIF47" s="6"/>
      <c r="CIG47" s="6"/>
      <c r="CIH47" s="6"/>
      <c r="CII47" s="6"/>
      <c r="CIJ47" s="6"/>
      <c r="CIK47" s="6"/>
      <c r="CIL47" s="6"/>
      <c r="CIM47" s="6"/>
      <c r="CIN47" s="6"/>
      <c r="CIO47" s="6"/>
      <c r="CIP47" s="6"/>
      <c r="CIQ47" s="6"/>
      <c r="CIR47" s="6"/>
      <c r="CIS47" s="6"/>
      <c r="CIT47" s="6"/>
      <c r="CIU47" s="6"/>
      <c r="CIV47" s="6"/>
      <c r="CIW47" s="6"/>
      <c r="CIX47" s="6"/>
      <c r="CIY47" s="6"/>
      <c r="CIZ47" s="6"/>
      <c r="CJA47" s="6"/>
      <c r="CJB47" s="6"/>
      <c r="CJC47" s="6"/>
      <c r="CJD47" s="6"/>
      <c r="CJE47" s="6"/>
      <c r="CJF47" s="6"/>
      <c r="CJG47" s="6"/>
      <c r="CJH47" s="6"/>
      <c r="CJI47" s="6"/>
      <c r="CJJ47" s="6"/>
      <c r="CJK47" s="6"/>
      <c r="CJL47" s="6"/>
      <c r="CJM47" s="6"/>
      <c r="CJN47" s="6"/>
      <c r="CJO47" s="6"/>
      <c r="CJP47" s="6"/>
      <c r="CJQ47" s="6"/>
      <c r="CJR47" s="6"/>
      <c r="CJS47" s="6"/>
      <c r="CJT47" s="6"/>
      <c r="CJU47" s="6"/>
      <c r="CJV47" s="6"/>
      <c r="CJW47" s="6"/>
      <c r="CJX47" s="6"/>
      <c r="CJY47" s="6"/>
      <c r="CJZ47" s="6"/>
      <c r="CKA47" s="6"/>
      <c r="CKB47" s="6"/>
      <c r="CKC47" s="6"/>
      <c r="CKD47" s="6"/>
      <c r="CKE47" s="6"/>
      <c r="CKF47" s="6"/>
      <c r="CKG47" s="6"/>
      <c r="CKH47" s="6"/>
      <c r="CKI47" s="6"/>
      <c r="CKJ47" s="6"/>
      <c r="CKK47" s="6"/>
      <c r="CKL47" s="6"/>
      <c r="CKM47" s="6"/>
      <c r="CKN47" s="6"/>
      <c r="CKO47" s="6"/>
      <c r="CKP47" s="6"/>
      <c r="CKQ47" s="6"/>
      <c r="CKR47" s="6"/>
      <c r="CKS47" s="6"/>
      <c r="CKT47" s="6"/>
      <c r="CKU47" s="6"/>
      <c r="CKV47" s="6"/>
      <c r="CKW47" s="6"/>
      <c r="CKX47" s="6"/>
      <c r="CKY47" s="6"/>
      <c r="CKZ47" s="6"/>
      <c r="CLA47" s="6"/>
      <c r="CLB47" s="6"/>
      <c r="CLC47" s="6"/>
      <c r="CLD47" s="6"/>
      <c r="CLE47" s="6"/>
      <c r="CLF47" s="6"/>
      <c r="CLG47" s="6"/>
      <c r="CLH47" s="6"/>
      <c r="CLI47" s="6"/>
      <c r="CLJ47" s="6"/>
      <c r="CLK47" s="6"/>
      <c r="CLL47" s="6"/>
      <c r="CLM47" s="6"/>
      <c r="CLN47" s="6"/>
      <c r="CLO47" s="6"/>
      <c r="CLP47" s="6"/>
      <c r="CLQ47" s="6"/>
      <c r="CLR47" s="6"/>
      <c r="CLS47" s="6"/>
      <c r="CLT47" s="6"/>
      <c r="CLU47" s="6"/>
      <c r="CLV47" s="6"/>
      <c r="CLW47" s="6"/>
      <c r="CLX47" s="6"/>
      <c r="CLY47" s="6"/>
      <c r="CLZ47" s="6"/>
      <c r="CMA47" s="6"/>
      <c r="CMB47" s="6"/>
      <c r="CMC47" s="6"/>
      <c r="CMD47" s="6"/>
      <c r="CME47" s="6"/>
      <c r="CMF47" s="6"/>
      <c r="CMG47" s="6"/>
      <c r="CMH47" s="6"/>
      <c r="CMI47" s="6"/>
      <c r="CMJ47" s="6"/>
      <c r="CMK47" s="6"/>
      <c r="CML47" s="6"/>
      <c r="CMM47" s="6"/>
      <c r="CMN47" s="6"/>
      <c r="CMO47" s="6"/>
      <c r="CMP47" s="6"/>
      <c r="CMQ47" s="6"/>
      <c r="CMR47" s="6"/>
      <c r="CMS47" s="6"/>
      <c r="CMT47" s="6"/>
      <c r="CMU47" s="6"/>
      <c r="CMV47" s="6"/>
      <c r="CMW47" s="6"/>
      <c r="CMX47" s="6"/>
      <c r="CMY47" s="6"/>
      <c r="CMZ47" s="6"/>
      <c r="CNA47" s="6"/>
      <c r="CNB47" s="6"/>
      <c r="CNC47" s="6"/>
      <c r="CND47" s="6"/>
      <c r="CNE47" s="6"/>
      <c r="CNF47" s="6"/>
      <c r="CNG47" s="6"/>
      <c r="CNH47" s="6"/>
      <c r="CNI47" s="6"/>
      <c r="CNJ47" s="6"/>
      <c r="CNK47" s="6"/>
      <c r="CNL47" s="6"/>
      <c r="CNM47" s="6"/>
      <c r="CNN47" s="6"/>
      <c r="CNO47" s="6"/>
      <c r="CNP47" s="6"/>
      <c r="CNQ47" s="6"/>
      <c r="CNR47" s="6"/>
      <c r="CNS47" s="6"/>
      <c r="CNT47" s="6"/>
      <c r="CNU47" s="6"/>
      <c r="CNV47" s="6"/>
      <c r="CNW47" s="6"/>
      <c r="CNX47" s="6"/>
      <c r="CNY47" s="6"/>
      <c r="CNZ47" s="6"/>
      <c r="COA47" s="6"/>
      <c r="COB47" s="6"/>
      <c r="COC47" s="6"/>
      <c r="COD47" s="6"/>
      <c r="COE47" s="6"/>
      <c r="COF47" s="6"/>
      <c r="COG47" s="6"/>
      <c r="COH47" s="6"/>
      <c r="COI47" s="6"/>
      <c r="COJ47" s="6"/>
      <c r="COK47" s="6"/>
      <c r="COL47" s="6"/>
      <c r="COM47" s="6"/>
      <c r="CON47" s="6"/>
      <c r="COO47" s="6"/>
      <c r="COP47" s="6"/>
      <c r="COQ47" s="6"/>
      <c r="COR47" s="6"/>
      <c r="COS47" s="6"/>
      <c r="COT47" s="6"/>
      <c r="COU47" s="6"/>
      <c r="COV47" s="6"/>
      <c r="COW47" s="6"/>
      <c r="COX47" s="6"/>
      <c r="COY47" s="6"/>
      <c r="COZ47" s="6"/>
      <c r="CPA47" s="6"/>
      <c r="CPB47" s="6"/>
      <c r="CPC47" s="6"/>
      <c r="CPD47" s="6"/>
      <c r="CPE47" s="6"/>
      <c r="CPF47" s="6"/>
      <c r="CPG47" s="6"/>
      <c r="CPH47" s="6"/>
      <c r="CPI47" s="6"/>
      <c r="CPJ47" s="6"/>
      <c r="CPK47" s="6"/>
      <c r="CPL47" s="6"/>
      <c r="CPM47" s="6"/>
      <c r="CPN47" s="6"/>
      <c r="CPO47" s="6"/>
      <c r="CPP47" s="6"/>
      <c r="CPQ47" s="6"/>
      <c r="CPR47" s="6"/>
      <c r="CPS47" s="6"/>
      <c r="CPT47" s="6"/>
      <c r="CPU47" s="6"/>
      <c r="CPV47" s="6"/>
      <c r="CPW47" s="6"/>
      <c r="CPX47" s="6"/>
      <c r="CPY47" s="6"/>
      <c r="CPZ47" s="6"/>
      <c r="CQA47" s="6"/>
      <c r="CQB47" s="6"/>
      <c r="CQC47" s="6"/>
      <c r="CQD47" s="6"/>
      <c r="CQE47" s="6"/>
      <c r="CQF47" s="6"/>
      <c r="CQG47" s="6"/>
      <c r="CQH47" s="6"/>
      <c r="CQI47" s="6"/>
      <c r="CQJ47" s="6"/>
      <c r="CQK47" s="6"/>
      <c r="CQL47" s="6"/>
      <c r="CQM47" s="6"/>
      <c r="CQN47" s="6"/>
      <c r="CQO47" s="6"/>
      <c r="CQP47" s="6"/>
      <c r="CQQ47" s="6"/>
      <c r="CQR47" s="6"/>
      <c r="CQS47" s="6"/>
      <c r="CQT47" s="6"/>
      <c r="CQU47" s="6"/>
      <c r="CQV47" s="6"/>
      <c r="CQW47" s="6"/>
      <c r="CQX47" s="6"/>
      <c r="CQY47" s="6"/>
      <c r="CQZ47" s="6"/>
      <c r="CRA47" s="6"/>
      <c r="CRB47" s="6"/>
      <c r="CRC47" s="6"/>
      <c r="CRD47" s="6"/>
      <c r="CRE47" s="6"/>
      <c r="CRF47" s="6"/>
      <c r="CRG47" s="6"/>
      <c r="CRH47" s="6"/>
      <c r="CRI47" s="6"/>
      <c r="CRJ47" s="6"/>
      <c r="CRK47" s="6"/>
      <c r="CRL47" s="6"/>
      <c r="CRM47" s="6"/>
      <c r="CRN47" s="6"/>
      <c r="CRO47" s="6"/>
      <c r="CRP47" s="6"/>
      <c r="CRQ47" s="6"/>
      <c r="CRR47" s="6"/>
      <c r="CRS47" s="6"/>
      <c r="CRT47" s="6"/>
      <c r="CRU47" s="6"/>
      <c r="CRV47" s="6"/>
      <c r="CRW47" s="6"/>
      <c r="CRX47" s="6"/>
      <c r="CRY47" s="6"/>
      <c r="CRZ47" s="6"/>
      <c r="CSA47" s="6"/>
      <c r="CSB47" s="6"/>
      <c r="CSC47" s="6"/>
      <c r="CSD47" s="6"/>
      <c r="CSE47" s="6"/>
      <c r="CSF47" s="6"/>
      <c r="CSG47" s="6"/>
      <c r="CSH47" s="6"/>
      <c r="CSI47" s="6"/>
      <c r="CSJ47" s="6"/>
      <c r="CSK47" s="6"/>
      <c r="CSL47" s="6"/>
      <c r="CSM47" s="6"/>
      <c r="CSN47" s="6"/>
      <c r="CSO47" s="6"/>
      <c r="CSP47" s="6"/>
      <c r="CSQ47" s="6"/>
      <c r="CSR47" s="6"/>
      <c r="CSS47" s="6"/>
      <c r="CST47" s="6"/>
      <c r="CSU47" s="6"/>
      <c r="CSV47" s="6"/>
      <c r="CSW47" s="6"/>
      <c r="CSX47" s="6"/>
      <c r="CSY47" s="6"/>
      <c r="CSZ47" s="6"/>
      <c r="CTA47" s="6"/>
      <c r="CTB47" s="6"/>
      <c r="CTC47" s="6"/>
      <c r="CTD47" s="6"/>
      <c r="CTE47" s="6"/>
      <c r="CTF47" s="6"/>
      <c r="CTG47" s="6"/>
      <c r="CTH47" s="6"/>
      <c r="CTI47" s="6"/>
      <c r="CTJ47" s="6"/>
      <c r="CTK47" s="6"/>
      <c r="CTL47" s="6"/>
      <c r="CTM47" s="6"/>
      <c r="CTN47" s="6"/>
      <c r="CTO47" s="6"/>
      <c r="CTP47" s="6"/>
      <c r="CTQ47" s="6"/>
      <c r="CTR47" s="6"/>
      <c r="CTS47" s="6"/>
      <c r="CTT47" s="6"/>
      <c r="CTU47" s="6"/>
      <c r="CTV47" s="6"/>
      <c r="CTW47" s="6"/>
      <c r="CTX47" s="6"/>
      <c r="CTY47" s="6"/>
      <c r="CTZ47" s="6"/>
      <c r="CUA47" s="6"/>
      <c r="CUB47" s="6"/>
      <c r="CUC47" s="6"/>
      <c r="CUD47" s="6"/>
      <c r="CUE47" s="6"/>
      <c r="CUF47" s="6"/>
      <c r="CUG47" s="6"/>
      <c r="CUH47" s="6"/>
      <c r="CUI47" s="6"/>
      <c r="CUJ47" s="6"/>
      <c r="CUK47" s="6"/>
      <c r="CUL47" s="6"/>
      <c r="CUM47" s="6"/>
      <c r="CUN47" s="6"/>
      <c r="CUO47" s="6"/>
      <c r="CUP47" s="6"/>
      <c r="CUQ47" s="6"/>
      <c r="CUR47" s="6"/>
      <c r="CUS47" s="6"/>
      <c r="CUT47" s="6"/>
      <c r="CUU47" s="6"/>
      <c r="CUV47" s="6"/>
      <c r="CUW47" s="6"/>
      <c r="CUX47" s="6"/>
      <c r="CUY47" s="6"/>
      <c r="CUZ47" s="6"/>
      <c r="CVA47" s="6"/>
      <c r="CVB47" s="6"/>
      <c r="CVC47" s="6"/>
      <c r="CVD47" s="6"/>
      <c r="CVE47" s="6"/>
      <c r="CVF47" s="6"/>
      <c r="CVG47" s="6"/>
      <c r="CVH47" s="6"/>
      <c r="CVI47" s="6"/>
      <c r="CVJ47" s="6"/>
      <c r="CVK47" s="6"/>
      <c r="CVL47" s="6"/>
      <c r="CVM47" s="6"/>
      <c r="CVN47" s="6"/>
      <c r="CVO47" s="6"/>
      <c r="CVP47" s="6"/>
      <c r="CVQ47" s="6"/>
      <c r="CVR47" s="6"/>
      <c r="CVS47" s="6"/>
      <c r="CVT47" s="6"/>
      <c r="CVU47" s="6"/>
      <c r="CVV47" s="6"/>
      <c r="CVW47" s="6"/>
      <c r="CVX47" s="6"/>
      <c r="CVY47" s="6"/>
      <c r="CVZ47" s="6"/>
      <c r="CWA47" s="6"/>
      <c r="CWB47" s="6"/>
      <c r="CWC47" s="6"/>
      <c r="CWD47" s="6"/>
      <c r="CWE47" s="6"/>
      <c r="CWF47" s="6"/>
      <c r="CWG47" s="6"/>
      <c r="CWH47" s="6"/>
      <c r="CWI47" s="6"/>
      <c r="CWJ47" s="6"/>
      <c r="CWK47" s="6"/>
      <c r="CWL47" s="6"/>
      <c r="CWM47" s="6"/>
      <c r="CWN47" s="6"/>
      <c r="CWO47" s="6"/>
      <c r="CWP47" s="6"/>
      <c r="CWQ47" s="6"/>
      <c r="CWR47" s="6"/>
      <c r="CWS47" s="6"/>
      <c r="CWT47" s="6"/>
      <c r="CWU47" s="6"/>
      <c r="CWV47" s="6"/>
      <c r="CWW47" s="6"/>
      <c r="CWX47" s="6"/>
      <c r="CWY47" s="6"/>
      <c r="CWZ47" s="6"/>
      <c r="CXA47" s="6"/>
      <c r="CXB47" s="6"/>
      <c r="CXC47" s="6"/>
      <c r="CXD47" s="6"/>
      <c r="CXE47" s="6"/>
      <c r="CXF47" s="6"/>
      <c r="CXG47" s="6"/>
      <c r="CXH47" s="6"/>
      <c r="CXI47" s="6"/>
      <c r="CXJ47" s="6"/>
      <c r="CXK47" s="6"/>
      <c r="CXL47" s="6"/>
      <c r="CXM47" s="6"/>
      <c r="CXN47" s="6"/>
      <c r="CXO47" s="6"/>
      <c r="CXP47" s="6"/>
      <c r="CXQ47" s="6"/>
      <c r="CXR47" s="6"/>
      <c r="CXS47" s="6"/>
      <c r="CXT47" s="6"/>
      <c r="CXU47" s="6"/>
      <c r="CXV47" s="6"/>
      <c r="CXW47" s="6"/>
      <c r="CXX47" s="6"/>
      <c r="CXY47" s="6"/>
      <c r="CXZ47" s="6"/>
      <c r="CYA47" s="6"/>
      <c r="CYB47" s="6"/>
      <c r="CYC47" s="6"/>
      <c r="CYD47" s="6"/>
      <c r="CYE47" s="6"/>
      <c r="CYF47" s="6"/>
      <c r="CYG47" s="6"/>
      <c r="CYH47" s="6"/>
      <c r="CYI47" s="6"/>
      <c r="CYJ47" s="6"/>
      <c r="CYK47" s="6"/>
      <c r="CYL47" s="6"/>
      <c r="CYM47" s="6"/>
      <c r="CYN47" s="6"/>
      <c r="CYO47" s="6"/>
      <c r="CYP47" s="6"/>
      <c r="CYQ47" s="6"/>
      <c r="CYR47" s="6"/>
      <c r="CYS47" s="6"/>
      <c r="CYT47" s="6"/>
      <c r="CYU47" s="6"/>
      <c r="CYV47" s="6"/>
      <c r="CYW47" s="6"/>
      <c r="CYX47" s="6"/>
      <c r="CYY47" s="6"/>
      <c r="CYZ47" s="6"/>
      <c r="CZA47" s="6"/>
      <c r="CZB47" s="6"/>
      <c r="CZC47" s="6"/>
      <c r="CZD47" s="6"/>
      <c r="CZE47" s="6"/>
      <c r="CZF47" s="6"/>
      <c r="CZG47" s="6"/>
      <c r="CZH47" s="6"/>
      <c r="CZI47" s="6"/>
      <c r="CZJ47" s="6"/>
      <c r="CZK47" s="6"/>
      <c r="CZL47" s="6"/>
      <c r="CZM47" s="6"/>
      <c r="CZN47" s="6"/>
      <c r="CZO47" s="6"/>
      <c r="CZP47" s="6"/>
      <c r="CZQ47" s="6"/>
      <c r="CZR47" s="6"/>
      <c r="CZS47" s="6"/>
      <c r="CZT47" s="6"/>
      <c r="CZU47" s="6"/>
      <c r="CZV47" s="6"/>
      <c r="CZW47" s="6"/>
      <c r="CZX47" s="6"/>
      <c r="CZY47" s="6"/>
      <c r="CZZ47" s="6"/>
      <c r="DAA47" s="6"/>
      <c r="DAB47" s="6"/>
      <c r="DAC47" s="6"/>
      <c r="DAD47" s="6"/>
      <c r="DAE47" s="6"/>
      <c r="DAF47" s="6"/>
      <c r="DAG47" s="6"/>
      <c r="DAH47" s="6"/>
      <c r="DAI47" s="6"/>
      <c r="DAJ47" s="6"/>
      <c r="DAK47" s="6"/>
      <c r="DAL47" s="6"/>
      <c r="DAM47" s="6"/>
      <c r="DAN47" s="6"/>
      <c r="DAO47" s="6"/>
      <c r="DAP47" s="6"/>
      <c r="DAQ47" s="6"/>
      <c r="DAR47" s="6"/>
      <c r="DAS47" s="6"/>
      <c r="DAT47" s="6"/>
      <c r="DAU47" s="6"/>
      <c r="DAV47" s="6"/>
      <c r="DAW47" s="6"/>
      <c r="DAX47" s="6"/>
      <c r="DAY47" s="6"/>
      <c r="DAZ47" s="6"/>
      <c r="DBA47" s="6"/>
      <c r="DBB47" s="6"/>
      <c r="DBC47" s="6"/>
      <c r="DBD47" s="6"/>
      <c r="DBE47" s="6"/>
      <c r="DBF47" s="6"/>
      <c r="DBG47" s="6"/>
      <c r="DBH47" s="6"/>
      <c r="DBI47" s="6"/>
      <c r="DBJ47" s="6"/>
      <c r="DBK47" s="6"/>
      <c r="DBL47" s="6"/>
      <c r="DBM47" s="6"/>
      <c r="DBN47" s="6"/>
      <c r="DBO47" s="6"/>
      <c r="DBP47" s="6"/>
      <c r="DBQ47" s="6"/>
      <c r="DBR47" s="6"/>
      <c r="DBS47" s="6"/>
      <c r="DBT47" s="6"/>
      <c r="DBU47" s="6"/>
      <c r="DBV47" s="6"/>
      <c r="DBW47" s="6"/>
      <c r="DBX47" s="6"/>
      <c r="DBY47" s="6"/>
      <c r="DBZ47" s="6"/>
      <c r="DCA47" s="6"/>
      <c r="DCB47" s="6"/>
      <c r="DCC47" s="6"/>
      <c r="DCD47" s="6"/>
      <c r="DCE47" s="6"/>
      <c r="DCF47" s="6"/>
      <c r="DCG47" s="6"/>
      <c r="DCH47" s="6"/>
      <c r="DCI47" s="6"/>
      <c r="DCJ47" s="6"/>
      <c r="DCK47" s="6"/>
      <c r="DCL47" s="6"/>
      <c r="DCM47" s="6"/>
      <c r="DCN47" s="6"/>
      <c r="DCO47" s="6"/>
      <c r="DCP47" s="6"/>
      <c r="DCQ47" s="6"/>
      <c r="DCR47" s="6"/>
      <c r="DCS47" s="6"/>
      <c r="DCT47" s="6"/>
      <c r="DCU47" s="6"/>
      <c r="DCV47" s="6"/>
      <c r="DCW47" s="6"/>
      <c r="DCX47" s="6"/>
      <c r="DCY47" s="6"/>
      <c r="DCZ47" s="6"/>
      <c r="DDA47" s="6"/>
      <c r="DDB47" s="6"/>
      <c r="DDC47" s="6"/>
      <c r="DDD47" s="6"/>
      <c r="DDE47" s="6"/>
      <c r="DDF47" s="6"/>
      <c r="DDG47" s="6"/>
      <c r="DDH47" s="6"/>
      <c r="DDI47" s="6"/>
      <c r="DDJ47" s="6"/>
      <c r="DDK47" s="6"/>
      <c r="DDL47" s="6"/>
      <c r="DDM47" s="6"/>
      <c r="DDN47" s="6"/>
      <c r="DDO47" s="6"/>
      <c r="DDP47" s="6"/>
      <c r="DDQ47" s="6"/>
      <c r="DDR47" s="6"/>
      <c r="DDS47" s="6"/>
      <c r="DDT47" s="6"/>
      <c r="DDU47" s="6"/>
      <c r="DDV47" s="6"/>
      <c r="DDW47" s="6"/>
      <c r="DDX47" s="6"/>
      <c r="DDY47" s="6"/>
      <c r="DDZ47" s="6"/>
      <c r="DEA47" s="6"/>
      <c r="DEB47" s="6"/>
      <c r="DEC47" s="6"/>
      <c r="DED47" s="6"/>
      <c r="DEE47" s="6"/>
      <c r="DEF47" s="6"/>
      <c r="DEG47" s="6"/>
      <c r="DEH47" s="6"/>
      <c r="DEI47" s="6"/>
      <c r="DEJ47" s="6"/>
      <c r="DEK47" s="6"/>
      <c r="DEL47" s="6"/>
      <c r="DEM47" s="6"/>
      <c r="DEN47" s="6"/>
      <c r="DEO47" s="6"/>
      <c r="DEP47" s="6"/>
      <c r="DEQ47" s="6"/>
      <c r="DER47" s="6"/>
      <c r="DES47" s="6"/>
      <c r="DET47" s="6"/>
      <c r="DEU47" s="6"/>
      <c r="DEV47" s="6"/>
      <c r="DEW47" s="6"/>
      <c r="DEX47" s="6"/>
      <c r="DEY47" s="6"/>
      <c r="DEZ47" s="6"/>
      <c r="DFA47" s="6"/>
      <c r="DFB47" s="6"/>
      <c r="DFC47" s="6"/>
      <c r="DFD47" s="6"/>
      <c r="DFE47" s="6"/>
      <c r="DFF47" s="6"/>
      <c r="DFG47" s="6"/>
      <c r="DFH47" s="6"/>
      <c r="DFI47" s="6"/>
      <c r="DFJ47" s="6"/>
      <c r="DFK47" s="6"/>
      <c r="DFL47" s="6"/>
      <c r="DFM47" s="6"/>
      <c r="DFN47" s="6"/>
      <c r="DFO47" s="6"/>
      <c r="DFP47" s="6"/>
      <c r="DFQ47" s="6"/>
      <c r="DFR47" s="6"/>
      <c r="DFS47" s="6"/>
      <c r="DFT47" s="6"/>
      <c r="DFU47" s="6"/>
      <c r="DFV47" s="6"/>
      <c r="DFW47" s="6"/>
      <c r="DFX47" s="6"/>
      <c r="DFY47" s="6"/>
      <c r="DFZ47" s="6"/>
      <c r="DGA47" s="6"/>
      <c r="DGB47" s="6"/>
      <c r="DGC47" s="6"/>
      <c r="DGD47" s="6"/>
      <c r="DGE47" s="6"/>
      <c r="DGF47" s="6"/>
      <c r="DGG47" s="6"/>
      <c r="DGH47" s="6"/>
      <c r="DGI47" s="6"/>
      <c r="DGJ47" s="6"/>
      <c r="DGK47" s="6"/>
      <c r="DGL47" s="6"/>
      <c r="DGM47" s="6"/>
      <c r="DGN47" s="6"/>
      <c r="DGO47" s="6"/>
      <c r="DGP47" s="6"/>
      <c r="DGQ47" s="6"/>
      <c r="DGR47" s="6"/>
      <c r="DGS47" s="6"/>
      <c r="DGT47" s="6"/>
      <c r="DGU47" s="6"/>
      <c r="DGV47" s="6"/>
      <c r="DGW47" s="6"/>
      <c r="DGX47" s="6"/>
      <c r="DGY47" s="6"/>
      <c r="DGZ47" s="6"/>
      <c r="DHA47" s="6"/>
      <c r="DHB47" s="6"/>
      <c r="DHC47" s="6"/>
      <c r="DHD47" s="6"/>
      <c r="DHE47" s="6"/>
      <c r="DHF47" s="6"/>
      <c r="DHG47" s="6"/>
      <c r="DHH47" s="6"/>
      <c r="DHI47" s="6"/>
      <c r="DHJ47" s="6"/>
      <c r="DHK47" s="6"/>
      <c r="DHL47" s="6"/>
      <c r="DHM47" s="6"/>
      <c r="DHN47" s="6"/>
      <c r="DHO47" s="6"/>
      <c r="DHP47" s="6"/>
      <c r="DHQ47" s="6"/>
      <c r="DHR47" s="6"/>
      <c r="DHS47" s="6"/>
      <c r="DHT47" s="6"/>
      <c r="DHU47" s="6"/>
      <c r="DHV47" s="6"/>
      <c r="DHW47" s="6"/>
      <c r="DHX47" s="6"/>
      <c r="DHY47" s="6"/>
      <c r="DHZ47" s="6"/>
      <c r="DIA47" s="6"/>
      <c r="DIB47" s="6"/>
      <c r="DIC47" s="6"/>
      <c r="DID47" s="6"/>
      <c r="DIE47" s="6"/>
      <c r="DIF47" s="6"/>
      <c r="DIG47" s="6"/>
      <c r="DIH47" s="6"/>
      <c r="DII47" s="6"/>
      <c r="DIJ47" s="6"/>
      <c r="DIK47" s="6"/>
      <c r="DIL47" s="6"/>
      <c r="DIM47" s="6"/>
      <c r="DIN47" s="6"/>
      <c r="DIO47" s="6"/>
      <c r="DIP47" s="6"/>
      <c r="DIQ47" s="6"/>
      <c r="DIR47" s="6"/>
      <c r="DIS47" s="6"/>
      <c r="DIT47" s="6"/>
      <c r="DIU47" s="6"/>
      <c r="DIV47" s="6"/>
      <c r="DIW47" s="6"/>
      <c r="DIX47" s="6"/>
      <c r="DIY47" s="6"/>
      <c r="DIZ47" s="6"/>
      <c r="DJA47" s="6"/>
      <c r="DJB47" s="6"/>
      <c r="DJC47" s="6"/>
      <c r="DJD47" s="6"/>
      <c r="DJE47" s="6"/>
      <c r="DJF47" s="6"/>
      <c r="DJG47" s="6"/>
      <c r="DJH47" s="6"/>
      <c r="DJI47" s="6"/>
      <c r="DJJ47" s="6"/>
      <c r="DJK47" s="6"/>
      <c r="DJL47" s="6"/>
      <c r="DJM47" s="6"/>
      <c r="DJN47" s="6"/>
      <c r="DJO47" s="6"/>
      <c r="DJP47" s="6"/>
      <c r="DJQ47" s="6"/>
      <c r="DJR47" s="6"/>
      <c r="DJS47" s="6"/>
      <c r="DJT47" s="6"/>
      <c r="DJU47" s="6"/>
      <c r="DJV47" s="6"/>
      <c r="DJW47" s="6"/>
      <c r="DJX47" s="6"/>
      <c r="DJY47" s="6"/>
      <c r="DJZ47" s="6"/>
      <c r="DKA47" s="6"/>
      <c r="DKB47" s="6"/>
      <c r="DKC47" s="6"/>
      <c r="DKD47" s="6"/>
      <c r="DKE47" s="6"/>
      <c r="DKF47" s="6"/>
      <c r="DKG47" s="6"/>
      <c r="DKH47" s="6"/>
      <c r="DKI47" s="6"/>
      <c r="DKJ47" s="6"/>
      <c r="DKK47" s="6"/>
      <c r="DKL47" s="6"/>
      <c r="DKM47" s="6"/>
      <c r="DKN47" s="6"/>
      <c r="DKO47" s="6"/>
      <c r="DKP47" s="6"/>
      <c r="DKQ47" s="6"/>
      <c r="DKR47" s="6"/>
      <c r="DKS47" s="6"/>
      <c r="DKT47" s="6"/>
      <c r="DKU47" s="6"/>
      <c r="DKV47" s="6"/>
      <c r="DKW47" s="6"/>
      <c r="DKX47" s="6"/>
      <c r="DKY47" s="6"/>
      <c r="DKZ47" s="6"/>
      <c r="DLA47" s="6"/>
      <c r="DLB47" s="6"/>
      <c r="DLC47" s="6"/>
      <c r="DLD47" s="6"/>
      <c r="DLE47" s="6"/>
      <c r="DLF47" s="6"/>
      <c r="DLG47" s="6"/>
      <c r="DLH47" s="6"/>
      <c r="DLI47" s="6"/>
      <c r="DLJ47" s="6"/>
      <c r="DLK47" s="6"/>
      <c r="DLL47" s="6"/>
      <c r="DLM47" s="6"/>
      <c r="DLN47" s="6"/>
      <c r="DLO47" s="6"/>
      <c r="DLP47" s="6"/>
      <c r="DLQ47" s="6"/>
      <c r="DLR47" s="6"/>
      <c r="DLS47" s="6"/>
      <c r="DLT47" s="6"/>
      <c r="DLU47" s="6"/>
      <c r="DLV47" s="6"/>
      <c r="DLW47" s="6"/>
      <c r="DLX47" s="6"/>
      <c r="DLY47" s="6"/>
      <c r="DLZ47" s="6"/>
      <c r="DMA47" s="6"/>
      <c r="DMB47" s="6"/>
      <c r="DMC47" s="6"/>
      <c r="DMD47" s="6"/>
      <c r="DME47" s="6"/>
      <c r="DMF47" s="6"/>
      <c r="DMG47" s="6"/>
      <c r="DMH47" s="6"/>
      <c r="DMI47" s="6"/>
      <c r="DMJ47" s="6"/>
      <c r="DMK47" s="6"/>
      <c r="DML47" s="6"/>
      <c r="DMM47" s="6"/>
      <c r="DMN47" s="6"/>
      <c r="DMO47" s="6"/>
      <c r="DMP47" s="6"/>
      <c r="DMQ47" s="6"/>
      <c r="DMR47" s="6"/>
      <c r="DMS47" s="6"/>
      <c r="DMT47" s="6"/>
      <c r="DMU47" s="6"/>
      <c r="DMV47" s="6"/>
      <c r="DMW47" s="6"/>
      <c r="DMX47" s="6"/>
      <c r="DMY47" s="6"/>
      <c r="DMZ47" s="6"/>
      <c r="DNA47" s="6"/>
      <c r="DNB47" s="6"/>
      <c r="DNC47" s="6"/>
      <c r="DND47" s="6"/>
      <c r="DNE47" s="6"/>
      <c r="DNF47" s="6"/>
      <c r="DNG47" s="6"/>
      <c r="DNH47" s="6"/>
      <c r="DNI47" s="6"/>
      <c r="DNJ47" s="6"/>
      <c r="DNK47" s="6"/>
      <c r="DNL47" s="6"/>
      <c r="DNM47" s="6"/>
      <c r="DNN47" s="6"/>
      <c r="DNO47" s="6"/>
      <c r="DNP47" s="6"/>
      <c r="DNQ47" s="6"/>
      <c r="DNR47" s="6"/>
      <c r="DNS47" s="6"/>
      <c r="DNT47" s="6"/>
      <c r="DNU47" s="6"/>
      <c r="DNV47" s="6"/>
      <c r="DNW47" s="6"/>
      <c r="DNX47" s="6"/>
      <c r="DNY47" s="6"/>
      <c r="DNZ47" s="6"/>
      <c r="DOA47" s="6"/>
      <c r="DOB47" s="6"/>
      <c r="DOC47" s="6"/>
      <c r="DOD47" s="6"/>
      <c r="DOE47" s="6"/>
      <c r="DOF47" s="6"/>
      <c r="DOG47" s="6"/>
      <c r="DOH47" s="6"/>
      <c r="DOI47" s="6"/>
      <c r="DOJ47" s="6"/>
      <c r="DOK47" s="6"/>
      <c r="DOL47" s="6"/>
      <c r="DOM47" s="6"/>
      <c r="DON47" s="6"/>
      <c r="DOO47" s="6"/>
      <c r="DOP47" s="6"/>
      <c r="DOQ47" s="6"/>
      <c r="DOR47" s="6"/>
      <c r="DOS47" s="6"/>
      <c r="DOT47" s="6"/>
      <c r="DOU47" s="6"/>
      <c r="DOV47" s="6"/>
      <c r="DOW47" s="6"/>
      <c r="DOX47" s="6"/>
      <c r="DOY47" s="6"/>
      <c r="DOZ47" s="6"/>
      <c r="DPA47" s="6"/>
      <c r="DPB47" s="6"/>
      <c r="DPC47" s="6"/>
      <c r="DPD47" s="6"/>
      <c r="DPE47" s="6"/>
      <c r="DPF47" s="6"/>
      <c r="DPG47" s="6"/>
      <c r="DPH47" s="6"/>
      <c r="DPI47" s="6"/>
      <c r="DPJ47" s="6"/>
      <c r="DPK47" s="6"/>
      <c r="DPL47" s="6"/>
      <c r="DPM47" s="6"/>
      <c r="DPN47" s="6"/>
      <c r="DPO47" s="6"/>
      <c r="DPP47" s="6"/>
      <c r="DPQ47" s="6"/>
      <c r="DPR47" s="6"/>
      <c r="DPS47" s="6"/>
      <c r="DPT47" s="6"/>
      <c r="DPU47" s="6"/>
      <c r="DPV47" s="6"/>
      <c r="DPW47" s="6"/>
      <c r="DPX47" s="6"/>
      <c r="DPY47" s="6"/>
      <c r="DPZ47" s="6"/>
      <c r="DQA47" s="6"/>
      <c r="DQB47" s="6"/>
      <c r="DQC47" s="6"/>
      <c r="DQD47" s="6"/>
      <c r="DQE47" s="6"/>
      <c r="DQF47" s="6"/>
      <c r="DQG47" s="6"/>
      <c r="DQH47" s="6"/>
      <c r="DQI47" s="6"/>
      <c r="DQJ47" s="6"/>
      <c r="DQK47" s="6"/>
      <c r="DQL47" s="6"/>
      <c r="DQM47" s="6"/>
      <c r="DQN47" s="6"/>
      <c r="DQO47" s="6"/>
      <c r="DQP47" s="6"/>
      <c r="DQQ47" s="6"/>
      <c r="DQR47" s="6"/>
      <c r="DQS47" s="6"/>
      <c r="DQT47" s="6"/>
      <c r="DQU47" s="6"/>
      <c r="DQV47" s="6"/>
      <c r="DQW47" s="6"/>
      <c r="DQX47" s="6"/>
      <c r="DQY47" s="6"/>
      <c r="DQZ47" s="6"/>
      <c r="DRA47" s="6"/>
      <c r="DRB47" s="6"/>
      <c r="DRC47" s="6"/>
      <c r="DRD47" s="6"/>
      <c r="DRE47" s="6"/>
      <c r="DRF47" s="6"/>
      <c r="DRG47" s="6"/>
      <c r="DRH47" s="6"/>
      <c r="DRI47" s="6"/>
      <c r="DRJ47" s="6"/>
      <c r="DRK47" s="6"/>
      <c r="DRL47" s="6"/>
      <c r="DRM47" s="6"/>
      <c r="DRN47" s="6"/>
      <c r="DRO47" s="6"/>
      <c r="DRP47" s="6"/>
      <c r="DRQ47" s="6"/>
      <c r="DRR47" s="6"/>
      <c r="DRS47" s="6"/>
      <c r="DRT47" s="6"/>
      <c r="DRU47" s="6"/>
      <c r="DRV47" s="6"/>
      <c r="DRW47" s="6"/>
      <c r="DRX47" s="6"/>
      <c r="DRY47" s="6"/>
      <c r="DRZ47" s="6"/>
      <c r="DSA47" s="6"/>
      <c r="DSB47" s="6"/>
      <c r="DSC47" s="6"/>
      <c r="DSD47" s="6"/>
      <c r="DSE47" s="6"/>
      <c r="DSF47" s="6"/>
      <c r="DSG47" s="6"/>
      <c r="DSH47" s="6"/>
      <c r="DSI47" s="6"/>
      <c r="DSJ47" s="6"/>
      <c r="DSK47" s="6"/>
      <c r="DSL47" s="6"/>
      <c r="DSM47" s="6"/>
      <c r="DSN47" s="6"/>
      <c r="DSO47" s="6"/>
      <c r="DSP47" s="6"/>
      <c r="DSQ47" s="6"/>
      <c r="DSR47" s="6"/>
      <c r="DSS47" s="6"/>
      <c r="DST47" s="6"/>
      <c r="DSU47" s="6"/>
      <c r="DSV47" s="6"/>
      <c r="DSW47" s="6"/>
      <c r="DSX47" s="6"/>
      <c r="DSY47" s="6"/>
      <c r="DSZ47" s="6"/>
      <c r="DTA47" s="6"/>
      <c r="DTB47" s="6"/>
      <c r="DTC47" s="6"/>
      <c r="DTD47" s="6"/>
      <c r="DTE47" s="6"/>
      <c r="DTF47" s="6"/>
      <c r="DTG47" s="6"/>
      <c r="DTH47" s="6"/>
      <c r="DTI47" s="6"/>
      <c r="DTJ47" s="6"/>
      <c r="DTK47" s="6"/>
      <c r="DTL47" s="6"/>
      <c r="DTM47" s="6"/>
      <c r="DTN47" s="6"/>
      <c r="DTO47" s="6"/>
      <c r="DTP47" s="6"/>
      <c r="DTQ47" s="6"/>
      <c r="DTR47" s="6"/>
      <c r="DTS47" s="6"/>
      <c r="DTT47" s="6"/>
      <c r="DTU47" s="6"/>
      <c r="DTV47" s="6"/>
      <c r="DTW47" s="6"/>
      <c r="DTX47" s="6"/>
      <c r="DTY47" s="6"/>
      <c r="DTZ47" s="6"/>
      <c r="DUA47" s="6"/>
      <c r="DUB47" s="6"/>
      <c r="DUC47" s="6"/>
      <c r="DUD47" s="6"/>
      <c r="DUE47" s="6"/>
      <c r="DUF47" s="6"/>
      <c r="DUG47" s="6"/>
      <c r="DUH47" s="6"/>
      <c r="DUI47" s="6"/>
      <c r="DUJ47" s="6"/>
      <c r="DUK47" s="6"/>
      <c r="DUL47" s="6"/>
      <c r="DUM47" s="6"/>
      <c r="DUN47" s="6"/>
      <c r="DUO47" s="6"/>
      <c r="DUP47" s="6"/>
      <c r="DUQ47" s="6"/>
      <c r="DUR47" s="6"/>
      <c r="DUS47" s="6"/>
      <c r="DUT47" s="6"/>
      <c r="DUU47" s="6"/>
      <c r="DUV47" s="6"/>
      <c r="DUW47" s="6"/>
      <c r="DUX47" s="6"/>
      <c r="DUY47" s="6"/>
      <c r="DUZ47" s="6"/>
      <c r="DVA47" s="6"/>
      <c r="DVB47" s="6"/>
      <c r="DVC47" s="6"/>
      <c r="DVD47" s="6"/>
      <c r="DVE47" s="6"/>
      <c r="DVF47" s="6"/>
      <c r="DVG47" s="6"/>
      <c r="DVH47" s="6"/>
      <c r="DVI47" s="6"/>
      <c r="DVJ47" s="6"/>
      <c r="DVK47" s="6"/>
      <c r="DVL47" s="6"/>
      <c r="DVM47" s="6"/>
      <c r="DVN47" s="6"/>
      <c r="DVO47" s="6"/>
      <c r="DVP47" s="6"/>
      <c r="DVQ47" s="6"/>
      <c r="DVR47" s="6"/>
      <c r="DVS47" s="6"/>
      <c r="DVT47" s="6"/>
      <c r="DVU47" s="6"/>
      <c r="DVV47" s="6"/>
      <c r="DVW47" s="6"/>
      <c r="DVX47" s="6"/>
      <c r="DVY47" s="6"/>
      <c r="DVZ47" s="6"/>
      <c r="DWA47" s="6"/>
      <c r="DWB47" s="6"/>
      <c r="DWC47" s="6"/>
      <c r="DWD47" s="6"/>
      <c r="DWE47" s="6"/>
      <c r="DWF47" s="6"/>
      <c r="DWG47" s="6"/>
      <c r="DWH47" s="6"/>
      <c r="DWI47" s="6"/>
      <c r="DWJ47" s="6"/>
      <c r="DWK47" s="6"/>
      <c r="DWL47" s="6"/>
      <c r="DWM47" s="6"/>
      <c r="DWN47" s="6"/>
      <c r="DWO47" s="6"/>
      <c r="DWP47" s="6"/>
      <c r="DWQ47" s="6"/>
      <c r="DWR47" s="6"/>
      <c r="DWS47" s="6"/>
      <c r="DWT47" s="6"/>
      <c r="DWU47" s="6"/>
      <c r="DWV47" s="6"/>
      <c r="DWW47" s="6"/>
      <c r="DWX47" s="6"/>
      <c r="DWY47" s="6"/>
      <c r="DWZ47" s="6"/>
      <c r="DXA47" s="6"/>
      <c r="DXB47" s="6"/>
      <c r="DXC47" s="6"/>
      <c r="DXD47" s="6"/>
      <c r="DXE47" s="6"/>
      <c r="DXF47" s="6"/>
      <c r="DXG47" s="6"/>
      <c r="DXH47" s="6"/>
      <c r="DXI47" s="6"/>
      <c r="DXJ47" s="6"/>
      <c r="DXK47" s="6"/>
      <c r="DXL47" s="6"/>
      <c r="DXM47" s="6"/>
      <c r="DXN47" s="6"/>
      <c r="DXO47" s="6"/>
      <c r="DXP47" s="6"/>
      <c r="DXQ47" s="6"/>
      <c r="DXR47" s="6"/>
      <c r="DXS47" s="6"/>
      <c r="DXT47" s="6"/>
      <c r="DXU47" s="6"/>
      <c r="DXV47" s="6"/>
      <c r="DXW47" s="6"/>
      <c r="DXX47" s="6"/>
      <c r="DXY47" s="6"/>
      <c r="DXZ47" s="6"/>
      <c r="DYA47" s="6"/>
      <c r="DYB47" s="6"/>
      <c r="DYC47" s="6"/>
      <c r="DYD47" s="6"/>
      <c r="DYE47" s="6"/>
      <c r="DYF47" s="6"/>
      <c r="DYG47" s="6"/>
      <c r="DYH47" s="6"/>
      <c r="DYI47" s="6"/>
      <c r="DYJ47" s="6"/>
      <c r="DYK47" s="6"/>
      <c r="DYL47" s="6"/>
      <c r="DYM47" s="6"/>
      <c r="DYN47" s="6"/>
      <c r="DYO47" s="6"/>
      <c r="DYP47" s="6"/>
      <c r="DYQ47" s="6"/>
      <c r="DYR47" s="6"/>
      <c r="DYS47" s="6"/>
      <c r="DYT47" s="6"/>
      <c r="DYU47" s="6"/>
      <c r="DYV47" s="6"/>
      <c r="DYW47" s="6"/>
      <c r="DYX47" s="6"/>
      <c r="DYY47" s="6"/>
      <c r="DYZ47" s="6"/>
      <c r="DZA47" s="6"/>
      <c r="DZB47" s="6"/>
      <c r="DZC47" s="6"/>
      <c r="DZD47" s="6"/>
      <c r="DZE47" s="6"/>
      <c r="DZF47" s="6"/>
      <c r="DZG47" s="6"/>
      <c r="DZH47" s="6"/>
      <c r="DZI47" s="6"/>
      <c r="DZJ47" s="6"/>
      <c r="DZK47" s="6"/>
      <c r="DZL47" s="6"/>
      <c r="DZM47" s="6"/>
      <c r="DZN47" s="6"/>
      <c r="DZO47" s="6"/>
      <c r="DZP47" s="6"/>
      <c r="DZQ47" s="6"/>
      <c r="DZR47" s="6"/>
      <c r="DZS47" s="6"/>
      <c r="DZT47" s="6"/>
      <c r="DZU47" s="6"/>
      <c r="DZV47" s="6"/>
      <c r="DZW47" s="6"/>
      <c r="DZX47" s="6"/>
      <c r="DZY47" s="6"/>
      <c r="DZZ47" s="6"/>
      <c r="EAA47" s="6"/>
      <c r="EAB47" s="6"/>
      <c r="EAC47" s="6"/>
      <c r="EAD47" s="6"/>
      <c r="EAE47" s="6"/>
      <c r="EAF47" s="6"/>
      <c r="EAG47" s="6"/>
      <c r="EAH47" s="6"/>
      <c r="EAI47" s="6"/>
      <c r="EAJ47" s="6"/>
      <c r="EAK47" s="6"/>
      <c r="EAL47" s="6"/>
      <c r="EAM47" s="6"/>
      <c r="EAN47" s="6"/>
      <c r="EAO47" s="6"/>
      <c r="EAP47" s="6"/>
      <c r="EAQ47" s="6"/>
      <c r="EAR47" s="6"/>
      <c r="EAS47" s="6"/>
      <c r="EAT47" s="6"/>
      <c r="EAU47" s="6"/>
      <c r="EAV47" s="6"/>
      <c r="EAW47" s="6"/>
      <c r="EAX47" s="6"/>
      <c r="EAY47" s="6"/>
      <c r="EAZ47" s="6"/>
      <c r="EBA47" s="6"/>
      <c r="EBB47" s="6"/>
      <c r="EBC47" s="6"/>
      <c r="EBD47" s="6"/>
      <c r="EBE47" s="6"/>
      <c r="EBF47" s="6"/>
      <c r="EBG47" s="6"/>
      <c r="EBH47" s="6"/>
      <c r="EBI47" s="6"/>
      <c r="EBJ47" s="6"/>
      <c r="EBK47" s="6"/>
      <c r="EBL47" s="6"/>
      <c r="EBM47" s="6"/>
      <c r="EBN47" s="6"/>
      <c r="EBO47" s="6"/>
      <c r="EBP47" s="6"/>
      <c r="EBQ47" s="6"/>
      <c r="EBR47" s="6"/>
      <c r="EBS47" s="6"/>
      <c r="EBT47" s="6"/>
      <c r="EBU47" s="6"/>
      <c r="EBV47" s="6"/>
      <c r="EBW47" s="6"/>
      <c r="EBX47" s="6"/>
      <c r="EBY47" s="6"/>
      <c r="EBZ47" s="6"/>
      <c r="ECA47" s="6"/>
      <c r="ECB47" s="6"/>
      <c r="ECC47" s="6"/>
      <c r="ECD47" s="6"/>
      <c r="ECE47" s="6"/>
      <c r="ECF47" s="6"/>
      <c r="ECG47" s="6"/>
      <c r="ECH47" s="6"/>
      <c r="ECI47" s="6"/>
      <c r="ECJ47" s="6"/>
      <c r="ECK47" s="6"/>
      <c r="ECL47" s="6"/>
      <c r="ECM47" s="6"/>
      <c r="ECN47" s="6"/>
      <c r="ECO47" s="6"/>
      <c r="ECP47" s="6"/>
      <c r="ECQ47" s="6"/>
      <c r="ECR47" s="6"/>
      <c r="ECS47" s="6"/>
      <c r="ECT47" s="6"/>
      <c r="ECU47" s="6"/>
      <c r="ECV47" s="6"/>
      <c r="ECW47" s="6"/>
      <c r="ECX47" s="6"/>
      <c r="ECY47" s="6"/>
      <c r="ECZ47" s="6"/>
      <c r="EDA47" s="6"/>
      <c r="EDB47" s="6"/>
      <c r="EDC47" s="6"/>
      <c r="EDD47" s="6"/>
      <c r="EDE47" s="6"/>
      <c r="EDF47" s="6"/>
      <c r="EDG47" s="6"/>
      <c r="EDH47" s="6"/>
      <c r="EDI47" s="6"/>
      <c r="EDJ47" s="6"/>
      <c r="EDK47" s="6"/>
      <c r="EDL47" s="6"/>
      <c r="EDM47" s="6"/>
      <c r="EDN47" s="6"/>
      <c r="EDO47" s="6"/>
      <c r="EDP47" s="6"/>
      <c r="EDQ47" s="6"/>
      <c r="EDR47" s="6"/>
      <c r="EDS47" s="6"/>
      <c r="EDT47" s="6"/>
      <c r="EDU47" s="6"/>
      <c r="EDV47" s="6"/>
      <c r="EDW47" s="6"/>
      <c r="EDX47" s="6"/>
      <c r="EDY47" s="6"/>
      <c r="EDZ47" s="6"/>
      <c r="EEA47" s="6"/>
      <c r="EEB47" s="6"/>
      <c r="EEC47" s="6"/>
      <c r="EED47" s="6"/>
      <c r="EEE47" s="6"/>
      <c r="EEF47" s="6"/>
      <c r="EEG47" s="6"/>
      <c r="EEH47" s="6"/>
      <c r="EEI47" s="6"/>
      <c r="EEJ47" s="6"/>
      <c r="EEK47" s="6"/>
      <c r="EEL47" s="6"/>
      <c r="EEM47" s="6"/>
      <c r="EEN47" s="6"/>
      <c r="EEO47" s="6"/>
      <c r="EEP47" s="6"/>
      <c r="EEQ47" s="6"/>
      <c r="EER47" s="6"/>
      <c r="EES47" s="6"/>
      <c r="EET47" s="6"/>
      <c r="EEU47" s="6"/>
      <c r="EEV47" s="6"/>
      <c r="EEW47" s="6"/>
      <c r="EEX47" s="6"/>
      <c r="EEY47" s="6"/>
      <c r="EEZ47" s="6"/>
      <c r="EFA47" s="6"/>
      <c r="EFB47" s="6"/>
      <c r="EFC47" s="6"/>
      <c r="EFD47" s="6"/>
      <c r="EFE47" s="6"/>
      <c r="EFF47" s="6"/>
      <c r="EFG47" s="6"/>
      <c r="EFH47" s="6"/>
      <c r="EFI47" s="6"/>
      <c r="EFJ47" s="6"/>
      <c r="EFK47" s="6"/>
      <c r="EFL47" s="6"/>
      <c r="EFM47" s="6"/>
      <c r="EFN47" s="6"/>
      <c r="EFO47" s="6"/>
      <c r="EFP47" s="6"/>
      <c r="EFQ47" s="6"/>
      <c r="EFR47" s="6"/>
      <c r="EFS47" s="6"/>
      <c r="EFT47" s="6"/>
      <c r="EFU47" s="6"/>
      <c r="EFV47" s="6"/>
      <c r="EFW47" s="6"/>
      <c r="EFX47" s="6"/>
      <c r="EFY47" s="6"/>
      <c r="EFZ47" s="6"/>
      <c r="EGA47" s="6"/>
      <c r="EGB47" s="6"/>
      <c r="EGC47" s="6"/>
      <c r="EGD47" s="6"/>
      <c r="EGE47" s="6"/>
      <c r="EGF47" s="6"/>
      <c r="EGG47" s="6"/>
      <c r="EGH47" s="6"/>
      <c r="EGI47" s="6"/>
      <c r="EGJ47" s="6"/>
      <c r="EGK47" s="6"/>
      <c r="EGL47" s="6"/>
      <c r="EGM47" s="6"/>
      <c r="EGN47" s="6"/>
      <c r="EGO47" s="6"/>
      <c r="EGP47" s="6"/>
      <c r="EGQ47" s="6"/>
      <c r="EGR47" s="6"/>
      <c r="EGS47" s="6"/>
      <c r="EGT47" s="6"/>
      <c r="EGU47" s="6"/>
      <c r="EGV47" s="6"/>
      <c r="EGW47" s="6"/>
      <c r="EGX47" s="6"/>
      <c r="EGY47" s="6"/>
      <c r="EGZ47" s="6"/>
      <c r="EHA47" s="6"/>
      <c r="EHB47" s="6"/>
      <c r="EHC47" s="6"/>
      <c r="EHD47" s="6"/>
      <c r="EHE47" s="6"/>
      <c r="EHF47" s="6"/>
      <c r="EHG47" s="6"/>
      <c r="EHH47" s="6"/>
      <c r="EHI47" s="6"/>
      <c r="EHJ47" s="6"/>
      <c r="EHK47" s="6"/>
      <c r="EHL47" s="6"/>
      <c r="EHM47" s="6"/>
      <c r="EHN47" s="6"/>
      <c r="EHO47" s="6"/>
      <c r="EHP47" s="6"/>
      <c r="EHQ47" s="6"/>
      <c r="EHR47" s="6"/>
      <c r="EHS47" s="6"/>
      <c r="EHT47" s="6"/>
      <c r="EHU47" s="6"/>
      <c r="EHV47" s="6"/>
      <c r="EHW47" s="6"/>
      <c r="EHX47" s="6"/>
      <c r="EHY47" s="6"/>
      <c r="EHZ47" s="6"/>
      <c r="EIA47" s="6"/>
      <c r="EIB47" s="6"/>
      <c r="EIC47" s="6"/>
      <c r="EID47" s="6"/>
      <c r="EIE47" s="6"/>
      <c r="EIF47" s="6"/>
      <c r="EIG47" s="6"/>
      <c r="EIH47" s="6"/>
      <c r="EII47" s="6"/>
      <c r="EIJ47" s="6"/>
      <c r="EIK47" s="6"/>
      <c r="EIL47" s="6"/>
      <c r="EIM47" s="6"/>
      <c r="EIN47" s="6"/>
      <c r="EIO47" s="6"/>
      <c r="EIP47" s="6"/>
      <c r="EIQ47" s="6"/>
      <c r="EIR47" s="6"/>
      <c r="EIS47" s="6"/>
      <c r="EIT47" s="6"/>
      <c r="EIU47" s="6"/>
      <c r="EIV47" s="6"/>
      <c r="EIW47" s="6"/>
      <c r="EIX47" s="6"/>
      <c r="EIY47" s="6"/>
      <c r="EIZ47" s="6"/>
      <c r="EJA47" s="6"/>
      <c r="EJB47" s="6"/>
      <c r="EJC47" s="6"/>
      <c r="EJD47" s="6"/>
      <c r="EJE47" s="6"/>
      <c r="EJF47" s="6"/>
      <c r="EJG47" s="6"/>
      <c r="EJH47" s="6"/>
      <c r="EJI47" s="6"/>
      <c r="EJJ47" s="6"/>
      <c r="EJK47" s="6"/>
      <c r="EJL47" s="6"/>
      <c r="EJM47" s="6"/>
      <c r="EJN47" s="6"/>
      <c r="EJO47" s="6"/>
      <c r="EJP47" s="6"/>
      <c r="EJQ47" s="6"/>
      <c r="EJR47" s="6"/>
      <c r="EJS47" s="6"/>
      <c r="EJT47" s="6"/>
      <c r="EJU47" s="6"/>
      <c r="EJV47" s="6"/>
      <c r="EJW47" s="6"/>
      <c r="EJX47" s="6"/>
      <c r="EJY47" s="6"/>
      <c r="EJZ47" s="6"/>
      <c r="EKA47" s="6"/>
      <c r="EKB47" s="6"/>
      <c r="EKC47" s="6"/>
      <c r="EKD47" s="6"/>
      <c r="EKE47" s="6"/>
      <c r="EKF47" s="6"/>
      <c r="EKG47" s="6"/>
      <c r="EKH47" s="6"/>
      <c r="EKI47" s="6"/>
      <c r="EKJ47" s="6"/>
      <c r="EKK47" s="6"/>
      <c r="EKL47" s="6"/>
      <c r="EKM47" s="6"/>
      <c r="EKN47" s="6"/>
      <c r="EKO47" s="6"/>
      <c r="EKP47" s="6"/>
      <c r="EKQ47" s="6"/>
      <c r="EKR47" s="6"/>
      <c r="EKS47" s="6"/>
      <c r="EKT47" s="6"/>
      <c r="EKU47" s="6"/>
      <c r="EKV47" s="6"/>
      <c r="EKW47" s="6"/>
      <c r="EKX47" s="6"/>
      <c r="EKY47" s="6"/>
      <c r="EKZ47" s="6"/>
      <c r="ELA47" s="6"/>
      <c r="ELB47" s="6"/>
      <c r="ELC47" s="6"/>
      <c r="ELD47" s="6"/>
      <c r="ELE47" s="6"/>
      <c r="ELF47" s="6"/>
      <c r="ELG47" s="6"/>
      <c r="ELH47" s="6"/>
      <c r="ELI47" s="6"/>
      <c r="ELJ47" s="6"/>
      <c r="ELK47" s="6"/>
      <c r="ELL47" s="6"/>
      <c r="ELM47" s="6"/>
      <c r="ELN47" s="6"/>
      <c r="ELO47" s="6"/>
      <c r="ELP47" s="6"/>
      <c r="ELQ47" s="6"/>
      <c r="ELR47" s="6"/>
      <c r="ELS47" s="6"/>
      <c r="ELT47" s="6"/>
      <c r="ELU47" s="6"/>
      <c r="ELV47" s="6"/>
      <c r="ELW47" s="6"/>
      <c r="ELX47" s="6"/>
      <c r="ELY47" s="6"/>
      <c r="ELZ47" s="6"/>
      <c r="EMA47" s="6"/>
      <c r="EMB47" s="6"/>
      <c r="EMC47" s="6"/>
      <c r="EMD47" s="6"/>
      <c r="EME47" s="6"/>
      <c r="EMF47" s="6"/>
      <c r="EMG47" s="6"/>
      <c r="EMH47" s="6"/>
      <c r="EMI47" s="6"/>
      <c r="EMJ47" s="6"/>
      <c r="EMK47" s="6"/>
      <c r="EML47" s="6"/>
      <c r="EMM47" s="6"/>
      <c r="EMN47" s="6"/>
      <c r="EMO47" s="6"/>
      <c r="EMP47" s="6"/>
      <c r="EMQ47" s="6"/>
      <c r="EMR47" s="6"/>
      <c r="EMS47" s="6"/>
      <c r="EMT47" s="6"/>
      <c r="EMU47" s="6"/>
      <c r="EMV47" s="6"/>
      <c r="EMW47" s="6"/>
      <c r="EMX47" s="6"/>
      <c r="EMY47" s="6"/>
      <c r="EMZ47" s="6"/>
      <c r="ENA47" s="6"/>
      <c r="ENB47" s="6"/>
      <c r="ENC47" s="6"/>
      <c r="END47" s="6"/>
      <c r="ENE47" s="6"/>
      <c r="ENF47" s="6"/>
      <c r="ENG47" s="6"/>
      <c r="ENH47" s="6"/>
      <c r="ENI47" s="6"/>
      <c r="ENJ47" s="6"/>
      <c r="ENK47" s="6"/>
      <c r="ENL47" s="6"/>
      <c r="ENM47" s="6"/>
      <c r="ENN47" s="6"/>
      <c r="ENO47" s="6"/>
      <c r="ENP47" s="6"/>
      <c r="ENQ47" s="6"/>
      <c r="ENR47" s="6"/>
      <c r="ENS47" s="6"/>
      <c r="ENT47" s="6"/>
      <c r="ENU47" s="6"/>
      <c r="ENV47" s="6"/>
      <c r="ENW47" s="6"/>
      <c r="ENX47" s="6"/>
      <c r="ENY47" s="6"/>
      <c r="ENZ47" s="6"/>
      <c r="EOA47" s="6"/>
      <c r="EOB47" s="6"/>
      <c r="EOC47" s="6"/>
      <c r="EOD47" s="6"/>
      <c r="EOE47" s="6"/>
      <c r="EOF47" s="6"/>
      <c r="EOG47" s="6"/>
      <c r="EOH47" s="6"/>
      <c r="EOI47" s="6"/>
      <c r="EOJ47" s="6"/>
      <c r="EOK47" s="6"/>
      <c r="EOL47" s="6"/>
      <c r="EOM47" s="6"/>
      <c r="EON47" s="6"/>
      <c r="EOO47" s="6"/>
      <c r="EOP47" s="6"/>
      <c r="EOQ47" s="6"/>
      <c r="EOR47" s="6"/>
      <c r="EOS47" s="6"/>
      <c r="EOT47" s="6"/>
      <c r="EOU47" s="6"/>
      <c r="EOV47" s="6"/>
      <c r="EOW47" s="6"/>
      <c r="EOX47" s="6"/>
      <c r="EOY47" s="6"/>
      <c r="EOZ47" s="6"/>
      <c r="EPA47" s="6"/>
      <c r="EPB47" s="6"/>
      <c r="EPC47" s="6"/>
      <c r="EPD47" s="6"/>
      <c r="EPE47" s="6"/>
      <c r="EPF47" s="6"/>
      <c r="EPG47" s="6"/>
      <c r="EPH47" s="6"/>
      <c r="EPI47" s="6"/>
      <c r="EPJ47" s="6"/>
      <c r="EPK47" s="6"/>
      <c r="EPL47" s="6"/>
      <c r="EPM47" s="6"/>
      <c r="EPN47" s="6"/>
      <c r="EPO47" s="6"/>
      <c r="EPP47" s="6"/>
      <c r="EPQ47" s="6"/>
      <c r="EPR47" s="6"/>
      <c r="EPS47" s="6"/>
      <c r="EPT47" s="6"/>
      <c r="EPU47" s="6"/>
      <c r="EPV47" s="6"/>
      <c r="EPW47" s="6"/>
      <c r="EPX47" s="6"/>
      <c r="EPY47" s="6"/>
      <c r="EPZ47" s="6"/>
      <c r="EQA47" s="6"/>
      <c r="EQB47" s="6"/>
      <c r="EQC47" s="6"/>
      <c r="EQD47" s="6"/>
      <c r="EQE47" s="6"/>
      <c r="EQF47" s="6"/>
      <c r="EQG47" s="6"/>
      <c r="EQH47" s="6"/>
      <c r="EQI47" s="6"/>
      <c r="EQJ47" s="6"/>
      <c r="EQK47" s="6"/>
      <c r="EQL47" s="6"/>
      <c r="EQM47" s="6"/>
      <c r="EQN47" s="6"/>
      <c r="EQO47" s="6"/>
      <c r="EQP47" s="6"/>
      <c r="EQQ47" s="6"/>
      <c r="EQR47" s="6"/>
      <c r="EQS47" s="6"/>
      <c r="EQT47" s="6"/>
      <c r="EQU47" s="6"/>
      <c r="EQV47" s="6"/>
      <c r="EQW47" s="6"/>
      <c r="EQX47" s="6"/>
      <c r="EQY47" s="6"/>
      <c r="EQZ47" s="6"/>
      <c r="ERA47" s="6"/>
      <c r="ERB47" s="6"/>
      <c r="ERC47" s="6"/>
      <c r="ERD47" s="6"/>
      <c r="ERE47" s="6"/>
      <c r="ERF47" s="6"/>
      <c r="ERG47" s="6"/>
      <c r="ERH47" s="6"/>
      <c r="ERI47" s="6"/>
      <c r="ERJ47" s="6"/>
      <c r="ERK47" s="6"/>
      <c r="ERL47" s="6"/>
      <c r="ERM47" s="6"/>
      <c r="ERN47" s="6"/>
      <c r="ERO47" s="6"/>
      <c r="ERP47" s="6"/>
      <c r="ERQ47" s="6"/>
      <c r="ERR47" s="6"/>
      <c r="ERS47" s="6"/>
      <c r="ERT47" s="6"/>
      <c r="ERU47" s="6"/>
      <c r="ERV47" s="6"/>
      <c r="ERW47" s="6"/>
      <c r="ERX47" s="6"/>
      <c r="ERY47" s="6"/>
      <c r="ERZ47" s="6"/>
      <c r="ESA47" s="6"/>
      <c r="ESB47" s="6"/>
      <c r="ESC47" s="6"/>
      <c r="ESD47" s="6"/>
      <c r="ESE47" s="6"/>
      <c r="ESF47" s="6"/>
      <c r="ESG47" s="6"/>
      <c r="ESH47" s="6"/>
      <c r="ESI47" s="6"/>
      <c r="ESJ47" s="6"/>
      <c r="ESK47" s="6"/>
      <c r="ESL47" s="6"/>
      <c r="ESM47" s="6"/>
      <c r="ESN47" s="6"/>
      <c r="ESO47" s="6"/>
      <c r="ESP47" s="6"/>
      <c r="ESQ47" s="6"/>
      <c r="ESR47" s="6"/>
      <c r="ESS47" s="6"/>
      <c r="EST47" s="6"/>
      <c r="ESU47" s="6"/>
      <c r="ESV47" s="6"/>
      <c r="ESW47" s="6"/>
      <c r="ESX47" s="6"/>
      <c r="ESY47" s="6"/>
      <c r="ESZ47" s="6"/>
      <c r="ETA47" s="6"/>
      <c r="ETB47" s="6"/>
      <c r="ETC47" s="6"/>
      <c r="ETD47" s="6"/>
      <c r="ETE47" s="6"/>
      <c r="ETF47" s="6"/>
      <c r="ETG47" s="6"/>
      <c r="ETH47" s="6"/>
      <c r="ETI47" s="6"/>
      <c r="ETJ47" s="6"/>
      <c r="ETK47" s="6"/>
      <c r="ETL47" s="6"/>
      <c r="ETM47" s="6"/>
      <c r="ETN47" s="6"/>
      <c r="ETO47" s="6"/>
      <c r="ETP47" s="6"/>
      <c r="ETQ47" s="6"/>
      <c r="ETR47" s="6"/>
      <c r="ETS47" s="6"/>
      <c r="ETT47" s="6"/>
      <c r="ETU47" s="6"/>
      <c r="ETV47" s="6"/>
      <c r="ETW47" s="6"/>
      <c r="ETX47" s="6"/>
      <c r="ETY47" s="6"/>
      <c r="ETZ47" s="6"/>
      <c r="EUA47" s="6"/>
      <c r="EUB47" s="6"/>
      <c r="EUC47" s="6"/>
      <c r="EUD47" s="6"/>
      <c r="EUE47" s="6"/>
      <c r="EUF47" s="6"/>
      <c r="EUG47" s="6"/>
      <c r="EUH47" s="6"/>
      <c r="EUI47" s="6"/>
      <c r="EUJ47" s="6"/>
      <c r="EUK47" s="6"/>
      <c r="EUL47" s="6"/>
      <c r="EUM47" s="6"/>
      <c r="EUN47" s="6"/>
      <c r="EUO47" s="6"/>
      <c r="EUP47" s="6"/>
      <c r="EUQ47" s="6"/>
      <c r="EUR47" s="6"/>
      <c r="EUS47" s="6"/>
      <c r="EUT47" s="6"/>
      <c r="EUU47" s="6"/>
      <c r="EUV47" s="6"/>
      <c r="EUW47" s="6"/>
      <c r="EUX47" s="6"/>
      <c r="EUY47" s="6"/>
      <c r="EUZ47" s="6"/>
      <c r="EVA47" s="6"/>
      <c r="EVB47" s="6"/>
      <c r="EVC47" s="6"/>
      <c r="EVD47" s="6"/>
      <c r="EVE47" s="6"/>
      <c r="EVF47" s="6"/>
      <c r="EVG47" s="6"/>
      <c r="EVH47" s="6"/>
      <c r="EVI47" s="6"/>
      <c r="EVJ47" s="6"/>
      <c r="EVK47" s="6"/>
      <c r="EVL47" s="6"/>
      <c r="EVM47" s="6"/>
      <c r="EVN47" s="6"/>
      <c r="EVO47" s="6"/>
      <c r="EVP47" s="6"/>
      <c r="EVQ47" s="6"/>
      <c r="EVR47" s="6"/>
      <c r="EVS47" s="6"/>
      <c r="EVT47" s="6"/>
      <c r="EVU47" s="6"/>
      <c r="EVV47" s="6"/>
      <c r="EVW47" s="6"/>
      <c r="EVX47" s="6"/>
      <c r="EVY47" s="6"/>
      <c r="EVZ47" s="6"/>
      <c r="EWA47" s="6"/>
      <c r="EWB47" s="6"/>
      <c r="EWC47" s="6"/>
      <c r="EWD47" s="6"/>
      <c r="EWE47" s="6"/>
      <c r="EWF47" s="6"/>
      <c r="EWG47" s="6"/>
      <c r="EWH47" s="6"/>
      <c r="EWI47" s="6"/>
      <c r="EWJ47" s="6"/>
      <c r="EWK47" s="6"/>
      <c r="EWL47" s="6"/>
      <c r="EWM47" s="6"/>
      <c r="EWN47" s="6"/>
      <c r="EWO47" s="6"/>
      <c r="EWP47" s="6"/>
      <c r="EWQ47" s="6"/>
      <c r="EWR47" s="6"/>
      <c r="EWS47" s="6"/>
      <c r="EWT47" s="6"/>
      <c r="EWU47" s="6"/>
      <c r="EWV47" s="6"/>
      <c r="EWW47" s="6"/>
      <c r="EWX47" s="6"/>
      <c r="EWY47" s="6"/>
      <c r="EWZ47" s="6"/>
      <c r="EXA47" s="6"/>
      <c r="EXB47" s="6"/>
      <c r="EXC47" s="6"/>
      <c r="EXD47" s="6"/>
      <c r="EXE47" s="6"/>
      <c r="EXF47" s="6"/>
      <c r="EXG47" s="6"/>
      <c r="EXH47" s="6"/>
      <c r="EXI47" s="6"/>
      <c r="EXJ47" s="6"/>
      <c r="EXK47" s="6"/>
      <c r="EXL47" s="6"/>
      <c r="EXM47" s="6"/>
      <c r="EXN47" s="6"/>
      <c r="EXO47" s="6"/>
      <c r="EXP47" s="6"/>
      <c r="EXQ47" s="6"/>
      <c r="EXR47" s="6"/>
      <c r="EXS47" s="6"/>
      <c r="EXT47" s="6"/>
      <c r="EXU47" s="6"/>
      <c r="EXV47" s="6"/>
      <c r="EXW47" s="6"/>
      <c r="EXX47" s="6"/>
      <c r="EXY47" s="6"/>
      <c r="EXZ47" s="6"/>
      <c r="EYA47" s="6"/>
      <c r="EYB47" s="6"/>
      <c r="EYC47" s="6"/>
      <c r="EYD47" s="6"/>
      <c r="EYE47" s="6"/>
      <c r="EYF47" s="6"/>
      <c r="EYG47" s="6"/>
      <c r="EYH47" s="6"/>
      <c r="EYI47" s="6"/>
      <c r="EYJ47" s="6"/>
      <c r="EYK47" s="6"/>
      <c r="EYL47" s="6"/>
      <c r="EYM47" s="6"/>
      <c r="EYN47" s="6"/>
      <c r="EYO47" s="6"/>
      <c r="EYP47" s="6"/>
      <c r="EYQ47" s="6"/>
      <c r="EYR47" s="6"/>
      <c r="EYS47" s="6"/>
      <c r="EYT47" s="6"/>
      <c r="EYU47" s="6"/>
      <c r="EYV47" s="6"/>
      <c r="EYW47" s="6"/>
      <c r="EYX47" s="6"/>
      <c r="EYY47" s="6"/>
      <c r="EYZ47" s="6"/>
      <c r="EZA47" s="6"/>
      <c r="EZB47" s="6"/>
      <c r="EZC47" s="6"/>
      <c r="EZD47" s="6"/>
      <c r="EZE47" s="6"/>
      <c r="EZF47" s="6"/>
      <c r="EZG47" s="6"/>
      <c r="EZH47" s="6"/>
      <c r="EZI47" s="6"/>
      <c r="EZJ47" s="6"/>
      <c r="EZK47" s="6"/>
      <c r="EZL47" s="6"/>
      <c r="EZM47" s="6"/>
      <c r="EZN47" s="6"/>
      <c r="EZO47" s="6"/>
      <c r="EZP47" s="6"/>
      <c r="EZQ47" s="6"/>
      <c r="EZR47" s="6"/>
      <c r="EZS47" s="6"/>
      <c r="EZT47" s="6"/>
      <c r="EZU47" s="6"/>
      <c r="EZV47" s="6"/>
      <c r="EZW47" s="6"/>
      <c r="EZX47" s="6"/>
      <c r="EZY47" s="6"/>
      <c r="EZZ47" s="6"/>
      <c r="FAA47" s="6"/>
      <c r="FAB47" s="6"/>
      <c r="FAC47" s="6"/>
      <c r="FAD47" s="6"/>
      <c r="FAE47" s="6"/>
      <c r="FAF47" s="6"/>
      <c r="FAG47" s="6"/>
      <c r="FAH47" s="6"/>
      <c r="FAI47" s="6"/>
      <c r="FAJ47" s="6"/>
      <c r="FAK47" s="6"/>
      <c r="FAL47" s="6"/>
      <c r="FAM47" s="6"/>
      <c r="FAN47" s="6"/>
      <c r="FAO47" s="6"/>
      <c r="FAP47" s="6"/>
      <c r="FAQ47" s="6"/>
      <c r="FAR47" s="6"/>
      <c r="FAS47" s="6"/>
      <c r="FAT47" s="6"/>
      <c r="FAU47" s="6"/>
      <c r="FAV47" s="6"/>
      <c r="FAW47" s="6"/>
      <c r="FAX47" s="6"/>
      <c r="FAY47" s="6"/>
      <c r="FAZ47" s="6"/>
      <c r="FBA47" s="6"/>
      <c r="FBB47" s="6"/>
      <c r="FBC47" s="6"/>
      <c r="FBD47" s="6"/>
      <c r="FBE47" s="6"/>
      <c r="FBF47" s="6"/>
      <c r="FBG47" s="6"/>
      <c r="FBH47" s="6"/>
      <c r="FBI47" s="6"/>
      <c r="FBJ47" s="6"/>
      <c r="FBK47" s="6"/>
      <c r="FBL47" s="6"/>
      <c r="FBM47" s="6"/>
      <c r="FBN47" s="6"/>
      <c r="FBO47" s="6"/>
      <c r="FBP47" s="6"/>
      <c r="FBQ47" s="6"/>
      <c r="FBR47" s="6"/>
      <c r="FBS47" s="6"/>
      <c r="FBT47" s="6"/>
      <c r="FBU47" s="6"/>
      <c r="FBV47" s="6"/>
      <c r="FBW47" s="6"/>
      <c r="FBX47" s="6"/>
      <c r="FBY47" s="6"/>
      <c r="FBZ47" s="6"/>
      <c r="FCA47" s="6"/>
      <c r="FCB47" s="6"/>
      <c r="FCC47" s="6"/>
      <c r="FCD47" s="6"/>
      <c r="FCE47" s="6"/>
      <c r="FCF47" s="6"/>
      <c r="FCG47" s="6"/>
      <c r="FCH47" s="6"/>
      <c r="FCI47" s="6"/>
      <c r="FCJ47" s="6"/>
      <c r="FCK47" s="6"/>
      <c r="FCL47" s="6"/>
      <c r="FCM47" s="6"/>
      <c r="FCN47" s="6"/>
      <c r="FCO47" s="6"/>
      <c r="FCP47" s="6"/>
      <c r="FCQ47" s="6"/>
      <c r="FCR47" s="6"/>
      <c r="FCS47" s="6"/>
      <c r="FCT47" s="6"/>
      <c r="FCU47" s="6"/>
      <c r="FCV47" s="6"/>
      <c r="FCW47" s="6"/>
      <c r="FCX47" s="6"/>
      <c r="FCY47" s="6"/>
      <c r="FCZ47" s="6"/>
      <c r="FDA47" s="6"/>
      <c r="FDB47" s="6"/>
      <c r="FDC47" s="6"/>
      <c r="FDD47" s="6"/>
      <c r="FDE47" s="6"/>
      <c r="FDF47" s="6"/>
      <c r="FDG47" s="6"/>
      <c r="FDH47" s="6"/>
      <c r="FDI47" s="6"/>
      <c r="FDJ47" s="6"/>
      <c r="FDK47" s="6"/>
      <c r="FDL47" s="6"/>
      <c r="FDM47" s="6"/>
      <c r="FDN47" s="6"/>
      <c r="FDO47" s="6"/>
      <c r="FDP47" s="6"/>
      <c r="FDQ47" s="6"/>
      <c r="FDR47" s="6"/>
      <c r="FDS47" s="6"/>
      <c r="FDT47" s="6"/>
      <c r="FDU47" s="6"/>
      <c r="FDV47" s="6"/>
      <c r="FDW47" s="6"/>
      <c r="FDX47" s="6"/>
      <c r="FDY47" s="6"/>
      <c r="FDZ47" s="6"/>
      <c r="FEA47" s="6"/>
      <c r="FEB47" s="6"/>
      <c r="FEC47" s="6"/>
      <c r="FED47" s="6"/>
      <c r="FEE47" s="6"/>
      <c r="FEF47" s="6"/>
      <c r="FEG47" s="6"/>
      <c r="FEH47" s="6"/>
      <c r="FEI47" s="6"/>
      <c r="FEJ47" s="6"/>
      <c r="FEK47" s="6"/>
      <c r="FEL47" s="6"/>
      <c r="FEM47" s="6"/>
      <c r="FEN47" s="6"/>
      <c r="FEO47" s="6"/>
      <c r="FEP47" s="6"/>
      <c r="FEQ47" s="6"/>
      <c r="FER47" s="6"/>
      <c r="FES47" s="6"/>
      <c r="FET47" s="6"/>
      <c r="FEU47" s="6"/>
      <c r="FEV47" s="6"/>
      <c r="FEW47" s="6"/>
      <c r="FEX47" s="6"/>
      <c r="FEY47" s="6"/>
      <c r="FEZ47" s="6"/>
      <c r="FFA47" s="6"/>
      <c r="FFB47" s="6"/>
      <c r="FFC47" s="6"/>
      <c r="FFD47" s="6"/>
      <c r="FFE47" s="6"/>
      <c r="FFF47" s="6"/>
      <c r="FFG47" s="6"/>
      <c r="FFH47" s="6"/>
      <c r="FFI47" s="6"/>
      <c r="FFJ47" s="6"/>
      <c r="FFK47" s="6"/>
      <c r="FFL47" s="6"/>
      <c r="FFM47" s="6"/>
      <c r="FFN47" s="6"/>
      <c r="FFO47" s="6"/>
      <c r="FFP47" s="6"/>
      <c r="FFQ47" s="6"/>
      <c r="FFR47" s="6"/>
      <c r="FFS47" s="6"/>
      <c r="FFT47" s="6"/>
      <c r="FFU47" s="6"/>
      <c r="FFV47" s="6"/>
      <c r="FFW47" s="6"/>
      <c r="FFX47" s="6"/>
      <c r="FFY47" s="6"/>
      <c r="FFZ47" s="6"/>
      <c r="FGA47" s="6"/>
      <c r="FGB47" s="6"/>
      <c r="FGC47" s="6"/>
      <c r="FGD47" s="6"/>
      <c r="FGE47" s="6"/>
      <c r="FGF47" s="6"/>
      <c r="FGG47" s="6"/>
      <c r="FGH47" s="6"/>
      <c r="FGI47" s="6"/>
      <c r="FGJ47" s="6"/>
      <c r="FGK47" s="6"/>
      <c r="FGL47" s="6"/>
      <c r="FGM47" s="6"/>
      <c r="FGN47" s="6"/>
      <c r="FGO47" s="6"/>
      <c r="FGP47" s="6"/>
      <c r="FGQ47" s="6"/>
      <c r="FGR47" s="6"/>
      <c r="FGS47" s="6"/>
      <c r="FGT47" s="6"/>
      <c r="FGU47" s="6"/>
      <c r="FGV47" s="6"/>
      <c r="FGW47" s="6"/>
      <c r="FGX47" s="6"/>
      <c r="FGY47" s="6"/>
      <c r="FGZ47" s="6"/>
      <c r="FHA47" s="6"/>
      <c r="FHB47" s="6"/>
      <c r="FHC47" s="6"/>
      <c r="FHD47" s="6"/>
      <c r="FHE47" s="6"/>
      <c r="FHF47" s="6"/>
      <c r="FHG47" s="6"/>
      <c r="FHH47" s="6"/>
      <c r="FHI47" s="6"/>
      <c r="FHJ47" s="6"/>
      <c r="FHK47" s="6"/>
      <c r="FHL47" s="6"/>
      <c r="FHM47" s="6"/>
      <c r="FHN47" s="6"/>
      <c r="FHO47" s="6"/>
      <c r="FHP47" s="6"/>
      <c r="FHQ47" s="6"/>
      <c r="FHR47" s="6"/>
      <c r="FHS47" s="6"/>
      <c r="FHT47" s="6"/>
      <c r="FHU47" s="6"/>
      <c r="FHV47" s="6"/>
      <c r="FHW47" s="6"/>
      <c r="FHX47" s="6"/>
      <c r="FHY47" s="6"/>
      <c r="FHZ47" s="6"/>
      <c r="FIA47" s="6"/>
      <c r="FIB47" s="6"/>
      <c r="FIC47" s="6"/>
      <c r="FID47" s="6"/>
      <c r="FIE47" s="6"/>
      <c r="FIF47" s="6"/>
      <c r="FIG47" s="6"/>
      <c r="FIH47" s="6"/>
      <c r="FII47" s="6"/>
      <c r="FIJ47" s="6"/>
      <c r="FIK47" s="6"/>
      <c r="FIL47" s="6"/>
      <c r="FIM47" s="6"/>
      <c r="FIN47" s="6"/>
      <c r="FIO47" s="6"/>
      <c r="FIP47" s="6"/>
      <c r="FIQ47" s="6"/>
      <c r="FIR47" s="6"/>
      <c r="FIS47" s="6"/>
      <c r="FIT47" s="6"/>
      <c r="FIU47" s="6"/>
      <c r="FIV47" s="6"/>
      <c r="FIW47" s="6"/>
      <c r="FIX47" s="6"/>
      <c r="FIY47" s="6"/>
      <c r="FIZ47" s="6"/>
      <c r="FJA47" s="6"/>
      <c r="FJB47" s="6"/>
      <c r="FJC47" s="6"/>
      <c r="FJD47" s="6"/>
      <c r="FJE47" s="6"/>
      <c r="FJF47" s="6"/>
      <c r="FJG47" s="6"/>
      <c r="FJH47" s="6"/>
      <c r="FJI47" s="6"/>
      <c r="FJJ47" s="6"/>
      <c r="FJK47" s="6"/>
      <c r="FJL47" s="6"/>
      <c r="FJM47" s="6"/>
      <c r="FJN47" s="6"/>
      <c r="FJO47" s="6"/>
      <c r="FJP47" s="6"/>
      <c r="FJQ47" s="6"/>
      <c r="FJR47" s="6"/>
      <c r="FJS47" s="6"/>
      <c r="FJT47" s="6"/>
      <c r="FJU47" s="6"/>
      <c r="FJV47" s="6"/>
      <c r="FJW47" s="6"/>
      <c r="FJX47" s="6"/>
      <c r="FJY47" s="6"/>
      <c r="FJZ47" s="6"/>
      <c r="FKA47" s="6"/>
      <c r="FKB47" s="6"/>
      <c r="FKC47" s="6"/>
      <c r="FKD47" s="6"/>
      <c r="FKE47" s="6"/>
      <c r="FKF47" s="6"/>
      <c r="FKG47" s="6"/>
      <c r="FKH47" s="6"/>
      <c r="FKI47" s="6"/>
      <c r="FKJ47" s="6"/>
      <c r="FKK47" s="6"/>
      <c r="FKL47" s="6"/>
      <c r="FKM47" s="6"/>
      <c r="FKN47" s="6"/>
      <c r="FKO47" s="6"/>
      <c r="FKP47" s="6"/>
      <c r="FKQ47" s="6"/>
      <c r="FKR47" s="6"/>
      <c r="FKS47" s="6"/>
      <c r="FKT47" s="6"/>
      <c r="FKU47" s="6"/>
      <c r="FKV47" s="6"/>
      <c r="FKW47" s="6"/>
      <c r="FKX47" s="6"/>
      <c r="FKY47" s="6"/>
      <c r="FKZ47" s="6"/>
      <c r="FLA47" s="6"/>
      <c r="FLB47" s="6"/>
      <c r="FLC47" s="6"/>
      <c r="FLD47" s="6"/>
      <c r="FLE47" s="6"/>
      <c r="FLF47" s="6"/>
      <c r="FLG47" s="6"/>
      <c r="FLH47" s="6"/>
      <c r="FLI47" s="6"/>
      <c r="FLJ47" s="6"/>
      <c r="FLK47" s="6"/>
      <c r="FLL47" s="6"/>
      <c r="FLM47" s="6"/>
      <c r="FLN47" s="6"/>
      <c r="FLO47" s="6"/>
      <c r="FLP47" s="6"/>
      <c r="FLQ47" s="6"/>
      <c r="FLR47" s="6"/>
      <c r="FLS47" s="6"/>
      <c r="FLT47" s="6"/>
      <c r="FLU47" s="6"/>
      <c r="FLV47" s="6"/>
      <c r="FLW47" s="6"/>
      <c r="FLX47" s="6"/>
      <c r="FLY47" s="6"/>
      <c r="FLZ47" s="6"/>
      <c r="FMA47" s="6"/>
      <c r="FMB47" s="6"/>
      <c r="FMC47" s="6"/>
      <c r="FMD47" s="6"/>
      <c r="FME47" s="6"/>
      <c r="FMF47" s="6"/>
      <c r="FMG47" s="6"/>
      <c r="FMH47" s="6"/>
      <c r="FMI47" s="6"/>
      <c r="FMJ47" s="6"/>
      <c r="FMK47" s="6"/>
      <c r="FML47" s="6"/>
      <c r="FMM47" s="6"/>
      <c r="FMN47" s="6"/>
      <c r="FMO47" s="6"/>
      <c r="FMP47" s="6"/>
      <c r="FMQ47" s="6"/>
      <c r="FMR47" s="6"/>
      <c r="FMS47" s="6"/>
      <c r="FMT47" s="6"/>
      <c r="FMU47" s="6"/>
      <c r="FMV47" s="6"/>
      <c r="FMW47" s="6"/>
      <c r="FMX47" s="6"/>
      <c r="FMY47" s="6"/>
      <c r="FMZ47" s="6"/>
      <c r="FNA47" s="6"/>
      <c r="FNB47" s="6"/>
      <c r="FNC47" s="6"/>
      <c r="FND47" s="6"/>
      <c r="FNE47" s="6"/>
      <c r="FNF47" s="6"/>
      <c r="FNG47" s="6"/>
      <c r="FNH47" s="6"/>
      <c r="FNI47" s="6"/>
      <c r="FNJ47" s="6"/>
      <c r="FNK47" s="6"/>
      <c r="FNL47" s="6"/>
      <c r="FNM47" s="6"/>
      <c r="FNN47" s="6"/>
      <c r="FNO47" s="6"/>
      <c r="FNP47" s="6"/>
      <c r="FNQ47" s="6"/>
      <c r="FNR47" s="6"/>
      <c r="FNS47" s="6"/>
      <c r="FNT47" s="6"/>
      <c r="FNU47" s="6"/>
      <c r="FNV47" s="6"/>
      <c r="FNW47" s="6"/>
      <c r="FNX47" s="6"/>
      <c r="FNY47" s="6"/>
      <c r="FNZ47" s="6"/>
      <c r="FOA47" s="6"/>
      <c r="FOB47" s="6"/>
      <c r="FOC47" s="6"/>
      <c r="FOD47" s="6"/>
      <c r="FOE47" s="6"/>
      <c r="FOF47" s="6"/>
      <c r="FOG47" s="6"/>
      <c r="FOH47" s="6"/>
      <c r="FOI47" s="6"/>
      <c r="FOJ47" s="6"/>
      <c r="FOK47" s="6"/>
      <c r="FOL47" s="6"/>
      <c r="FOM47" s="6"/>
      <c r="FON47" s="6"/>
      <c r="FOO47" s="6"/>
      <c r="FOP47" s="6"/>
      <c r="FOQ47" s="6"/>
      <c r="FOR47" s="6"/>
      <c r="FOS47" s="6"/>
      <c r="FOT47" s="6"/>
      <c r="FOU47" s="6"/>
      <c r="FOV47" s="6"/>
      <c r="FOW47" s="6"/>
      <c r="FOX47" s="6"/>
      <c r="FOY47" s="6"/>
      <c r="FOZ47" s="6"/>
      <c r="FPA47" s="6"/>
      <c r="FPB47" s="6"/>
      <c r="FPC47" s="6"/>
      <c r="FPD47" s="6"/>
      <c r="FPE47" s="6"/>
      <c r="FPF47" s="6"/>
      <c r="FPG47" s="6"/>
      <c r="FPH47" s="6"/>
      <c r="FPI47" s="6"/>
      <c r="FPJ47" s="6"/>
      <c r="FPK47" s="6"/>
      <c r="FPL47" s="6"/>
      <c r="FPM47" s="6"/>
      <c r="FPN47" s="6"/>
      <c r="FPO47" s="6"/>
      <c r="FPP47" s="6"/>
      <c r="FPQ47" s="6"/>
      <c r="FPR47" s="6"/>
      <c r="FPS47" s="6"/>
      <c r="FPT47" s="6"/>
      <c r="FPU47" s="6"/>
      <c r="FPV47" s="6"/>
      <c r="FPW47" s="6"/>
      <c r="FPX47" s="6"/>
      <c r="FPY47" s="6"/>
      <c r="FPZ47" s="6"/>
      <c r="FQA47" s="6"/>
      <c r="FQB47" s="6"/>
      <c r="FQC47" s="6"/>
      <c r="FQD47" s="6"/>
      <c r="FQE47" s="6"/>
      <c r="FQF47" s="6"/>
      <c r="FQG47" s="6"/>
      <c r="FQH47" s="6"/>
      <c r="FQI47" s="6"/>
      <c r="FQJ47" s="6"/>
      <c r="FQK47" s="6"/>
      <c r="FQL47" s="6"/>
      <c r="FQM47" s="6"/>
      <c r="FQN47" s="6"/>
      <c r="FQO47" s="6"/>
      <c r="FQP47" s="6"/>
      <c r="FQQ47" s="6"/>
      <c r="FQR47" s="6"/>
      <c r="FQS47" s="6"/>
      <c r="FQT47" s="6"/>
      <c r="FQU47" s="6"/>
      <c r="FQV47" s="6"/>
      <c r="FQW47" s="6"/>
      <c r="FQX47" s="6"/>
      <c r="FQY47" s="6"/>
      <c r="FQZ47" s="6"/>
      <c r="FRA47" s="6"/>
      <c r="FRB47" s="6"/>
      <c r="FRC47" s="6"/>
      <c r="FRD47" s="6"/>
      <c r="FRE47" s="6"/>
      <c r="FRF47" s="6"/>
      <c r="FRG47" s="6"/>
      <c r="FRH47" s="6"/>
      <c r="FRI47" s="6"/>
      <c r="FRJ47" s="6"/>
      <c r="FRK47" s="6"/>
      <c r="FRL47" s="6"/>
      <c r="FRM47" s="6"/>
      <c r="FRN47" s="6"/>
      <c r="FRO47" s="6"/>
      <c r="FRP47" s="6"/>
      <c r="FRQ47" s="6"/>
      <c r="FRR47" s="6"/>
      <c r="FRS47" s="6"/>
      <c r="FRT47" s="6"/>
      <c r="FRU47" s="6"/>
      <c r="FRV47" s="6"/>
      <c r="FRW47" s="6"/>
      <c r="FRX47" s="6"/>
      <c r="FRY47" s="6"/>
      <c r="FRZ47" s="6"/>
      <c r="FSA47" s="6"/>
      <c r="FSB47" s="6"/>
      <c r="FSC47" s="6"/>
      <c r="FSD47" s="6"/>
      <c r="FSE47" s="6"/>
      <c r="FSF47" s="6"/>
      <c r="FSG47" s="6"/>
      <c r="FSH47" s="6"/>
      <c r="FSI47" s="6"/>
      <c r="FSJ47" s="6"/>
      <c r="FSK47" s="6"/>
      <c r="FSL47" s="6"/>
      <c r="FSM47" s="6"/>
      <c r="FSN47" s="6"/>
      <c r="FSO47" s="6"/>
      <c r="FSP47" s="6"/>
      <c r="FSQ47" s="6"/>
      <c r="FSR47" s="6"/>
      <c r="FSS47" s="6"/>
      <c r="FST47" s="6"/>
      <c r="FSU47" s="6"/>
      <c r="FSV47" s="6"/>
      <c r="FSW47" s="6"/>
      <c r="FSX47" s="6"/>
      <c r="FSY47" s="6"/>
      <c r="FSZ47" s="6"/>
      <c r="FTA47" s="6"/>
      <c r="FTB47" s="6"/>
      <c r="FTC47" s="6"/>
      <c r="FTD47" s="6"/>
      <c r="FTE47" s="6"/>
      <c r="FTF47" s="6"/>
      <c r="FTG47" s="6"/>
      <c r="FTH47" s="6"/>
      <c r="FTI47" s="6"/>
      <c r="FTJ47" s="6"/>
      <c r="FTK47" s="6"/>
      <c r="FTL47" s="6"/>
      <c r="FTM47" s="6"/>
      <c r="FTN47" s="6"/>
      <c r="FTO47" s="6"/>
      <c r="FTP47" s="6"/>
      <c r="FTQ47" s="6"/>
      <c r="FTR47" s="6"/>
      <c r="FTS47" s="6"/>
      <c r="FTT47" s="6"/>
      <c r="FTU47" s="6"/>
      <c r="FTV47" s="6"/>
      <c r="FTW47" s="6"/>
      <c r="FTX47" s="6"/>
      <c r="FTY47" s="6"/>
      <c r="FTZ47" s="6"/>
      <c r="FUA47" s="6"/>
      <c r="FUB47" s="6"/>
      <c r="FUC47" s="6"/>
      <c r="FUD47" s="6"/>
      <c r="FUE47" s="6"/>
      <c r="FUF47" s="6"/>
      <c r="FUG47" s="6"/>
      <c r="FUH47" s="6"/>
      <c r="FUI47" s="6"/>
      <c r="FUJ47" s="6"/>
      <c r="FUK47" s="6"/>
      <c r="FUL47" s="6"/>
      <c r="FUM47" s="6"/>
      <c r="FUN47" s="6"/>
      <c r="FUO47" s="6"/>
      <c r="FUP47" s="6"/>
      <c r="FUQ47" s="6"/>
      <c r="FUR47" s="6"/>
      <c r="FUS47" s="6"/>
      <c r="FUT47" s="6"/>
      <c r="FUU47" s="6"/>
      <c r="FUV47" s="6"/>
      <c r="FUW47" s="6"/>
      <c r="FUX47" s="6"/>
      <c r="FUY47" s="6"/>
      <c r="FUZ47" s="6"/>
      <c r="FVA47" s="6"/>
      <c r="FVB47" s="6"/>
      <c r="FVC47" s="6"/>
      <c r="FVD47" s="6"/>
      <c r="FVE47" s="6"/>
      <c r="FVF47" s="6"/>
      <c r="FVG47" s="6"/>
      <c r="FVH47" s="6"/>
      <c r="FVI47" s="6"/>
      <c r="FVJ47" s="6"/>
      <c r="FVK47" s="6"/>
      <c r="FVL47" s="6"/>
      <c r="FVM47" s="6"/>
      <c r="FVN47" s="6"/>
      <c r="FVO47" s="6"/>
      <c r="FVP47" s="6"/>
      <c r="FVQ47" s="6"/>
      <c r="FVR47" s="6"/>
      <c r="FVS47" s="6"/>
      <c r="FVT47" s="6"/>
      <c r="FVU47" s="6"/>
      <c r="FVV47" s="6"/>
      <c r="FVW47" s="6"/>
      <c r="FVX47" s="6"/>
      <c r="FVY47" s="6"/>
      <c r="FVZ47" s="6"/>
      <c r="FWA47" s="6"/>
      <c r="FWB47" s="6"/>
      <c r="FWC47" s="6"/>
      <c r="FWD47" s="6"/>
      <c r="FWE47" s="6"/>
      <c r="FWF47" s="6"/>
      <c r="FWG47" s="6"/>
      <c r="FWH47" s="6"/>
      <c r="FWI47" s="6"/>
      <c r="FWJ47" s="6"/>
      <c r="FWK47" s="6"/>
      <c r="FWL47" s="6"/>
      <c r="FWM47" s="6"/>
      <c r="FWN47" s="6"/>
      <c r="FWO47" s="6"/>
      <c r="FWP47" s="6"/>
      <c r="FWQ47" s="6"/>
      <c r="FWR47" s="6"/>
      <c r="FWS47" s="6"/>
      <c r="FWT47" s="6"/>
      <c r="FWU47" s="6"/>
      <c r="FWV47" s="6"/>
      <c r="FWW47" s="6"/>
      <c r="FWX47" s="6"/>
      <c r="FWY47" s="6"/>
      <c r="FWZ47" s="6"/>
      <c r="FXA47" s="6"/>
      <c r="FXB47" s="6"/>
      <c r="FXC47" s="6"/>
      <c r="FXD47" s="6"/>
      <c r="FXE47" s="6"/>
      <c r="FXF47" s="6"/>
      <c r="FXG47" s="6"/>
      <c r="FXH47" s="6"/>
      <c r="FXI47" s="6"/>
      <c r="FXJ47" s="6"/>
      <c r="FXK47" s="6"/>
      <c r="FXL47" s="6"/>
      <c r="FXM47" s="6"/>
      <c r="FXN47" s="6"/>
      <c r="FXO47" s="6"/>
      <c r="FXP47" s="6"/>
      <c r="FXQ47" s="6"/>
      <c r="FXR47" s="6"/>
      <c r="FXS47" s="6"/>
      <c r="FXT47" s="6"/>
      <c r="FXU47" s="6"/>
      <c r="FXV47" s="6"/>
      <c r="FXW47" s="6"/>
      <c r="FXX47" s="6"/>
      <c r="FXY47" s="6"/>
      <c r="FXZ47" s="6"/>
      <c r="FYA47" s="6"/>
      <c r="FYB47" s="6"/>
      <c r="FYC47" s="6"/>
      <c r="FYD47" s="6"/>
      <c r="FYE47" s="6"/>
      <c r="FYF47" s="6"/>
      <c r="FYG47" s="6"/>
      <c r="FYH47" s="6"/>
      <c r="FYI47" s="6"/>
      <c r="FYJ47" s="6"/>
      <c r="FYK47" s="6"/>
      <c r="FYL47" s="6"/>
      <c r="FYM47" s="6"/>
      <c r="FYN47" s="6"/>
      <c r="FYO47" s="6"/>
      <c r="FYP47" s="6"/>
      <c r="FYQ47" s="6"/>
      <c r="FYR47" s="6"/>
      <c r="FYS47" s="6"/>
      <c r="FYT47" s="6"/>
      <c r="FYU47" s="6"/>
      <c r="FYV47" s="6"/>
      <c r="FYW47" s="6"/>
      <c r="FYX47" s="6"/>
      <c r="FYY47" s="6"/>
      <c r="FYZ47" s="6"/>
      <c r="FZA47" s="6"/>
      <c r="FZB47" s="6"/>
      <c r="FZC47" s="6"/>
      <c r="FZD47" s="6"/>
      <c r="FZE47" s="6"/>
      <c r="FZF47" s="6"/>
      <c r="FZG47" s="6"/>
      <c r="FZH47" s="6"/>
      <c r="FZI47" s="6"/>
      <c r="FZJ47" s="6"/>
      <c r="FZK47" s="6"/>
      <c r="FZL47" s="6"/>
      <c r="FZM47" s="6"/>
      <c r="FZN47" s="6"/>
      <c r="FZO47" s="6"/>
      <c r="FZP47" s="6"/>
      <c r="FZQ47" s="6"/>
      <c r="FZR47" s="6"/>
      <c r="FZS47" s="6"/>
      <c r="FZT47" s="6"/>
      <c r="FZU47" s="6"/>
      <c r="FZV47" s="6"/>
      <c r="FZW47" s="6"/>
      <c r="FZX47" s="6"/>
      <c r="FZY47" s="6"/>
      <c r="FZZ47" s="6"/>
      <c r="GAA47" s="6"/>
      <c r="GAB47" s="6"/>
      <c r="GAC47" s="6"/>
      <c r="GAD47" s="6"/>
      <c r="GAE47" s="6"/>
      <c r="GAF47" s="6"/>
      <c r="GAG47" s="6"/>
      <c r="GAH47" s="6"/>
      <c r="GAI47" s="6"/>
      <c r="GAJ47" s="6"/>
      <c r="GAK47" s="6"/>
      <c r="GAL47" s="6"/>
      <c r="GAM47" s="6"/>
      <c r="GAN47" s="6"/>
      <c r="GAO47" s="6"/>
      <c r="GAP47" s="6"/>
      <c r="GAQ47" s="6"/>
      <c r="GAR47" s="6"/>
      <c r="GAS47" s="6"/>
      <c r="GAT47" s="6"/>
      <c r="GAU47" s="6"/>
      <c r="GAV47" s="6"/>
      <c r="GAW47" s="6"/>
      <c r="GAX47" s="6"/>
      <c r="GAY47" s="6"/>
      <c r="GAZ47" s="6"/>
      <c r="GBA47" s="6"/>
      <c r="GBB47" s="6"/>
      <c r="GBC47" s="6"/>
      <c r="GBD47" s="6"/>
      <c r="GBE47" s="6"/>
      <c r="GBF47" s="6"/>
      <c r="GBG47" s="6"/>
      <c r="GBH47" s="6"/>
      <c r="GBI47" s="6"/>
      <c r="GBJ47" s="6"/>
      <c r="GBK47" s="6"/>
      <c r="GBL47" s="6"/>
      <c r="GBM47" s="6"/>
      <c r="GBN47" s="6"/>
      <c r="GBO47" s="6"/>
      <c r="GBP47" s="6"/>
      <c r="GBQ47" s="6"/>
      <c r="GBR47" s="6"/>
      <c r="GBS47" s="6"/>
      <c r="GBT47" s="6"/>
      <c r="GBU47" s="6"/>
      <c r="GBV47" s="6"/>
      <c r="GBW47" s="6"/>
      <c r="GBX47" s="6"/>
      <c r="GBY47" s="6"/>
      <c r="GBZ47" s="6"/>
      <c r="GCA47" s="6"/>
      <c r="GCB47" s="6"/>
      <c r="GCC47" s="6"/>
      <c r="GCD47" s="6"/>
      <c r="GCE47" s="6"/>
      <c r="GCF47" s="6"/>
      <c r="GCG47" s="6"/>
      <c r="GCH47" s="6"/>
      <c r="GCI47" s="6"/>
      <c r="GCJ47" s="6"/>
      <c r="GCK47" s="6"/>
      <c r="GCL47" s="6"/>
      <c r="GCM47" s="6"/>
      <c r="GCN47" s="6"/>
      <c r="GCO47" s="6"/>
      <c r="GCP47" s="6"/>
      <c r="GCQ47" s="6"/>
      <c r="GCR47" s="6"/>
      <c r="GCS47" s="6"/>
      <c r="GCT47" s="6"/>
      <c r="GCU47" s="6"/>
      <c r="GCV47" s="6"/>
      <c r="GCW47" s="6"/>
      <c r="GCX47" s="6"/>
      <c r="GCY47" s="6"/>
      <c r="GCZ47" s="6"/>
      <c r="GDA47" s="6"/>
      <c r="GDB47" s="6"/>
      <c r="GDC47" s="6"/>
      <c r="GDD47" s="6"/>
      <c r="GDE47" s="6"/>
      <c r="GDF47" s="6"/>
      <c r="GDG47" s="6"/>
      <c r="GDH47" s="6"/>
      <c r="GDI47" s="6"/>
      <c r="GDJ47" s="6"/>
      <c r="GDK47" s="6"/>
      <c r="GDL47" s="6"/>
      <c r="GDM47" s="6"/>
      <c r="GDN47" s="6"/>
      <c r="GDO47" s="6"/>
      <c r="GDP47" s="6"/>
      <c r="GDQ47" s="6"/>
      <c r="GDR47" s="6"/>
      <c r="GDS47" s="6"/>
      <c r="GDT47" s="6"/>
      <c r="GDU47" s="6"/>
      <c r="GDV47" s="6"/>
      <c r="GDW47" s="6"/>
      <c r="GDX47" s="6"/>
      <c r="GDY47" s="6"/>
      <c r="GDZ47" s="6"/>
      <c r="GEA47" s="6"/>
      <c r="GEB47" s="6"/>
      <c r="GEC47" s="6"/>
      <c r="GED47" s="6"/>
      <c r="GEE47" s="6"/>
      <c r="GEF47" s="6"/>
      <c r="GEG47" s="6"/>
      <c r="GEH47" s="6"/>
      <c r="GEI47" s="6"/>
      <c r="GEJ47" s="6"/>
      <c r="GEK47" s="6"/>
      <c r="GEL47" s="6"/>
      <c r="GEM47" s="6"/>
      <c r="GEN47" s="6"/>
      <c r="GEO47" s="6"/>
      <c r="GEP47" s="6"/>
      <c r="GEQ47" s="6"/>
      <c r="GER47" s="6"/>
      <c r="GES47" s="6"/>
      <c r="GET47" s="6"/>
      <c r="GEU47" s="6"/>
      <c r="GEV47" s="6"/>
      <c r="GEW47" s="6"/>
      <c r="GEX47" s="6"/>
      <c r="GEY47" s="6"/>
      <c r="GEZ47" s="6"/>
      <c r="GFA47" s="6"/>
      <c r="GFB47" s="6"/>
      <c r="GFC47" s="6"/>
      <c r="GFD47" s="6"/>
      <c r="GFE47" s="6"/>
      <c r="GFF47" s="6"/>
      <c r="GFG47" s="6"/>
      <c r="GFH47" s="6"/>
      <c r="GFI47" s="6"/>
      <c r="GFJ47" s="6"/>
      <c r="GFK47" s="6"/>
      <c r="GFL47" s="6"/>
      <c r="GFM47" s="6"/>
      <c r="GFN47" s="6"/>
      <c r="GFO47" s="6"/>
      <c r="GFP47" s="6"/>
      <c r="GFQ47" s="6"/>
      <c r="GFR47" s="6"/>
      <c r="GFS47" s="6"/>
      <c r="GFT47" s="6"/>
      <c r="GFU47" s="6"/>
      <c r="GFV47" s="6"/>
      <c r="GFW47" s="6"/>
      <c r="GFX47" s="6"/>
      <c r="GFY47" s="6"/>
      <c r="GFZ47" s="6"/>
      <c r="GGA47" s="6"/>
      <c r="GGB47" s="6"/>
      <c r="GGC47" s="6"/>
      <c r="GGD47" s="6"/>
      <c r="GGE47" s="6"/>
      <c r="GGF47" s="6"/>
      <c r="GGG47" s="6"/>
      <c r="GGH47" s="6"/>
      <c r="GGI47" s="6"/>
      <c r="GGJ47" s="6"/>
      <c r="GGK47" s="6"/>
      <c r="GGL47" s="6"/>
      <c r="GGM47" s="6"/>
      <c r="GGN47" s="6"/>
      <c r="GGO47" s="6"/>
      <c r="GGP47" s="6"/>
      <c r="GGQ47" s="6"/>
      <c r="GGR47" s="6"/>
      <c r="GGS47" s="6"/>
      <c r="GGT47" s="6"/>
      <c r="GGU47" s="6"/>
      <c r="GGV47" s="6"/>
      <c r="GGW47" s="6"/>
      <c r="GGX47" s="6"/>
      <c r="GGY47" s="6"/>
      <c r="GGZ47" s="6"/>
      <c r="GHA47" s="6"/>
      <c r="GHB47" s="6"/>
      <c r="GHC47" s="6"/>
      <c r="GHD47" s="6"/>
      <c r="GHE47" s="6"/>
      <c r="GHF47" s="6"/>
      <c r="GHG47" s="6"/>
      <c r="GHH47" s="6"/>
      <c r="GHI47" s="6"/>
      <c r="GHJ47" s="6"/>
      <c r="GHK47" s="6"/>
      <c r="GHL47" s="6"/>
      <c r="GHM47" s="6"/>
      <c r="GHN47" s="6"/>
      <c r="GHO47" s="6"/>
      <c r="GHP47" s="6"/>
      <c r="GHQ47" s="6"/>
      <c r="GHR47" s="6"/>
      <c r="GHS47" s="6"/>
      <c r="GHT47" s="6"/>
      <c r="GHU47" s="6"/>
      <c r="GHV47" s="6"/>
      <c r="GHW47" s="6"/>
      <c r="GHX47" s="6"/>
      <c r="GHY47" s="6"/>
      <c r="GHZ47" s="6"/>
      <c r="GIA47" s="6"/>
      <c r="GIB47" s="6"/>
      <c r="GIC47" s="6"/>
      <c r="GID47" s="6"/>
      <c r="GIE47" s="6"/>
      <c r="GIF47" s="6"/>
      <c r="GIG47" s="6"/>
      <c r="GIH47" s="6"/>
      <c r="GII47" s="6"/>
      <c r="GIJ47" s="6"/>
      <c r="GIK47" s="6"/>
      <c r="GIL47" s="6"/>
      <c r="GIM47" s="6"/>
      <c r="GIN47" s="6"/>
      <c r="GIO47" s="6"/>
      <c r="GIP47" s="6"/>
      <c r="GIQ47" s="6"/>
      <c r="GIR47" s="6"/>
      <c r="GIS47" s="6"/>
      <c r="GIT47" s="6"/>
      <c r="GIU47" s="6"/>
      <c r="GIV47" s="6"/>
      <c r="GIW47" s="6"/>
      <c r="GIX47" s="6"/>
      <c r="GIY47" s="6"/>
      <c r="GIZ47" s="6"/>
      <c r="GJA47" s="6"/>
      <c r="GJB47" s="6"/>
      <c r="GJC47" s="6"/>
      <c r="GJD47" s="6"/>
      <c r="GJE47" s="6"/>
      <c r="GJF47" s="6"/>
      <c r="GJG47" s="6"/>
      <c r="GJH47" s="6"/>
      <c r="GJI47" s="6"/>
      <c r="GJJ47" s="6"/>
      <c r="GJK47" s="6"/>
      <c r="GJL47" s="6"/>
      <c r="GJM47" s="6"/>
      <c r="GJN47" s="6"/>
      <c r="GJO47" s="6"/>
      <c r="GJP47" s="6"/>
      <c r="GJQ47" s="6"/>
      <c r="GJR47" s="6"/>
      <c r="GJS47" s="6"/>
      <c r="GJT47" s="6"/>
      <c r="GJU47" s="6"/>
      <c r="GJV47" s="6"/>
      <c r="GJW47" s="6"/>
      <c r="GJX47" s="6"/>
      <c r="GJY47" s="6"/>
      <c r="GJZ47" s="6"/>
      <c r="GKA47" s="6"/>
      <c r="GKB47" s="6"/>
      <c r="GKC47" s="6"/>
      <c r="GKD47" s="6"/>
      <c r="GKE47" s="6"/>
      <c r="GKF47" s="6"/>
      <c r="GKG47" s="6"/>
      <c r="GKH47" s="6"/>
      <c r="GKI47" s="6"/>
      <c r="GKJ47" s="6"/>
      <c r="GKK47" s="6"/>
      <c r="GKL47" s="6"/>
      <c r="GKM47" s="6"/>
      <c r="GKN47" s="6"/>
      <c r="GKO47" s="6"/>
      <c r="GKP47" s="6"/>
      <c r="GKQ47" s="6"/>
      <c r="GKR47" s="6"/>
      <c r="GKS47" s="6"/>
      <c r="GKT47" s="6"/>
      <c r="GKU47" s="6"/>
      <c r="GKV47" s="6"/>
      <c r="GKW47" s="6"/>
      <c r="GKX47" s="6"/>
      <c r="GKY47" s="6"/>
      <c r="GKZ47" s="6"/>
      <c r="GLA47" s="6"/>
      <c r="GLB47" s="6"/>
      <c r="GLC47" s="6"/>
      <c r="GLD47" s="6"/>
      <c r="GLE47" s="6"/>
      <c r="GLF47" s="6"/>
      <c r="GLG47" s="6"/>
      <c r="GLH47" s="6"/>
      <c r="GLI47" s="6"/>
      <c r="GLJ47" s="6"/>
      <c r="GLK47" s="6"/>
      <c r="GLL47" s="6"/>
      <c r="GLM47" s="6"/>
      <c r="GLN47" s="6"/>
      <c r="GLO47" s="6"/>
      <c r="GLP47" s="6"/>
      <c r="GLQ47" s="6"/>
      <c r="GLR47" s="6"/>
      <c r="GLS47" s="6"/>
      <c r="GLT47" s="6"/>
      <c r="GLU47" s="6"/>
      <c r="GLV47" s="6"/>
      <c r="GLW47" s="6"/>
      <c r="GLX47" s="6"/>
      <c r="GLY47" s="6"/>
      <c r="GLZ47" s="6"/>
      <c r="GMA47" s="6"/>
      <c r="GMB47" s="6"/>
      <c r="GMC47" s="6"/>
      <c r="GMD47" s="6"/>
      <c r="GME47" s="6"/>
      <c r="GMF47" s="6"/>
      <c r="GMG47" s="6"/>
      <c r="GMH47" s="6"/>
      <c r="GMI47" s="6"/>
      <c r="GMJ47" s="6"/>
      <c r="GMK47" s="6"/>
      <c r="GML47" s="6"/>
      <c r="GMM47" s="6"/>
      <c r="GMN47" s="6"/>
      <c r="GMO47" s="6"/>
      <c r="GMP47" s="6"/>
      <c r="GMQ47" s="6"/>
      <c r="GMR47" s="6"/>
      <c r="GMS47" s="6"/>
      <c r="GMT47" s="6"/>
      <c r="GMU47" s="6"/>
      <c r="GMV47" s="6"/>
      <c r="GMW47" s="6"/>
      <c r="GMX47" s="6"/>
      <c r="GMY47" s="6"/>
      <c r="GMZ47" s="6"/>
      <c r="GNA47" s="6"/>
      <c r="GNB47" s="6"/>
      <c r="GNC47" s="6"/>
      <c r="GND47" s="6"/>
      <c r="GNE47" s="6"/>
      <c r="GNF47" s="6"/>
      <c r="GNG47" s="6"/>
      <c r="GNH47" s="6"/>
      <c r="GNI47" s="6"/>
      <c r="GNJ47" s="6"/>
      <c r="GNK47" s="6"/>
      <c r="GNL47" s="6"/>
      <c r="GNM47" s="6"/>
      <c r="GNN47" s="6"/>
      <c r="GNO47" s="6"/>
      <c r="GNP47" s="6"/>
      <c r="GNQ47" s="6"/>
      <c r="GNR47" s="6"/>
      <c r="GNS47" s="6"/>
      <c r="GNT47" s="6"/>
      <c r="GNU47" s="6"/>
      <c r="GNV47" s="6"/>
      <c r="GNW47" s="6"/>
      <c r="GNX47" s="6"/>
      <c r="GNY47" s="6"/>
      <c r="GNZ47" s="6"/>
      <c r="GOA47" s="6"/>
      <c r="GOB47" s="6"/>
      <c r="GOC47" s="6"/>
      <c r="GOD47" s="6"/>
      <c r="GOE47" s="6"/>
      <c r="GOF47" s="6"/>
      <c r="GOG47" s="6"/>
      <c r="GOH47" s="6"/>
      <c r="GOI47" s="6"/>
      <c r="GOJ47" s="6"/>
      <c r="GOK47" s="6"/>
      <c r="GOL47" s="6"/>
      <c r="GOM47" s="6"/>
      <c r="GON47" s="6"/>
      <c r="GOO47" s="6"/>
      <c r="GOP47" s="6"/>
      <c r="GOQ47" s="6"/>
      <c r="GOR47" s="6"/>
      <c r="GOS47" s="6"/>
      <c r="GOT47" s="6"/>
      <c r="GOU47" s="6"/>
      <c r="GOV47" s="6"/>
      <c r="GOW47" s="6"/>
      <c r="GOX47" s="6"/>
      <c r="GOY47" s="6"/>
      <c r="GOZ47" s="6"/>
      <c r="GPA47" s="6"/>
      <c r="GPB47" s="6"/>
      <c r="GPC47" s="6"/>
      <c r="GPD47" s="6"/>
      <c r="GPE47" s="6"/>
      <c r="GPF47" s="6"/>
      <c r="GPG47" s="6"/>
      <c r="GPH47" s="6"/>
      <c r="GPI47" s="6"/>
      <c r="GPJ47" s="6"/>
      <c r="GPK47" s="6"/>
      <c r="GPL47" s="6"/>
      <c r="GPM47" s="6"/>
      <c r="GPN47" s="6"/>
      <c r="GPO47" s="6"/>
      <c r="GPP47" s="6"/>
      <c r="GPQ47" s="6"/>
      <c r="GPR47" s="6"/>
      <c r="GPS47" s="6"/>
      <c r="GPT47" s="6"/>
      <c r="GPU47" s="6"/>
      <c r="GPV47" s="6"/>
      <c r="GPW47" s="6"/>
      <c r="GPX47" s="6"/>
      <c r="GPY47" s="6"/>
      <c r="GPZ47" s="6"/>
      <c r="GQA47" s="6"/>
      <c r="GQB47" s="6"/>
      <c r="GQC47" s="6"/>
      <c r="GQD47" s="6"/>
      <c r="GQE47" s="6"/>
      <c r="GQF47" s="6"/>
      <c r="GQG47" s="6"/>
      <c r="GQH47" s="6"/>
      <c r="GQI47" s="6"/>
      <c r="GQJ47" s="6"/>
      <c r="GQK47" s="6"/>
      <c r="GQL47" s="6"/>
      <c r="GQM47" s="6"/>
      <c r="GQN47" s="6"/>
      <c r="GQO47" s="6"/>
      <c r="GQP47" s="6"/>
      <c r="GQQ47" s="6"/>
      <c r="GQR47" s="6"/>
      <c r="GQS47" s="6"/>
      <c r="GQT47" s="6"/>
      <c r="GQU47" s="6"/>
      <c r="GQV47" s="6"/>
      <c r="GQW47" s="6"/>
      <c r="GQX47" s="6"/>
      <c r="GQY47" s="6"/>
      <c r="GQZ47" s="6"/>
      <c r="GRA47" s="6"/>
      <c r="GRB47" s="6"/>
      <c r="GRC47" s="6"/>
      <c r="GRD47" s="6"/>
      <c r="GRE47" s="6"/>
      <c r="GRF47" s="6"/>
      <c r="GRG47" s="6"/>
      <c r="GRH47" s="6"/>
      <c r="GRI47" s="6"/>
      <c r="GRJ47" s="6"/>
      <c r="GRK47" s="6"/>
      <c r="GRL47" s="6"/>
      <c r="GRM47" s="6"/>
      <c r="GRN47" s="6"/>
      <c r="GRO47" s="6"/>
      <c r="GRP47" s="6"/>
      <c r="GRQ47" s="6"/>
      <c r="GRR47" s="6"/>
      <c r="GRS47" s="6"/>
      <c r="GRT47" s="6"/>
      <c r="GRU47" s="6"/>
      <c r="GRV47" s="6"/>
      <c r="GRW47" s="6"/>
      <c r="GRX47" s="6"/>
      <c r="GRY47" s="6"/>
      <c r="GRZ47" s="6"/>
      <c r="GSA47" s="6"/>
      <c r="GSB47" s="6"/>
      <c r="GSC47" s="6"/>
      <c r="GSD47" s="6"/>
      <c r="GSE47" s="6"/>
      <c r="GSF47" s="6"/>
      <c r="GSG47" s="6"/>
      <c r="GSH47" s="6"/>
      <c r="GSI47" s="6"/>
      <c r="GSJ47" s="6"/>
      <c r="GSK47" s="6"/>
      <c r="GSL47" s="6"/>
      <c r="GSM47" s="6"/>
      <c r="GSN47" s="6"/>
      <c r="GSO47" s="6"/>
      <c r="GSP47" s="6"/>
      <c r="GSQ47" s="6"/>
      <c r="GSR47" s="6"/>
      <c r="GSS47" s="6"/>
      <c r="GST47" s="6"/>
      <c r="GSU47" s="6"/>
      <c r="GSV47" s="6"/>
      <c r="GSW47" s="6"/>
      <c r="GSX47" s="6"/>
      <c r="GSY47" s="6"/>
      <c r="GSZ47" s="6"/>
      <c r="GTA47" s="6"/>
      <c r="GTB47" s="6"/>
      <c r="GTC47" s="6"/>
      <c r="GTD47" s="6"/>
      <c r="GTE47" s="6"/>
      <c r="GTF47" s="6"/>
      <c r="GTG47" s="6"/>
      <c r="GTH47" s="6"/>
      <c r="GTI47" s="6"/>
      <c r="GTJ47" s="6"/>
      <c r="GTK47" s="6"/>
      <c r="GTL47" s="6"/>
      <c r="GTM47" s="6"/>
      <c r="GTN47" s="6"/>
      <c r="GTO47" s="6"/>
      <c r="GTP47" s="6"/>
      <c r="GTQ47" s="6"/>
      <c r="GTR47" s="6"/>
      <c r="GTS47" s="6"/>
      <c r="GTT47" s="6"/>
      <c r="GTU47" s="6"/>
      <c r="GTV47" s="6"/>
      <c r="GTW47" s="6"/>
      <c r="GTX47" s="6"/>
      <c r="GTY47" s="6"/>
      <c r="GTZ47" s="6"/>
      <c r="GUA47" s="6"/>
      <c r="GUB47" s="6"/>
      <c r="GUC47" s="6"/>
      <c r="GUD47" s="6"/>
      <c r="GUE47" s="6"/>
      <c r="GUF47" s="6"/>
      <c r="GUG47" s="6"/>
      <c r="GUH47" s="6"/>
      <c r="GUI47" s="6"/>
      <c r="GUJ47" s="6"/>
      <c r="GUK47" s="6"/>
      <c r="GUL47" s="6"/>
      <c r="GUM47" s="6"/>
      <c r="GUN47" s="6"/>
      <c r="GUO47" s="6"/>
      <c r="GUP47" s="6"/>
      <c r="GUQ47" s="6"/>
      <c r="GUR47" s="6"/>
      <c r="GUS47" s="6"/>
      <c r="GUT47" s="6"/>
      <c r="GUU47" s="6"/>
      <c r="GUV47" s="6"/>
      <c r="GUW47" s="6"/>
      <c r="GUX47" s="6"/>
      <c r="GUY47" s="6"/>
      <c r="GUZ47" s="6"/>
      <c r="GVA47" s="6"/>
      <c r="GVB47" s="6"/>
      <c r="GVC47" s="6"/>
      <c r="GVD47" s="6"/>
      <c r="GVE47" s="6"/>
      <c r="GVF47" s="6"/>
      <c r="GVG47" s="6"/>
      <c r="GVH47" s="6"/>
      <c r="GVI47" s="6"/>
      <c r="GVJ47" s="6"/>
      <c r="GVK47" s="6"/>
      <c r="GVL47" s="6"/>
      <c r="GVM47" s="6"/>
      <c r="GVN47" s="6"/>
      <c r="GVO47" s="6"/>
      <c r="GVP47" s="6"/>
      <c r="GVQ47" s="6"/>
      <c r="GVR47" s="6"/>
      <c r="GVS47" s="6"/>
      <c r="GVT47" s="6"/>
      <c r="GVU47" s="6"/>
      <c r="GVV47" s="6"/>
      <c r="GVW47" s="6"/>
      <c r="GVX47" s="6"/>
      <c r="GVY47" s="6"/>
      <c r="GVZ47" s="6"/>
      <c r="GWA47" s="6"/>
      <c r="GWB47" s="6"/>
      <c r="GWC47" s="6"/>
      <c r="GWD47" s="6"/>
      <c r="GWE47" s="6"/>
      <c r="GWF47" s="6"/>
      <c r="GWG47" s="6"/>
      <c r="GWH47" s="6"/>
      <c r="GWI47" s="6"/>
      <c r="GWJ47" s="6"/>
      <c r="GWK47" s="6"/>
      <c r="GWL47" s="6"/>
      <c r="GWM47" s="6"/>
      <c r="GWN47" s="6"/>
      <c r="GWO47" s="6"/>
      <c r="GWP47" s="6"/>
      <c r="GWQ47" s="6"/>
      <c r="GWR47" s="6"/>
      <c r="GWS47" s="6"/>
      <c r="GWT47" s="6"/>
      <c r="GWU47" s="6"/>
      <c r="GWV47" s="6"/>
      <c r="GWW47" s="6"/>
      <c r="GWX47" s="6"/>
      <c r="GWY47" s="6"/>
      <c r="GWZ47" s="6"/>
      <c r="GXA47" s="6"/>
      <c r="GXB47" s="6"/>
      <c r="GXC47" s="6"/>
      <c r="GXD47" s="6"/>
      <c r="GXE47" s="6"/>
      <c r="GXF47" s="6"/>
      <c r="GXG47" s="6"/>
      <c r="GXH47" s="6"/>
      <c r="GXI47" s="6"/>
      <c r="GXJ47" s="6"/>
      <c r="GXK47" s="6"/>
      <c r="GXL47" s="6"/>
      <c r="GXM47" s="6"/>
      <c r="GXN47" s="6"/>
      <c r="GXO47" s="6"/>
      <c r="GXP47" s="6"/>
      <c r="GXQ47" s="6"/>
      <c r="GXR47" s="6"/>
      <c r="GXS47" s="6"/>
      <c r="GXT47" s="6"/>
      <c r="GXU47" s="6"/>
      <c r="GXV47" s="6"/>
      <c r="GXW47" s="6"/>
      <c r="GXX47" s="6"/>
      <c r="GXY47" s="6"/>
      <c r="GXZ47" s="6"/>
      <c r="GYA47" s="6"/>
      <c r="GYB47" s="6"/>
      <c r="GYC47" s="6"/>
      <c r="GYD47" s="6"/>
      <c r="GYE47" s="6"/>
      <c r="GYF47" s="6"/>
      <c r="GYG47" s="6"/>
      <c r="GYH47" s="6"/>
      <c r="GYI47" s="6"/>
      <c r="GYJ47" s="6"/>
      <c r="GYK47" s="6"/>
      <c r="GYL47" s="6"/>
      <c r="GYM47" s="6"/>
      <c r="GYN47" s="6"/>
      <c r="GYO47" s="6"/>
      <c r="GYP47" s="6"/>
      <c r="GYQ47" s="6"/>
      <c r="GYR47" s="6"/>
      <c r="GYS47" s="6"/>
      <c r="GYT47" s="6"/>
      <c r="GYU47" s="6"/>
      <c r="GYV47" s="6"/>
      <c r="GYW47" s="6"/>
      <c r="GYX47" s="6"/>
      <c r="GYY47" s="6"/>
      <c r="GYZ47" s="6"/>
      <c r="GZA47" s="6"/>
      <c r="GZB47" s="6"/>
      <c r="GZC47" s="6"/>
      <c r="GZD47" s="6"/>
      <c r="GZE47" s="6"/>
      <c r="GZF47" s="6"/>
      <c r="GZG47" s="6"/>
      <c r="GZH47" s="6"/>
      <c r="GZI47" s="6"/>
      <c r="GZJ47" s="6"/>
      <c r="GZK47" s="6"/>
      <c r="GZL47" s="6"/>
      <c r="GZM47" s="6"/>
      <c r="GZN47" s="6"/>
      <c r="GZO47" s="6"/>
      <c r="GZP47" s="6"/>
      <c r="GZQ47" s="6"/>
      <c r="GZR47" s="6"/>
      <c r="GZS47" s="6"/>
      <c r="GZT47" s="6"/>
      <c r="GZU47" s="6"/>
      <c r="GZV47" s="6"/>
      <c r="GZW47" s="6"/>
      <c r="GZX47" s="6"/>
      <c r="GZY47" s="6"/>
      <c r="GZZ47" s="6"/>
      <c r="HAA47" s="6"/>
      <c r="HAB47" s="6"/>
      <c r="HAC47" s="6"/>
      <c r="HAD47" s="6"/>
      <c r="HAE47" s="6"/>
      <c r="HAF47" s="6"/>
      <c r="HAG47" s="6"/>
      <c r="HAH47" s="6"/>
      <c r="HAI47" s="6"/>
      <c r="HAJ47" s="6"/>
      <c r="HAK47" s="6"/>
      <c r="HAL47" s="6"/>
      <c r="HAM47" s="6"/>
      <c r="HAN47" s="6"/>
      <c r="HAO47" s="6"/>
      <c r="HAP47" s="6"/>
      <c r="HAQ47" s="6"/>
      <c r="HAR47" s="6"/>
      <c r="HAS47" s="6"/>
      <c r="HAT47" s="6"/>
      <c r="HAU47" s="6"/>
      <c r="HAV47" s="6"/>
      <c r="HAW47" s="6"/>
      <c r="HAX47" s="6"/>
      <c r="HAY47" s="6"/>
      <c r="HAZ47" s="6"/>
      <c r="HBA47" s="6"/>
      <c r="HBB47" s="6"/>
      <c r="HBC47" s="6"/>
      <c r="HBD47" s="6"/>
      <c r="HBE47" s="6"/>
      <c r="HBF47" s="6"/>
      <c r="HBG47" s="6"/>
      <c r="HBH47" s="6"/>
      <c r="HBI47" s="6"/>
      <c r="HBJ47" s="6"/>
      <c r="HBK47" s="6"/>
      <c r="HBL47" s="6"/>
      <c r="HBM47" s="6"/>
      <c r="HBN47" s="6"/>
      <c r="HBO47" s="6"/>
      <c r="HBP47" s="6"/>
      <c r="HBQ47" s="6"/>
      <c r="HBR47" s="6"/>
      <c r="HBS47" s="6"/>
      <c r="HBT47" s="6"/>
      <c r="HBU47" s="6"/>
      <c r="HBV47" s="6"/>
      <c r="HBW47" s="6"/>
      <c r="HBX47" s="6"/>
      <c r="HBY47" s="6"/>
      <c r="HBZ47" s="6"/>
      <c r="HCA47" s="6"/>
      <c r="HCB47" s="6"/>
      <c r="HCC47" s="6"/>
      <c r="HCD47" s="6"/>
      <c r="HCE47" s="6"/>
      <c r="HCF47" s="6"/>
      <c r="HCG47" s="6"/>
      <c r="HCH47" s="6"/>
      <c r="HCI47" s="6"/>
      <c r="HCJ47" s="6"/>
      <c r="HCK47" s="6"/>
      <c r="HCL47" s="6"/>
      <c r="HCM47" s="6"/>
      <c r="HCN47" s="6"/>
      <c r="HCO47" s="6"/>
      <c r="HCP47" s="6"/>
      <c r="HCQ47" s="6"/>
      <c r="HCR47" s="6"/>
      <c r="HCS47" s="6"/>
      <c r="HCT47" s="6"/>
      <c r="HCU47" s="6"/>
      <c r="HCV47" s="6"/>
      <c r="HCW47" s="6"/>
      <c r="HCX47" s="6"/>
      <c r="HCY47" s="6"/>
      <c r="HCZ47" s="6"/>
      <c r="HDA47" s="6"/>
      <c r="HDB47" s="6"/>
      <c r="HDC47" s="6"/>
      <c r="HDD47" s="6"/>
      <c r="HDE47" s="6"/>
      <c r="HDF47" s="6"/>
      <c r="HDG47" s="6"/>
      <c r="HDH47" s="6"/>
      <c r="HDI47" s="6"/>
      <c r="HDJ47" s="6"/>
      <c r="HDK47" s="6"/>
      <c r="HDL47" s="6"/>
      <c r="HDM47" s="6"/>
      <c r="HDN47" s="6"/>
      <c r="HDO47" s="6"/>
      <c r="HDP47" s="6"/>
      <c r="HDQ47" s="6"/>
      <c r="HDR47" s="6"/>
      <c r="HDS47" s="6"/>
      <c r="HDT47" s="6"/>
      <c r="HDU47" s="6"/>
      <c r="HDV47" s="6"/>
      <c r="HDW47" s="6"/>
      <c r="HDX47" s="6"/>
      <c r="HDY47" s="6"/>
      <c r="HDZ47" s="6"/>
      <c r="HEA47" s="6"/>
      <c r="HEB47" s="6"/>
      <c r="HEC47" s="6"/>
      <c r="HED47" s="6"/>
      <c r="HEE47" s="6"/>
      <c r="HEF47" s="6"/>
      <c r="HEG47" s="6"/>
      <c r="HEH47" s="6"/>
      <c r="HEI47" s="6"/>
      <c r="HEJ47" s="6"/>
      <c r="HEK47" s="6"/>
      <c r="HEL47" s="6"/>
      <c r="HEM47" s="6"/>
      <c r="HEN47" s="6"/>
      <c r="HEO47" s="6"/>
      <c r="HEP47" s="6"/>
      <c r="HEQ47" s="6"/>
      <c r="HER47" s="6"/>
      <c r="HES47" s="6"/>
      <c r="HET47" s="6"/>
      <c r="HEU47" s="6"/>
      <c r="HEV47" s="6"/>
      <c r="HEW47" s="6"/>
      <c r="HEX47" s="6"/>
      <c r="HEY47" s="6"/>
      <c r="HEZ47" s="6"/>
      <c r="HFA47" s="6"/>
      <c r="HFB47" s="6"/>
      <c r="HFC47" s="6"/>
      <c r="HFD47" s="6"/>
      <c r="HFE47" s="6"/>
      <c r="HFF47" s="6"/>
      <c r="HFG47" s="6"/>
      <c r="HFH47" s="6"/>
      <c r="HFI47" s="6"/>
      <c r="HFJ47" s="6"/>
      <c r="HFK47" s="6"/>
      <c r="HFL47" s="6"/>
      <c r="HFM47" s="6"/>
      <c r="HFN47" s="6"/>
      <c r="HFO47" s="6"/>
      <c r="HFP47" s="6"/>
      <c r="HFQ47" s="6"/>
      <c r="HFR47" s="6"/>
      <c r="HFS47" s="6"/>
      <c r="HFT47" s="6"/>
      <c r="HFU47" s="6"/>
      <c r="HFV47" s="6"/>
      <c r="HFW47" s="6"/>
      <c r="HFX47" s="6"/>
      <c r="HFY47" s="6"/>
      <c r="HFZ47" s="6"/>
      <c r="HGA47" s="6"/>
      <c r="HGB47" s="6"/>
      <c r="HGC47" s="6"/>
      <c r="HGD47" s="6"/>
      <c r="HGE47" s="6"/>
      <c r="HGF47" s="6"/>
      <c r="HGG47" s="6"/>
      <c r="HGH47" s="6"/>
      <c r="HGI47" s="6"/>
      <c r="HGJ47" s="6"/>
      <c r="HGK47" s="6"/>
      <c r="HGL47" s="6"/>
      <c r="HGM47" s="6"/>
      <c r="HGN47" s="6"/>
      <c r="HGO47" s="6"/>
      <c r="HGP47" s="6"/>
      <c r="HGQ47" s="6"/>
      <c r="HGR47" s="6"/>
      <c r="HGS47" s="6"/>
      <c r="HGT47" s="6"/>
      <c r="HGU47" s="6"/>
      <c r="HGV47" s="6"/>
      <c r="HGW47" s="6"/>
      <c r="HGX47" s="6"/>
      <c r="HGY47" s="6"/>
      <c r="HGZ47" s="6"/>
      <c r="HHA47" s="6"/>
      <c r="HHB47" s="6"/>
      <c r="HHC47" s="6"/>
      <c r="HHD47" s="6"/>
      <c r="HHE47" s="6"/>
      <c r="HHF47" s="6"/>
      <c r="HHG47" s="6"/>
      <c r="HHH47" s="6"/>
      <c r="HHI47" s="6"/>
      <c r="HHJ47" s="6"/>
      <c r="HHK47" s="6"/>
      <c r="HHL47" s="6"/>
      <c r="HHM47" s="6"/>
      <c r="HHN47" s="6"/>
      <c r="HHO47" s="6"/>
      <c r="HHP47" s="6"/>
      <c r="HHQ47" s="6"/>
      <c r="HHR47" s="6"/>
      <c r="HHS47" s="6"/>
      <c r="HHT47" s="6"/>
      <c r="HHU47" s="6"/>
      <c r="HHV47" s="6"/>
      <c r="HHW47" s="6"/>
      <c r="HHX47" s="6"/>
      <c r="HHY47" s="6"/>
      <c r="HHZ47" s="6"/>
      <c r="HIA47" s="6"/>
      <c r="HIB47" s="6"/>
      <c r="HIC47" s="6"/>
      <c r="HID47" s="6"/>
      <c r="HIE47" s="6"/>
      <c r="HIF47" s="6"/>
      <c r="HIG47" s="6"/>
      <c r="HIH47" s="6"/>
      <c r="HII47" s="6"/>
      <c r="HIJ47" s="6"/>
      <c r="HIK47" s="6"/>
      <c r="HIL47" s="6"/>
      <c r="HIM47" s="6"/>
      <c r="HIN47" s="6"/>
      <c r="HIO47" s="6"/>
      <c r="HIP47" s="6"/>
      <c r="HIQ47" s="6"/>
      <c r="HIR47" s="6"/>
      <c r="HIS47" s="6"/>
      <c r="HIT47" s="6"/>
      <c r="HIU47" s="6"/>
      <c r="HIV47" s="6"/>
      <c r="HIW47" s="6"/>
      <c r="HIX47" s="6"/>
      <c r="HIY47" s="6"/>
      <c r="HIZ47" s="6"/>
      <c r="HJA47" s="6"/>
      <c r="HJB47" s="6"/>
      <c r="HJC47" s="6"/>
      <c r="HJD47" s="6"/>
      <c r="HJE47" s="6"/>
      <c r="HJF47" s="6"/>
      <c r="HJG47" s="6"/>
      <c r="HJH47" s="6"/>
      <c r="HJI47" s="6"/>
      <c r="HJJ47" s="6"/>
      <c r="HJK47" s="6"/>
      <c r="HJL47" s="6"/>
      <c r="HJM47" s="6"/>
      <c r="HJN47" s="6"/>
      <c r="HJO47" s="6"/>
      <c r="HJP47" s="6"/>
      <c r="HJQ47" s="6"/>
      <c r="HJR47" s="6"/>
      <c r="HJS47" s="6"/>
      <c r="HJT47" s="6"/>
      <c r="HJU47" s="6"/>
      <c r="HJV47" s="6"/>
      <c r="HJW47" s="6"/>
      <c r="HJX47" s="6"/>
      <c r="HJY47" s="6"/>
      <c r="HJZ47" s="6"/>
      <c r="HKA47" s="6"/>
      <c r="HKB47" s="6"/>
      <c r="HKC47" s="6"/>
      <c r="HKD47" s="6"/>
      <c r="HKE47" s="6"/>
      <c r="HKF47" s="6"/>
      <c r="HKG47" s="6"/>
      <c r="HKH47" s="6"/>
      <c r="HKI47" s="6"/>
      <c r="HKJ47" s="6"/>
      <c r="HKK47" s="6"/>
      <c r="HKL47" s="6"/>
      <c r="HKM47" s="6"/>
      <c r="HKN47" s="6"/>
      <c r="HKO47" s="6"/>
      <c r="HKP47" s="6"/>
      <c r="HKQ47" s="6"/>
      <c r="HKR47" s="6"/>
      <c r="HKS47" s="6"/>
      <c r="HKT47" s="6"/>
      <c r="HKU47" s="6"/>
      <c r="HKV47" s="6"/>
      <c r="HKW47" s="6"/>
      <c r="HKX47" s="6"/>
      <c r="HKY47" s="6"/>
      <c r="HKZ47" s="6"/>
      <c r="HLA47" s="6"/>
      <c r="HLB47" s="6"/>
      <c r="HLC47" s="6"/>
      <c r="HLD47" s="6"/>
      <c r="HLE47" s="6"/>
      <c r="HLF47" s="6"/>
      <c r="HLG47" s="6"/>
      <c r="HLH47" s="6"/>
      <c r="HLI47" s="6"/>
      <c r="HLJ47" s="6"/>
      <c r="HLK47" s="6"/>
      <c r="HLL47" s="6"/>
      <c r="HLM47" s="6"/>
      <c r="HLN47" s="6"/>
      <c r="HLO47" s="6"/>
      <c r="HLP47" s="6"/>
      <c r="HLQ47" s="6"/>
      <c r="HLR47" s="6"/>
      <c r="HLS47" s="6"/>
      <c r="HLT47" s="6"/>
      <c r="HLU47" s="6"/>
      <c r="HLV47" s="6"/>
      <c r="HLW47" s="6"/>
      <c r="HLX47" s="6"/>
      <c r="HLY47" s="6"/>
      <c r="HLZ47" s="6"/>
      <c r="HMA47" s="6"/>
      <c r="HMB47" s="6"/>
      <c r="HMC47" s="6"/>
      <c r="HMD47" s="6"/>
      <c r="HME47" s="6"/>
      <c r="HMF47" s="6"/>
      <c r="HMG47" s="6"/>
      <c r="HMH47" s="6"/>
      <c r="HMI47" s="6"/>
      <c r="HMJ47" s="6"/>
      <c r="HMK47" s="6"/>
      <c r="HML47" s="6"/>
      <c r="HMM47" s="6"/>
      <c r="HMN47" s="6"/>
      <c r="HMO47" s="6"/>
      <c r="HMP47" s="6"/>
      <c r="HMQ47" s="6"/>
      <c r="HMR47" s="6"/>
      <c r="HMS47" s="6"/>
      <c r="HMT47" s="6"/>
      <c r="HMU47" s="6"/>
      <c r="HMV47" s="6"/>
      <c r="HMW47" s="6"/>
      <c r="HMX47" s="6"/>
      <c r="HMY47" s="6"/>
      <c r="HMZ47" s="6"/>
      <c r="HNA47" s="6"/>
      <c r="HNB47" s="6"/>
      <c r="HNC47" s="6"/>
      <c r="HND47" s="6"/>
      <c r="HNE47" s="6"/>
      <c r="HNF47" s="6"/>
      <c r="HNG47" s="6"/>
      <c r="HNH47" s="6"/>
      <c r="HNI47" s="6"/>
      <c r="HNJ47" s="6"/>
      <c r="HNK47" s="6"/>
      <c r="HNL47" s="6"/>
      <c r="HNM47" s="6"/>
      <c r="HNN47" s="6"/>
      <c r="HNO47" s="6"/>
      <c r="HNP47" s="6"/>
      <c r="HNQ47" s="6"/>
      <c r="HNR47" s="6"/>
      <c r="HNS47" s="6"/>
      <c r="HNT47" s="6"/>
      <c r="HNU47" s="6"/>
      <c r="HNV47" s="6"/>
      <c r="HNW47" s="6"/>
      <c r="HNX47" s="6"/>
      <c r="HNY47" s="6"/>
      <c r="HNZ47" s="6"/>
      <c r="HOA47" s="6"/>
      <c r="HOB47" s="6"/>
      <c r="HOC47" s="6"/>
      <c r="HOD47" s="6"/>
      <c r="HOE47" s="6"/>
      <c r="HOF47" s="6"/>
      <c r="HOG47" s="6"/>
      <c r="HOH47" s="6"/>
      <c r="HOI47" s="6"/>
      <c r="HOJ47" s="6"/>
      <c r="HOK47" s="6"/>
      <c r="HOL47" s="6"/>
      <c r="HOM47" s="6"/>
      <c r="HON47" s="6"/>
      <c r="HOO47" s="6"/>
      <c r="HOP47" s="6"/>
      <c r="HOQ47" s="6"/>
      <c r="HOR47" s="6"/>
      <c r="HOS47" s="6"/>
      <c r="HOT47" s="6"/>
      <c r="HOU47" s="6"/>
      <c r="HOV47" s="6"/>
      <c r="HOW47" s="6"/>
      <c r="HOX47" s="6"/>
      <c r="HOY47" s="6"/>
      <c r="HOZ47" s="6"/>
      <c r="HPA47" s="6"/>
      <c r="HPB47" s="6"/>
      <c r="HPC47" s="6"/>
      <c r="HPD47" s="6"/>
      <c r="HPE47" s="6"/>
      <c r="HPF47" s="6"/>
      <c r="HPG47" s="6"/>
      <c r="HPH47" s="6"/>
      <c r="HPI47" s="6"/>
      <c r="HPJ47" s="6"/>
      <c r="HPK47" s="6"/>
      <c r="HPL47" s="6"/>
      <c r="HPM47" s="6"/>
      <c r="HPN47" s="6"/>
      <c r="HPO47" s="6"/>
      <c r="HPP47" s="6"/>
      <c r="HPQ47" s="6"/>
      <c r="HPR47" s="6"/>
      <c r="HPS47" s="6"/>
      <c r="HPT47" s="6"/>
      <c r="HPU47" s="6"/>
      <c r="HPV47" s="6"/>
      <c r="HPW47" s="6"/>
      <c r="HPX47" s="6"/>
      <c r="HPY47" s="6"/>
      <c r="HPZ47" s="6"/>
      <c r="HQA47" s="6"/>
      <c r="HQB47" s="6"/>
      <c r="HQC47" s="6"/>
      <c r="HQD47" s="6"/>
      <c r="HQE47" s="6"/>
      <c r="HQF47" s="6"/>
      <c r="HQG47" s="6"/>
      <c r="HQH47" s="6"/>
      <c r="HQI47" s="6"/>
      <c r="HQJ47" s="6"/>
      <c r="HQK47" s="6"/>
      <c r="HQL47" s="6"/>
      <c r="HQM47" s="6"/>
      <c r="HQN47" s="6"/>
      <c r="HQO47" s="6"/>
      <c r="HQP47" s="6"/>
      <c r="HQQ47" s="6"/>
      <c r="HQR47" s="6"/>
      <c r="HQS47" s="6"/>
      <c r="HQT47" s="6"/>
      <c r="HQU47" s="6"/>
      <c r="HQV47" s="6"/>
      <c r="HQW47" s="6"/>
      <c r="HQX47" s="6"/>
      <c r="HQY47" s="6"/>
      <c r="HQZ47" s="6"/>
      <c r="HRA47" s="6"/>
      <c r="HRB47" s="6"/>
      <c r="HRC47" s="6"/>
      <c r="HRD47" s="6"/>
      <c r="HRE47" s="6"/>
      <c r="HRF47" s="6"/>
      <c r="HRG47" s="6"/>
      <c r="HRH47" s="6"/>
      <c r="HRI47" s="6"/>
      <c r="HRJ47" s="6"/>
      <c r="HRK47" s="6"/>
      <c r="HRL47" s="6"/>
      <c r="HRM47" s="6"/>
      <c r="HRN47" s="6"/>
      <c r="HRO47" s="6"/>
      <c r="HRP47" s="6"/>
      <c r="HRQ47" s="6"/>
      <c r="HRR47" s="6"/>
      <c r="HRS47" s="6"/>
      <c r="HRT47" s="6"/>
      <c r="HRU47" s="6"/>
      <c r="HRV47" s="6"/>
      <c r="HRW47" s="6"/>
      <c r="HRX47" s="6"/>
      <c r="HRY47" s="6"/>
      <c r="HRZ47" s="6"/>
      <c r="HSA47" s="6"/>
      <c r="HSB47" s="6"/>
      <c r="HSC47" s="6"/>
      <c r="HSD47" s="6"/>
      <c r="HSE47" s="6"/>
      <c r="HSF47" s="6"/>
      <c r="HSG47" s="6"/>
      <c r="HSH47" s="6"/>
      <c r="HSI47" s="6"/>
      <c r="HSJ47" s="6"/>
      <c r="HSK47" s="6"/>
      <c r="HSL47" s="6"/>
      <c r="HSM47" s="6"/>
      <c r="HSN47" s="6"/>
      <c r="HSO47" s="6"/>
      <c r="HSP47" s="6"/>
      <c r="HSQ47" s="6"/>
      <c r="HSR47" s="6"/>
      <c r="HSS47" s="6"/>
      <c r="HST47" s="6"/>
      <c r="HSU47" s="6"/>
      <c r="HSV47" s="6"/>
      <c r="HSW47" s="6"/>
      <c r="HSX47" s="6"/>
      <c r="HSY47" s="6"/>
      <c r="HSZ47" s="6"/>
      <c r="HTA47" s="6"/>
      <c r="HTB47" s="6"/>
      <c r="HTC47" s="6"/>
      <c r="HTD47" s="6"/>
      <c r="HTE47" s="6"/>
      <c r="HTF47" s="6"/>
      <c r="HTG47" s="6"/>
      <c r="HTH47" s="6"/>
      <c r="HTI47" s="6"/>
      <c r="HTJ47" s="6"/>
      <c r="HTK47" s="6"/>
      <c r="HTL47" s="6"/>
      <c r="HTM47" s="6"/>
      <c r="HTN47" s="6"/>
      <c r="HTO47" s="6"/>
      <c r="HTP47" s="6"/>
      <c r="HTQ47" s="6"/>
      <c r="HTR47" s="6"/>
      <c r="HTS47" s="6"/>
      <c r="HTT47" s="6"/>
      <c r="HTU47" s="6"/>
      <c r="HTV47" s="6"/>
      <c r="HTW47" s="6"/>
      <c r="HTX47" s="6"/>
      <c r="HTY47" s="6"/>
      <c r="HTZ47" s="6"/>
      <c r="HUA47" s="6"/>
      <c r="HUB47" s="6"/>
      <c r="HUC47" s="6"/>
      <c r="HUD47" s="6"/>
      <c r="HUE47" s="6"/>
      <c r="HUF47" s="6"/>
      <c r="HUG47" s="6"/>
      <c r="HUH47" s="6"/>
      <c r="HUI47" s="6"/>
      <c r="HUJ47" s="6"/>
      <c r="HUK47" s="6"/>
      <c r="HUL47" s="6"/>
      <c r="HUM47" s="6"/>
      <c r="HUN47" s="6"/>
      <c r="HUO47" s="6"/>
      <c r="HUP47" s="6"/>
      <c r="HUQ47" s="6"/>
      <c r="HUR47" s="6"/>
      <c r="HUS47" s="6"/>
      <c r="HUT47" s="6"/>
      <c r="HUU47" s="6"/>
      <c r="HUV47" s="6"/>
      <c r="HUW47" s="6"/>
      <c r="HUX47" s="6"/>
      <c r="HUY47" s="6"/>
      <c r="HUZ47" s="6"/>
      <c r="HVA47" s="6"/>
      <c r="HVB47" s="6"/>
      <c r="HVC47" s="6"/>
      <c r="HVD47" s="6"/>
      <c r="HVE47" s="6"/>
      <c r="HVF47" s="6"/>
      <c r="HVG47" s="6"/>
      <c r="HVH47" s="6"/>
      <c r="HVI47" s="6"/>
      <c r="HVJ47" s="6"/>
      <c r="HVK47" s="6"/>
      <c r="HVL47" s="6"/>
      <c r="HVM47" s="6"/>
      <c r="HVN47" s="6"/>
      <c r="HVO47" s="6"/>
      <c r="HVP47" s="6"/>
      <c r="HVQ47" s="6"/>
      <c r="HVR47" s="6"/>
      <c r="HVS47" s="6"/>
      <c r="HVT47" s="6"/>
      <c r="HVU47" s="6"/>
      <c r="HVV47" s="6"/>
      <c r="HVW47" s="6"/>
      <c r="HVX47" s="6"/>
      <c r="HVY47" s="6"/>
      <c r="HVZ47" s="6"/>
      <c r="HWA47" s="6"/>
      <c r="HWB47" s="6"/>
      <c r="HWC47" s="6"/>
      <c r="HWD47" s="6"/>
      <c r="HWE47" s="6"/>
      <c r="HWF47" s="6"/>
      <c r="HWG47" s="6"/>
      <c r="HWH47" s="6"/>
      <c r="HWI47" s="6"/>
      <c r="HWJ47" s="6"/>
      <c r="HWK47" s="6"/>
      <c r="HWL47" s="6"/>
      <c r="HWM47" s="6"/>
      <c r="HWN47" s="6"/>
      <c r="HWO47" s="6"/>
      <c r="HWP47" s="6"/>
      <c r="HWQ47" s="6"/>
      <c r="HWR47" s="6"/>
      <c r="HWS47" s="6"/>
      <c r="HWT47" s="6"/>
      <c r="HWU47" s="6"/>
      <c r="HWV47" s="6"/>
      <c r="HWW47" s="6"/>
      <c r="HWX47" s="6"/>
      <c r="HWY47" s="6"/>
      <c r="HWZ47" s="6"/>
      <c r="HXA47" s="6"/>
      <c r="HXB47" s="6"/>
      <c r="HXC47" s="6"/>
      <c r="HXD47" s="6"/>
      <c r="HXE47" s="6"/>
      <c r="HXF47" s="6"/>
      <c r="HXG47" s="6"/>
      <c r="HXH47" s="6"/>
      <c r="HXI47" s="6"/>
      <c r="HXJ47" s="6"/>
      <c r="HXK47" s="6"/>
      <c r="HXL47" s="6"/>
      <c r="HXM47" s="6"/>
      <c r="HXN47" s="6"/>
      <c r="HXO47" s="6"/>
      <c r="HXP47" s="6"/>
      <c r="HXQ47" s="6"/>
      <c r="HXR47" s="6"/>
      <c r="HXS47" s="6"/>
      <c r="HXT47" s="6"/>
      <c r="HXU47" s="6"/>
      <c r="HXV47" s="6"/>
      <c r="HXW47" s="6"/>
      <c r="HXX47" s="6"/>
      <c r="HXY47" s="6"/>
      <c r="HXZ47" s="6"/>
      <c r="HYA47" s="6"/>
      <c r="HYB47" s="6"/>
      <c r="HYC47" s="6"/>
      <c r="HYD47" s="6"/>
      <c r="HYE47" s="6"/>
      <c r="HYF47" s="6"/>
      <c r="HYG47" s="6"/>
      <c r="HYH47" s="6"/>
      <c r="HYI47" s="6"/>
      <c r="HYJ47" s="6"/>
      <c r="HYK47" s="6"/>
      <c r="HYL47" s="6"/>
      <c r="HYM47" s="6"/>
      <c r="HYN47" s="6"/>
      <c r="HYO47" s="6"/>
      <c r="HYP47" s="6"/>
      <c r="HYQ47" s="6"/>
      <c r="HYR47" s="6"/>
      <c r="HYS47" s="6"/>
      <c r="HYT47" s="6"/>
      <c r="HYU47" s="6"/>
      <c r="HYV47" s="6"/>
      <c r="HYW47" s="6"/>
      <c r="HYX47" s="6"/>
      <c r="HYY47" s="6"/>
      <c r="HYZ47" s="6"/>
      <c r="HZA47" s="6"/>
      <c r="HZB47" s="6"/>
      <c r="HZC47" s="6"/>
      <c r="HZD47" s="6"/>
      <c r="HZE47" s="6"/>
      <c r="HZF47" s="6"/>
      <c r="HZG47" s="6"/>
      <c r="HZH47" s="6"/>
      <c r="HZI47" s="6"/>
      <c r="HZJ47" s="6"/>
      <c r="HZK47" s="6"/>
      <c r="HZL47" s="6"/>
      <c r="HZM47" s="6"/>
      <c r="HZN47" s="6"/>
      <c r="HZO47" s="6"/>
      <c r="HZP47" s="6"/>
      <c r="HZQ47" s="6"/>
      <c r="HZR47" s="6"/>
      <c r="HZS47" s="6"/>
      <c r="HZT47" s="6"/>
      <c r="HZU47" s="6"/>
      <c r="HZV47" s="6"/>
      <c r="HZW47" s="6"/>
      <c r="HZX47" s="6"/>
      <c r="HZY47" s="6"/>
      <c r="HZZ47" s="6"/>
      <c r="IAA47" s="6"/>
      <c r="IAB47" s="6"/>
      <c r="IAC47" s="6"/>
      <c r="IAD47" s="6"/>
      <c r="IAE47" s="6"/>
      <c r="IAF47" s="6"/>
      <c r="IAG47" s="6"/>
      <c r="IAH47" s="6"/>
      <c r="IAI47" s="6"/>
      <c r="IAJ47" s="6"/>
      <c r="IAK47" s="6"/>
      <c r="IAL47" s="6"/>
      <c r="IAM47" s="6"/>
      <c r="IAN47" s="6"/>
      <c r="IAO47" s="6"/>
      <c r="IAP47" s="6"/>
      <c r="IAQ47" s="6"/>
      <c r="IAR47" s="6"/>
      <c r="IAS47" s="6"/>
      <c r="IAT47" s="6"/>
      <c r="IAU47" s="6"/>
      <c r="IAV47" s="6"/>
      <c r="IAW47" s="6"/>
      <c r="IAX47" s="6"/>
      <c r="IAY47" s="6"/>
      <c r="IAZ47" s="6"/>
      <c r="IBA47" s="6"/>
      <c r="IBB47" s="6"/>
      <c r="IBC47" s="6"/>
      <c r="IBD47" s="6"/>
      <c r="IBE47" s="6"/>
      <c r="IBF47" s="6"/>
      <c r="IBG47" s="6"/>
      <c r="IBH47" s="6"/>
      <c r="IBI47" s="6"/>
      <c r="IBJ47" s="6"/>
      <c r="IBK47" s="6"/>
      <c r="IBL47" s="6"/>
      <c r="IBM47" s="6"/>
      <c r="IBN47" s="6"/>
      <c r="IBO47" s="6"/>
      <c r="IBP47" s="6"/>
      <c r="IBQ47" s="6"/>
      <c r="IBR47" s="6"/>
      <c r="IBS47" s="6"/>
      <c r="IBT47" s="6"/>
      <c r="IBU47" s="6"/>
      <c r="IBV47" s="6"/>
      <c r="IBW47" s="6"/>
      <c r="IBX47" s="6"/>
      <c r="IBY47" s="6"/>
      <c r="IBZ47" s="6"/>
      <c r="ICA47" s="6"/>
      <c r="ICB47" s="6"/>
      <c r="ICC47" s="6"/>
      <c r="ICD47" s="6"/>
      <c r="ICE47" s="6"/>
      <c r="ICF47" s="6"/>
      <c r="ICG47" s="6"/>
      <c r="ICH47" s="6"/>
      <c r="ICI47" s="6"/>
      <c r="ICJ47" s="6"/>
      <c r="ICK47" s="6"/>
      <c r="ICL47" s="6"/>
      <c r="ICM47" s="6"/>
      <c r="ICN47" s="6"/>
      <c r="ICO47" s="6"/>
      <c r="ICP47" s="6"/>
      <c r="ICQ47" s="6"/>
      <c r="ICR47" s="6"/>
      <c r="ICS47" s="6"/>
      <c r="ICT47" s="6"/>
      <c r="ICU47" s="6"/>
      <c r="ICV47" s="6"/>
      <c r="ICW47" s="6"/>
      <c r="ICX47" s="6"/>
      <c r="ICY47" s="6"/>
      <c r="ICZ47" s="6"/>
      <c r="IDA47" s="6"/>
      <c r="IDB47" s="6"/>
      <c r="IDC47" s="6"/>
      <c r="IDD47" s="6"/>
      <c r="IDE47" s="6"/>
      <c r="IDF47" s="6"/>
      <c r="IDG47" s="6"/>
      <c r="IDH47" s="6"/>
      <c r="IDI47" s="6"/>
      <c r="IDJ47" s="6"/>
      <c r="IDK47" s="6"/>
      <c r="IDL47" s="6"/>
      <c r="IDM47" s="6"/>
      <c r="IDN47" s="6"/>
      <c r="IDO47" s="6"/>
      <c r="IDP47" s="6"/>
      <c r="IDQ47" s="6"/>
      <c r="IDR47" s="6"/>
      <c r="IDS47" s="6"/>
      <c r="IDT47" s="6"/>
      <c r="IDU47" s="6"/>
      <c r="IDV47" s="6"/>
      <c r="IDW47" s="6"/>
      <c r="IDX47" s="6"/>
      <c r="IDY47" s="6"/>
      <c r="IDZ47" s="6"/>
      <c r="IEA47" s="6"/>
      <c r="IEB47" s="6"/>
      <c r="IEC47" s="6"/>
      <c r="IED47" s="6"/>
      <c r="IEE47" s="6"/>
      <c r="IEF47" s="6"/>
      <c r="IEG47" s="6"/>
      <c r="IEH47" s="6"/>
      <c r="IEI47" s="6"/>
      <c r="IEJ47" s="6"/>
      <c r="IEK47" s="6"/>
      <c r="IEL47" s="6"/>
      <c r="IEM47" s="6"/>
      <c r="IEN47" s="6"/>
      <c r="IEO47" s="6"/>
      <c r="IEP47" s="6"/>
      <c r="IEQ47" s="6"/>
      <c r="IER47" s="6"/>
      <c r="IES47" s="6"/>
      <c r="IET47" s="6"/>
      <c r="IEU47" s="6"/>
      <c r="IEV47" s="6"/>
      <c r="IEW47" s="6"/>
      <c r="IEX47" s="6"/>
      <c r="IEY47" s="6"/>
      <c r="IEZ47" s="6"/>
      <c r="IFA47" s="6"/>
      <c r="IFB47" s="6"/>
      <c r="IFC47" s="6"/>
      <c r="IFD47" s="6"/>
      <c r="IFE47" s="6"/>
      <c r="IFF47" s="6"/>
      <c r="IFG47" s="6"/>
      <c r="IFH47" s="6"/>
      <c r="IFI47" s="6"/>
      <c r="IFJ47" s="6"/>
      <c r="IFK47" s="6"/>
      <c r="IFL47" s="6"/>
      <c r="IFM47" s="6"/>
      <c r="IFN47" s="6"/>
      <c r="IFO47" s="6"/>
      <c r="IFP47" s="6"/>
      <c r="IFQ47" s="6"/>
      <c r="IFR47" s="6"/>
      <c r="IFS47" s="6"/>
      <c r="IFT47" s="6"/>
      <c r="IFU47" s="6"/>
      <c r="IFV47" s="6"/>
      <c r="IFW47" s="6"/>
      <c r="IFX47" s="6"/>
      <c r="IFY47" s="6"/>
      <c r="IFZ47" s="6"/>
      <c r="IGA47" s="6"/>
      <c r="IGB47" s="6"/>
      <c r="IGC47" s="6"/>
      <c r="IGD47" s="6"/>
      <c r="IGE47" s="6"/>
      <c r="IGF47" s="6"/>
      <c r="IGG47" s="6"/>
      <c r="IGH47" s="6"/>
      <c r="IGI47" s="6"/>
      <c r="IGJ47" s="6"/>
      <c r="IGK47" s="6"/>
      <c r="IGL47" s="6"/>
      <c r="IGM47" s="6"/>
      <c r="IGN47" s="6"/>
      <c r="IGO47" s="6"/>
      <c r="IGP47" s="6"/>
      <c r="IGQ47" s="6"/>
      <c r="IGR47" s="6"/>
      <c r="IGS47" s="6"/>
      <c r="IGT47" s="6"/>
      <c r="IGU47" s="6"/>
      <c r="IGV47" s="6"/>
      <c r="IGW47" s="6"/>
      <c r="IGX47" s="6"/>
      <c r="IGY47" s="6"/>
      <c r="IGZ47" s="6"/>
      <c r="IHA47" s="6"/>
      <c r="IHB47" s="6"/>
      <c r="IHC47" s="6"/>
      <c r="IHD47" s="6"/>
      <c r="IHE47" s="6"/>
      <c r="IHF47" s="6"/>
      <c r="IHG47" s="6"/>
      <c r="IHH47" s="6"/>
      <c r="IHI47" s="6"/>
      <c r="IHJ47" s="6"/>
      <c r="IHK47" s="6"/>
      <c r="IHL47" s="6"/>
      <c r="IHM47" s="6"/>
      <c r="IHN47" s="6"/>
      <c r="IHO47" s="6"/>
      <c r="IHP47" s="6"/>
      <c r="IHQ47" s="6"/>
      <c r="IHR47" s="6"/>
      <c r="IHS47" s="6"/>
      <c r="IHT47" s="6"/>
      <c r="IHU47" s="6"/>
      <c r="IHV47" s="6"/>
      <c r="IHW47" s="6"/>
      <c r="IHX47" s="6"/>
      <c r="IHY47" s="6"/>
      <c r="IHZ47" s="6"/>
      <c r="IIA47" s="6"/>
      <c r="IIB47" s="6"/>
      <c r="IIC47" s="6"/>
      <c r="IID47" s="6"/>
      <c r="IIE47" s="6"/>
      <c r="IIF47" s="6"/>
      <c r="IIG47" s="6"/>
      <c r="IIH47" s="6"/>
      <c r="III47" s="6"/>
      <c r="IIJ47" s="6"/>
      <c r="IIK47" s="6"/>
      <c r="IIL47" s="6"/>
      <c r="IIM47" s="6"/>
      <c r="IIN47" s="6"/>
      <c r="IIO47" s="6"/>
      <c r="IIP47" s="6"/>
      <c r="IIQ47" s="6"/>
      <c r="IIR47" s="6"/>
      <c r="IIS47" s="6"/>
      <c r="IIT47" s="6"/>
      <c r="IIU47" s="6"/>
      <c r="IIV47" s="6"/>
      <c r="IIW47" s="6"/>
      <c r="IIX47" s="6"/>
      <c r="IIY47" s="6"/>
      <c r="IIZ47" s="6"/>
      <c r="IJA47" s="6"/>
      <c r="IJB47" s="6"/>
      <c r="IJC47" s="6"/>
      <c r="IJD47" s="6"/>
      <c r="IJE47" s="6"/>
      <c r="IJF47" s="6"/>
      <c r="IJG47" s="6"/>
      <c r="IJH47" s="6"/>
      <c r="IJI47" s="6"/>
      <c r="IJJ47" s="6"/>
      <c r="IJK47" s="6"/>
      <c r="IJL47" s="6"/>
      <c r="IJM47" s="6"/>
      <c r="IJN47" s="6"/>
      <c r="IJO47" s="6"/>
      <c r="IJP47" s="6"/>
      <c r="IJQ47" s="6"/>
      <c r="IJR47" s="6"/>
      <c r="IJS47" s="6"/>
      <c r="IJT47" s="6"/>
      <c r="IJU47" s="6"/>
      <c r="IJV47" s="6"/>
      <c r="IJW47" s="6"/>
      <c r="IJX47" s="6"/>
      <c r="IJY47" s="6"/>
      <c r="IJZ47" s="6"/>
      <c r="IKA47" s="6"/>
      <c r="IKB47" s="6"/>
      <c r="IKC47" s="6"/>
      <c r="IKD47" s="6"/>
      <c r="IKE47" s="6"/>
      <c r="IKF47" s="6"/>
      <c r="IKG47" s="6"/>
      <c r="IKH47" s="6"/>
      <c r="IKI47" s="6"/>
      <c r="IKJ47" s="6"/>
      <c r="IKK47" s="6"/>
      <c r="IKL47" s="6"/>
      <c r="IKM47" s="6"/>
      <c r="IKN47" s="6"/>
      <c r="IKO47" s="6"/>
      <c r="IKP47" s="6"/>
      <c r="IKQ47" s="6"/>
      <c r="IKR47" s="6"/>
      <c r="IKS47" s="6"/>
      <c r="IKT47" s="6"/>
      <c r="IKU47" s="6"/>
      <c r="IKV47" s="6"/>
      <c r="IKW47" s="6"/>
      <c r="IKX47" s="6"/>
      <c r="IKY47" s="6"/>
      <c r="IKZ47" s="6"/>
      <c r="ILA47" s="6"/>
      <c r="ILB47" s="6"/>
      <c r="ILC47" s="6"/>
      <c r="ILD47" s="6"/>
      <c r="ILE47" s="6"/>
      <c r="ILF47" s="6"/>
      <c r="ILG47" s="6"/>
      <c r="ILH47" s="6"/>
      <c r="ILI47" s="6"/>
      <c r="ILJ47" s="6"/>
      <c r="ILK47" s="6"/>
      <c r="ILL47" s="6"/>
      <c r="ILM47" s="6"/>
      <c r="ILN47" s="6"/>
      <c r="ILO47" s="6"/>
      <c r="ILP47" s="6"/>
      <c r="ILQ47" s="6"/>
      <c r="ILR47" s="6"/>
      <c r="ILS47" s="6"/>
      <c r="ILT47" s="6"/>
      <c r="ILU47" s="6"/>
      <c r="ILV47" s="6"/>
      <c r="ILW47" s="6"/>
      <c r="ILX47" s="6"/>
      <c r="ILY47" s="6"/>
      <c r="ILZ47" s="6"/>
      <c r="IMA47" s="6"/>
      <c r="IMB47" s="6"/>
      <c r="IMC47" s="6"/>
      <c r="IMD47" s="6"/>
      <c r="IME47" s="6"/>
      <c r="IMF47" s="6"/>
      <c r="IMG47" s="6"/>
      <c r="IMH47" s="6"/>
      <c r="IMI47" s="6"/>
      <c r="IMJ47" s="6"/>
      <c r="IMK47" s="6"/>
      <c r="IML47" s="6"/>
      <c r="IMM47" s="6"/>
      <c r="IMN47" s="6"/>
      <c r="IMO47" s="6"/>
      <c r="IMP47" s="6"/>
      <c r="IMQ47" s="6"/>
      <c r="IMR47" s="6"/>
      <c r="IMS47" s="6"/>
      <c r="IMT47" s="6"/>
      <c r="IMU47" s="6"/>
      <c r="IMV47" s="6"/>
      <c r="IMW47" s="6"/>
      <c r="IMX47" s="6"/>
      <c r="IMY47" s="6"/>
      <c r="IMZ47" s="6"/>
      <c r="INA47" s="6"/>
      <c r="INB47" s="6"/>
      <c r="INC47" s="6"/>
      <c r="IND47" s="6"/>
      <c r="INE47" s="6"/>
      <c r="INF47" s="6"/>
      <c r="ING47" s="6"/>
      <c r="INH47" s="6"/>
      <c r="INI47" s="6"/>
      <c r="INJ47" s="6"/>
      <c r="INK47" s="6"/>
      <c r="INL47" s="6"/>
      <c r="INM47" s="6"/>
      <c r="INN47" s="6"/>
      <c r="INO47" s="6"/>
      <c r="INP47" s="6"/>
      <c r="INQ47" s="6"/>
      <c r="INR47" s="6"/>
      <c r="INS47" s="6"/>
      <c r="INT47" s="6"/>
      <c r="INU47" s="6"/>
      <c r="INV47" s="6"/>
      <c r="INW47" s="6"/>
      <c r="INX47" s="6"/>
      <c r="INY47" s="6"/>
      <c r="INZ47" s="6"/>
      <c r="IOA47" s="6"/>
      <c r="IOB47" s="6"/>
      <c r="IOC47" s="6"/>
      <c r="IOD47" s="6"/>
      <c r="IOE47" s="6"/>
      <c r="IOF47" s="6"/>
      <c r="IOG47" s="6"/>
      <c r="IOH47" s="6"/>
      <c r="IOI47" s="6"/>
      <c r="IOJ47" s="6"/>
      <c r="IOK47" s="6"/>
      <c r="IOL47" s="6"/>
      <c r="IOM47" s="6"/>
      <c r="ION47" s="6"/>
      <c r="IOO47" s="6"/>
      <c r="IOP47" s="6"/>
      <c r="IOQ47" s="6"/>
      <c r="IOR47" s="6"/>
      <c r="IOS47" s="6"/>
      <c r="IOT47" s="6"/>
      <c r="IOU47" s="6"/>
      <c r="IOV47" s="6"/>
      <c r="IOW47" s="6"/>
      <c r="IOX47" s="6"/>
      <c r="IOY47" s="6"/>
      <c r="IOZ47" s="6"/>
      <c r="IPA47" s="6"/>
      <c r="IPB47" s="6"/>
      <c r="IPC47" s="6"/>
      <c r="IPD47" s="6"/>
      <c r="IPE47" s="6"/>
      <c r="IPF47" s="6"/>
      <c r="IPG47" s="6"/>
      <c r="IPH47" s="6"/>
      <c r="IPI47" s="6"/>
      <c r="IPJ47" s="6"/>
      <c r="IPK47" s="6"/>
      <c r="IPL47" s="6"/>
      <c r="IPM47" s="6"/>
      <c r="IPN47" s="6"/>
      <c r="IPO47" s="6"/>
      <c r="IPP47" s="6"/>
      <c r="IPQ47" s="6"/>
      <c r="IPR47" s="6"/>
      <c r="IPS47" s="6"/>
      <c r="IPT47" s="6"/>
      <c r="IPU47" s="6"/>
      <c r="IPV47" s="6"/>
      <c r="IPW47" s="6"/>
      <c r="IPX47" s="6"/>
      <c r="IPY47" s="6"/>
      <c r="IPZ47" s="6"/>
      <c r="IQA47" s="6"/>
      <c r="IQB47" s="6"/>
      <c r="IQC47" s="6"/>
      <c r="IQD47" s="6"/>
      <c r="IQE47" s="6"/>
      <c r="IQF47" s="6"/>
      <c r="IQG47" s="6"/>
      <c r="IQH47" s="6"/>
      <c r="IQI47" s="6"/>
      <c r="IQJ47" s="6"/>
      <c r="IQK47" s="6"/>
      <c r="IQL47" s="6"/>
      <c r="IQM47" s="6"/>
      <c r="IQN47" s="6"/>
      <c r="IQO47" s="6"/>
      <c r="IQP47" s="6"/>
      <c r="IQQ47" s="6"/>
      <c r="IQR47" s="6"/>
      <c r="IQS47" s="6"/>
      <c r="IQT47" s="6"/>
      <c r="IQU47" s="6"/>
      <c r="IQV47" s="6"/>
      <c r="IQW47" s="6"/>
      <c r="IQX47" s="6"/>
      <c r="IQY47" s="6"/>
      <c r="IQZ47" s="6"/>
      <c r="IRA47" s="6"/>
      <c r="IRB47" s="6"/>
      <c r="IRC47" s="6"/>
      <c r="IRD47" s="6"/>
      <c r="IRE47" s="6"/>
      <c r="IRF47" s="6"/>
      <c r="IRG47" s="6"/>
      <c r="IRH47" s="6"/>
      <c r="IRI47" s="6"/>
      <c r="IRJ47" s="6"/>
      <c r="IRK47" s="6"/>
      <c r="IRL47" s="6"/>
      <c r="IRM47" s="6"/>
      <c r="IRN47" s="6"/>
      <c r="IRO47" s="6"/>
      <c r="IRP47" s="6"/>
      <c r="IRQ47" s="6"/>
      <c r="IRR47" s="6"/>
      <c r="IRS47" s="6"/>
      <c r="IRT47" s="6"/>
      <c r="IRU47" s="6"/>
      <c r="IRV47" s="6"/>
      <c r="IRW47" s="6"/>
      <c r="IRX47" s="6"/>
      <c r="IRY47" s="6"/>
      <c r="IRZ47" s="6"/>
      <c r="ISA47" s="6"/>
      <c r="ISB47" s="6"/>
      <c r="ISC47" s="6"/>
      <c r="ISD47" s="6"/>
      <c r="ISE47" s="6"/>
      <c r="ISF47" s="6"/>
      <c r="ISG47" s="6"/>
      <c r="ISH47" s="6"/>
      <c r="ISI47" s="6"/>
      <c r="ISJ47" s="6"/>
      <c r="ISK47" s="6"/>
      <c r="ISL47" s="6"/>
      <c r="ISM47" s="6"/>
      <c r="ISN47" s="6"/>
      <c r="ISO47" s="6"/>
      <c r="ISP47" s="6"/>
      <c r="ISQ47" s="6"/>
      <c r="ISR47" s="6"/>
      <c r="ISS47" s="6"/>
      <c r="IST47" s="6"/>
      <c r="ISU47" s="6"/>
      <c r="ISV47" s="6"/>
      <c r="ISW47" s="6"/>
      <c r="ISX47" s="6"/>
      <c r="ISY47" s="6"/>
      <c r="ISZ47" s="6"/>
      <c r="ITA47" s="6"/>
      <c r="ITB47" s="6"/>
      <c r="ITC47" s="6"/>
      <c r="ITD47" s="6"/>
      <c r="ITE47" s="6"/>
      <c r="ITF47" s="6"/>
      <c r="ITG47" s="6"/>
      <c r="ITH47" s="6"/>
      <c r="ITI47" s="6"/>
      <c r="ITJ47" s="6"/>
      <c r="ITK47" s="6"/>
      <c r="ITL47" s="6"/>
      <c r="ITM47" s="6"/>
      <c r="ITN47" s="6"/>
      <c r="ITO47" s="6"/>
      <c r="ITP47" s="6"/>
      <c r="ITQ47" s="6"/>
      <c r="ITR47" s="6"/>
      <c r="ITS47" s="6"/>
      <c r="ITT47" s="6"/>
      <c r="ITU47" s="6"/>
      <c r="ITV47" s="6"/>
      <c r="ITW47" s="6"/>
      <c r="ITX47" s="6"/>
      <c r="ITY47" s="6"/>
      <c r="ITZ47" s="6"/>
      <c r="IUA47" s="6"/>
      <c r="IUB47" s="6"/>
      <c r="IUC47" s="6"/>
      <c r="IUD47" s="6"/>
      <c r="IUE47" s="6"/>
      <c r="IUF47" s="6"/>
      <c r="IUG47" s="6"/>
      <c r="IUH47" s="6"/>
      <c r="IUI47" s="6"/>
      <c r="IUJ47" s="6"/>
      <c r="IUK47" s="6"/>
      <c r="IUL47" s="6"/>
      <c r="IUM47" s="6"/>
      <c r="IUN47" s="6"/>
      <c r="IUO47" s="6"/>
      <c r="IUP47" s="6"/>
      <c r="IUQ47" s="6"/>
      <c r="IUR47" s="6"/>
      <c r="IUS47" s="6"/>
      <c r="IUT47" s="6"/>
      <c r="IUU47" s="6"/>
      <c r="IUV47" s="6"/>
      <c r="IUW47" s="6"/>
      <c r="IUX47" s="6"/>
      <c r="IUY47" s="6"/>
      <c r="IUZ47" s="6"/>
      <c r="IVA47" s="6"/>
      <c r="IVB47" s="6"/>
      <c r="IVC47" s="6"/>
      <c r="IVD47" s="6"/>
      <c r="IVE47" s="6"/>
      <c r="IVF47" s="6"/>
      <c r="IVG47" s="6"/>
      <c r="IVH47" s="6"/>
      <c r="IVI47" s="6"/>
      <c r="IVJ47" s="6"/>
      <c r="IVK47" s="6"/>
      <c r="IVL47" s="6"/>
      <c r="IVM47" s="6"/>
      <c r="IVN47" s="6"/>
      <c r="IVO47" s="6"/>
      <c r="IVP47" s="6"/>
      <c r="IVQ47" s="6"/>
      <c r="IVR47" s="6"/>
      <c r="IVS47" s="6"/>
      <c r="IVT47" s="6"/>
      <c r="IVU47" s="6"/>
      <c r="IVV47" s="6"/>
      <c r="IVW47" s="6"/>
      <c r="IVX47" s="6"/>
      <c r="IVY47" s="6"/>
      <c r="IVZ47" s="6"/>
      <c r="IWA47" s="6"/>
      <c r="IWB47" s="6"/>
      <c r="IWC47" s="6"/>
      <c r="IWD47" s="6"/>
      <c r="IWE47" s="6"/>
      <c r="IWF47" s="6"/>
      <c r="IWG47" s="6"/>
      <c r="IWH47" s="6"/>
      <c r="IWI47" s="6"/>
      <c r="IWJ47" s="6"/>
      <c r="IWK47" s="6"/>
      <c r="IWL47" s="6"/>
      <c r="IWM47" s="6"/>
      <c r="IWN47" s="6"/>
      <c r="IWO47" s="6"/>
      <c r="IWP47" s="6"/>
      <c r="IWQ47" s="6"/>
      <c r="IWR47" s="6"/>
      <c r="IWS47" s="6"/>
      <c r="IWT47" s="6"/>
      <c r="IWU47" s="6"/>
      <c r="IWV47" s="6"/>
      <c r="IWW47" s="6"/>
      <c r="IWX47" s="6"/>
      <c r="IWY47" s="6"/>
      <c r="IWZ47" s="6"/>
      <c r="IXA47" s="6"/>
      <c r="IXB47" s="6"/>
      <c r="IXC47" s="6"/>
      <c r="IXD47" s="6"/>
      <c r="IXE47" s="6"/>
      <c r="IXF47" s="6"/>
      <c r="IXG47" s="6"/>
      <c r="IXH47" s="6"/>
      <c r="IXI47" s="6"/>
      <c r="IXJ47" s="6"/>
      <c r="IXK47" s="6"/>
      <c r="IXL47" s="6"/>
      <c r="IXM47" s="6"/>
      <c r="IXN47" s="6"/>
      <c r="IXO47" s="6"/>
      <c r="IXP47" s="6"/>
      <c r="IXQ47" s="6"/>
      <c r="IXR47" s="6"/>
      <c r="IXS47" s="6"/>
      <c r="IXT47" s="6"/>
      <c r="IXU47" s="6"/>
      <c r="IXV47" s="6"/>
      <c r="IXW47" s="6"/>
      <c r="IXX47" s="6"/>
      <c r="IXY47" s="6"/>
      <c r="IXZ47" s="6"/>
      <c r="IYA47" s="6"/>
      <c r="IYB47" s="6"/>
      <c r="IYC47" s="6"/>
      <c r="IYD47" s="6"/>
      <c r="IYE47" s="6"/>
      <c r="IYF47" s="6"/>
      <c r="IYG47" s="6"/>
      <c r="IYH47" s="6"/>
      <c r="IYI47" s="6"/>
      <c r="IYJ47" s="6"/>
      <c r="IYK47" s="6"/>
      <c r="IYL47" s="6"/>
      <c r="IYM47" s="6"/>
      <c r="IYN47" s="6"/>
      <c r="IYO47" s="6"/>
      <c r="IYP47" s="6"/>
      <c r="IYQ47" s="6"/>
      <c r="IYR47" s="6"/>
      <c r="IYS47" s="6"/>
      <c r="IYT47" s="6"/>
      <c r="IYU47" s="6"/>
      <c r="IYV47" s="6"/>
      <c r="IYW47" s="6"/>
      <c r="IYX47" s="6"/>
      <c r="IYY47" s="6"/>
      <c r="IYZ47" s="6"/>
      <c r="IZA47" s="6"/>
      <c r="IZB47" s="6"/>
      <c r="IZC47" s="6"/>
      <c r="IZD47" s="6"/>
      <c r="IZE47" s="6"/>
      <c r="IZF47" s="6"/>
      <c r="IZG47" s="6"/>
      <c r="IZH47" s="6"/>
      <c r="IZI47" s="6"/>
      <c r="IZJ47" s="6"/>
      <c r="IZK47" s="6"/>
      <c r="IZL47" s="6"/>
      <c r="IZM47" s="6"/>
      <c r="IZN47" s="6"/>
      <c r="IZO47" s="6"/>
      <c r="IZP47" s="6"/>
      <c r="IZQ47" s="6"/>
      <c r="IZR47" s="6"/>
      <c r="IZS47" s="6"/>
      <c r="IZT47" s="6"/>
      <c r="IZU47" s="6"/>
      <c r="IZV47" s="6"/>
      <c r="IZW47" s="6"/>
      <c r="IZX47" s="6"/>
      <c r="IZY47" s="6"/>
      <c r="IZZ47" s="6"/>
      <c r="JAA47" s="6"/>
      <c r="JAB47" s="6"/>
      <c r="JAC47" s="6"/>
      <c r="JAD47" s="6"/>
      <c r="JAE47" s="6"/>
      <c r="JAF47" s="6"/>
      <c r="JAG47" s="6"/>
      <c r="JAH47" s="6"/>
      <c r="JAI47" s="6"/>
      <c r="JAJ47" s="6"/>
      <c r="JAK47" s="6"/>
      <c r="JAL47" s="6"/>
      <c r="JAM47" s="6"/>
      <c r="JAN47" s="6"/>
      <c r="JAO47" s="6"/>
      <c r="JAP47" s="6"/>
      <c r="JAQ47" s="6"/>
      <c r="JAR47" s="6"/>
      <c r="JAS47" s="6"/>
      <c r="JAT47" s="6"/>
      <c r="JAU47" s="6"/>
      <c r="JAV47" s="6"/>
      <c r="JAW47" s="6"/>
      <c r="JAX47" s="6"/>
      <c r="JAY47" s="6"/>
      <c r="JAZ47" s="6"/>
      <c r="JBA47" s="6"/>
      <c r="JBB47" s="6"/>
      <c r="JBC47" s="6"/>
      <c r="JBD47" s="6"/>
      <c r="JBE47" s="6"/>
      <c r="JBF47" s="6"/>
      <c r="JBG47" s="6"/>
      <c r="JBH47" s="6"/>
      <c r="JBI47" s="6"/>
      <c r="JBJ47" s="6"/>
      <c r="JBK47" s="6"/>
      <c r="JBL47" s="6"/>
      <c r="JBM47" s="6"/>
      <c r="JBN47" s="6"/>
      <c r="JBO47" s="6"/>
      <c r="JBP47" s="6"/>
      <c r="JBQ47" s="6"/>
      <c r="JBR47" s="6"/>
      <c r="JBS47" s="6"/>
      <c r="JBT47" s="6"/>
      <c r="JBU47" s="6"/>
      <c r="JBV47" s="6"/>
      <c r="JBW47" s="6"/>
      <c r="JBX47" s="6"/>
      <c r="JBY47" s="6"/>
      <c r="JBZ47" s="6"/>
      <c r="JCA47" s="6"/>
      <c r="JCB47" s="6"/>
      <c r="JCC47" s="6"/>
      <c r="JCD47" s="6"/>
      <c r="JCE47" s="6"/>
      <c r="JCF47" s="6"/>
      <c r="JCG47" s="6"/>
      <c r="JCH47" s="6"/>
      <c r="JCI47" s="6"/>
      <c r="JCJ47" s="6"/>
      <c r="JCK47" s="6"/>
      <c r="JCL47" s="6"/>
      <c r="JCM47" s="6"/>
      <c r="JCN47" s="6"/>
      <c r="JCO47" s="6"/>
      <c r="JCP47" s="6"/>
      <c r="JCQ47" s="6"/>
      <c r="JCR47" s="6"/>
      <c r="JCS47" s="6"/>
      <c r="JCT47" s="6"/>
      <c r="JCU47" s="6"/>
      <c r="JCV47" s="6"/>
      <c r="JCW47" s="6"/>
      <c r="JCX47" s="6"/>
      <c r="JCY47" s="6"/>
      <c r="JCZ47" s="6"/>
      <c r="JDA47" s="6"/>
      <c r="JDB47" s="6"/>
      <c r="JDC47" s="6"/>
      <c r="JDD47" s="6"/>
      <c r="JDE47" s="6"/>
      <c r="JDF47" s="6"/>
      <c r="JDG47" s="6"/>
      <c r="JDH47" s="6"/>
      <c r="JDI47" s="6"/>
      <c r="JDJ47" s="6"/>
      <c r="JDK47" s="6"/>
      <c r="JDL47" s="6"/>
      <c r="JDM47" s="6"/>
      <c r="JDN47" s="6"/>
      <c r="JDO47" s="6"/>
      <c r="JDP47" s="6"/>
      <c r="JDQ47" s="6"/>
      <c r="JDR47" s="6"/>
      <c r="JDS47" s="6"/>
      <c r="JDT47" s="6"/>
      <c r="JDU47" s="6"/>
      <c r="JDV47" s="6"/>
      <c r="JDW47" s="6"/>
      <c r="JDX47" s="6"/>
      <c r="JDY47" s="6"/>
      <c r="JDZ47" s="6"/>
      <c r="JEA47" s="6"/>
      <c r="JEB47" s="6"/>
      <c r="JEC47" s="6"/>
      <c r="JED47" s="6"/>
      <c r="JEE47" s="6"/>
      <c r="JEF47" s="6"/>
      <c r="JEG47" s="6"/>
      <c r="JEH47" s="6"/>
      <c r="JEI47" s="6"/>
      <c r="JEJ47" s="6"/>
      <c r="JEK47" s="6"/>
      <c r="JEL47" s="6"/>
      <c r="JEM47" s="6"/>
      <c r="JEN47" s="6"/>
      <c r="JEO47" s="6"/>
      <c r="JEP47" s="6"/>
      <c r="JEQ47" s="6"/>
      <c r="JER47" s="6"/>
      <c r="JES47" s="6"/>
      <c r="JET47" s="6"/>
      <c r="JEU47" s="6"/>
      <c r="JEV47" s="6"/>
      <c r="JEW47" s="6"/>
      <c r="JEX47" s="6"/>
      <c r="JEY47" s="6"/>
      <c r="JEZ47" s="6"/>
      <c r="JFA47" s="6"/>
      <c r="JFB47" s="6"/>
      <c r="JFC47" s="6"/>
      <c r="JFD47" s="6"/>
      <c r="JFE47" s="6"/>
      <c r="JFF47" s="6"/>
      <c r="JFG47" s="6"/>
      <c r="JFH47" s="6"/>
      <c r="JFI47" s="6"/>
      <c r="JFJ47" s="6"/>
      <c r="JFK47" s="6"/>
      <c r="JFL47" s="6"/>
      <c r="JFM47" s="6"/>
      <c r="JFN47" s="6"/>
      <c r="JFO47" s="6"/>
      <c r="JFP47" s="6"/>
      <c r="JFQ47" s="6"/>
      <c r="JFR47" s="6"/>
      <c r="JFS47" s="6"/>
      <c r="JFT47" s="6"/>
      <c r="JFU47" s="6"/>
      <c r="JFV47" s="6"/>
      <c r="JFW47" s="6"/>
      <c r="JFX47" s="6"/>
      <c r="JFY47" s="6"/>
      <c r="JFZ47" s="6"/>
      <c r="JGA47" s="6"/>
      <c r="JGB47" s="6"/>
      <c r="JGC47" s="6"/>
      <c r="JGD47" s="6"/>
      <c r="JGE47" s="6"/>
      <c r="JGF47" s="6"/>
      <c r="JGG47" s="6"/>
      <c r="JGH47" s="6"/>
      <c r="JGI47" s="6"/>
      <c r="JGJ47" s="6"/>
      <c r="JGK47" s="6"/>
      <c r="JGL47" s="6"/>
      <c r="JGM47" s="6"/>
      <c r="JGN47" s="6"/>
      <c r="JGO47" s="6"/>
      <c r="JGP47" s="6"/>
      <c r="JGQ47" s="6"/>
      <c r="JGR47" s="6"/>
      <c r="JGS47" s="6"/>
      <c r="JGT47" s="6"/>
      <c r="JGU47" s="6"/>
      <c r="JGV47" s="6"/>
      <c r="JGW47" s="6"/>
      <c r="JGX47" s="6"/>
      <c r="JGY47" s="6"/>
      <c r="JGZ47" s="6"/>
      <c r="JHA47" s="6"/>
      <c r="JHB47" s="6"/>
      <c r="JHC47" s="6"/>
      <c r="JHD47" s="6"/>
      <c r="JHE47" s="6"/>
      <c r="JHF47" s="6"/>
      <c r="JHG47" s="6"/>
      <c r="JHH47" s="6"/>
      <c r="JHI47" s="6"/>
      <c r="JHJ47" s="6"/>
      <c r="JHK47" s="6"/>
      <c r="JHL47" s="6"/>
      <c r="JHM47" s="6"/>
      <c r="JHN47" s="6"/>
      <c r="JHO47" s="6"/>
      <c r="JHP47" s="6"/>
      <c r="JHQ47" s="6"/>
      <c r="JHR47" s="6"/>
      <c r="JHS47" s="6"/>
      <c r="JHT47" s="6"/>
      <c r="JHU47" s="6"/>
      <c r="JHV47" s="6"/>
      <c r="JHW47" s="6"/>
      <c r="JHX47" s="6"/>
      <c r="JHY47" s="6"/>
      <c r="JHZ47" s="6"/>
      <c r="JIA47" s="6"/>
      <c r="JIB47" s="6"/>
      <c r="JIC47" s="6"/>
      <c r="JID47" s="6"/>
      <c r="JIE47" s="6"/>
      <c r="JIF47" s="6"/>
      <c r="JIG47" s="6"/>
      <c r="JIH47" s="6"/>
      <c r="JII47" s="6"/>
      <c r="JIJ47" s="6"/>
      <c r="JIK47" s="6"/>
      <c r="JIL47" s="6"/>
      <c r="JIM47" s="6"/>
      <c r="JIN47" s="6"/>
      <c r="JIO47" s="6"/>
      <c r="JIP47" s="6"/>
      <c r="JIQ47" s="6"/>
      <c r="JIR47" s="6"/>
      <c r="JIS47" s="6"/>
      <c r="JIT47" s="6"/>
      <c r="JIU47" s="6"/>
      <c r="JIV47" s="6"/>
      <c r="JIW47" s="6"/>
      <c r="JIX47" s="6"/>
      <c r="JIY47" s="6"/>
      <c r="JIZ47" s="6"/>
      <c r="JJA47" s="6"/>
      <c r="JJB47" s="6"/>
      <c r="JJC47" s="6"/>
      <c r="JJD47" s="6"/>
      <c r="JJE47" s="6"/>
      <c r="JJF47" s="6"/>
      <c r="JJG47" s="6"/>
      <c r="JJH47" s="6"/>
      <c r="JJI47" s="6"/>
      <c r="JJJ47" s="6"/>
      <c r="JJK47" s="6"/>
      <c r="JJL47" s="6"/>
      <c r="JJM47" s="6"/>
      <c r="JJN47" s="6"/>
      <c r="JJO47" s="6"/>
      <c r="JJP47" s="6"/>
      <c r="JJQ47" s="6"/>
      <c r="JJR47" s="6"/>
      <c r="JJS47" s="6"/>
      <c r="JJT47" s="6"/>
      <c r="JJU47" s="6"/>
      <c r="JJV47" s="6"/>
      <c r="JJW47" s="6"/>
      <c r="JJX47" s="6"/>
      <c r="JJY47" s="6"/>
      <c r="JJZ47" s="6"/>
      <c r="JKA47" s="6"/>
      <c r="JKB47" s="6"/>
      <c r="JKC47" s="6"/>
      <c r="JKD47" s="6"/>
      <c r="JKE47" s="6"/>
      <c r="JKF47" s="6"/>
      <c r="JKG47" s="6"/>
      <c r="JKH47" s="6"/>
      <c r="JKI47" s="6"/>
      <c r="JKJ47" s="6"/>
      <c r="JKK47" s="6"/>
      <c r="JKL47" s="6"/>
      <c r="JKM47" s="6"/>
      <c r="JKN47" s="6"/>
      <c r="JKO47" s="6"/>
      <c r="JKP47" s="6"/>
      <c r="JKQ47" s="6"/>
      <c r="JKR47" s="6"/>
      <c r="JKS47" s="6"/>
      <c r="JKT47" s="6"/>
      <c r="JKU47" s="6"/>
      <c r="JKV47" s="6"/>
      <c r="JKW47" s="6"/>
      <c r="JKX47" s="6"/>
      <c r="JKY47" s="6"/>
      <c r="JKZ47" s="6"/>
      <c r="JLA47" s="6"/>
      <c r="JLB47" s="6"/>
      <c r="JLC47" s="6"/>
      <c r="JLD47" s="6"/>
      <c r="JLE47" s="6"/>
      <c r="JLF47" s="6"/>
      <c r="JLG47" s="6"/>
      <c r="JLH47" s="6"/>
      <c r="JLI47" s="6"/>
      <c r="JLJ47" s="6"/>
      <c r="JLK47" s="6"/>
      <c r="JLL47" s="6"/>
      <c r="JLM47" s="6"/>
      <c r="JLN47" s="6"/>
      <c r="JLO47" s="6"/>
      <c r="JLP47" s="6"/>
      <c r="JLQ47" s="6"/>
      <c r="JLR47" s="6"/>
      <c r="JLS47" s="6"/>
      <c r="JLT47" s="6"/>
      <c r="JLU47" s="6"/>
      <c r="JLV47" s="6"/>
      <c r="JLW47" s="6"/>
      <c r="JLX47" s="6"/>
      <c r="JLY47" s="6"/>
      <c r="JLZ47" s="6"/>
      <c r="JMA47" s="6"/>
      <c r="JMB47" s="6"/>
      <c r="JMC47" s="6"/>
      <c r="JMD47" s="6"/>
      <c r="JME47" s="6"/>
      <c r="JMF47" s="6"/>
      <c r="JMG47" s="6"/>
      <c r="JMH47" s="6"/>
      <c r="JMI47" s="6"/>
      <c r="JMJ47" s="6"/>
      <c r="JMK47" s="6"/>
      <c r="JML47" s="6"/>
      <c r="JMM47" s="6"/>
      <c r="JMN47" s="6"/>
      <c r="JMO47" s="6"/>
      <c r="JMP47" s="6"/>
      <c r="JMQ47" s="6"/>
      <c r="JMR47" s="6"/>
      <c r="JMS47" s="6"/>
      <c r="JMT47" s="6"/>
      <c r="JMU47" s="6"/>
      <c r="JMV47" s="6"/>
      <c r="JMW47" s="6"/>
      <c r="JMX47" s="6"/>
      <c r="JMY47" s="6"/>
      <c r="JMZ47" s="6"/>
      <c r="JNA47" s="6"/>
      <c r="JNB47" s="6"/>
      <c r="JNC47" s="6"/>
      <c r="JND47" s="6"/>
      <c r="JNE47" s="6"/>
      <c r="JNF47" s="6"/>
      <c r="JNG47" s="6"/>
      <c r="JNH47" s="6"/>
      <c r="JNI47" s="6"/>
      <c r="JNJ47" s="6"/>
      <c r="JNK47" s="6"/>
      <c r="JNL47" s="6"/>
      <c r="JNM47" s="6"/>
      <c r="JNN47" s="6"/>
      <c r="JNO47" s="6"/>
      <c r="JNP47" s="6"/>
      <c r="JNQ47" s="6"/>
      <c r="JNR47" s="6"/>
      <c r="JNS47" s="6"/>
      <c r="JNT47" s="6"/>
      <c r="JNU47" s="6"/>
      <c r="JNV47" s="6"/>
      <c r="JNW47" s="6"/>
      <c r="JNX47" s="6"/>
      <c r="JNY47" s="6"/>
      <c r="JNZ47" s="6"/>
      <c r="JOA47" s="6"/>
      <c r="JOB47" s="6"/>
      <c r="JOC47" s="6"/>
      <c r="JOD47" s="6"/>
      <c r="JOE47" s="6"/>
      <c r="JOF47" s="6"/>
      <c r="JOG47" s="6"/>
      <c r="JOH47" s="6"/>
      <c r="JOI47" s="6"/>
      <c r="JOJ47" s="6"/>
      <c r="JOK47" s="6"/>
      <c r="JOL47" s="6"/>
      <c r="JOM47" s="6"/>
      <c r="JON47" s="6"/>
      <c r="JOO47" s="6"/>
      <c r="JOP47" s="6"/>
      <c r="JOQ47" s="6"/>
      <c r="JOR47" s="6"/>
      <c r="JOS47" s="6"/>
      <c r="JOT47" s="6"/>
      <c r="JOU47" s="6"/>
      <c r="JOV47" s="6"/>
      <c r="JOW47" s="6"/>
      <c r="JOX47" s="6"/>
      <c r="JOY47" s="6"/>
      <c r="JOZ47" s="6"/>
      <c r="JPA47" s="6"/>
      <c r="JPB47" s="6"/>
      <c r="JPC47" s="6"/>
      <c r="JPD47" s="6"/>
      <c r="JPE47" s="6"/>
      <c r="JPF47" s="6"/>
      <c r="JPG47" s="6"/>
      <c r="JPH47" s="6"/>
      <c r="JPI47" s="6"/>
      <c r="JPJ47" s="6"/>
      <c r="JPK47" s="6"/>
      <c r="JPL47" s="6"/>
      <c r="JPM47" s="6"/>
      <c r="JPN47" s="6"/>
      <c r="JPO47" s="6"/>
      <c r="JPP47" s="6"/>
      <c r="JPQ47" s="6"/>
      <c r="JPR47" s="6"/>
      <c r="JPS47" s="6"/>
      <c r="JPT47" s="6"/>
      <c r="JPU47" s="6"/>
      <c r="JPV47" s="6"/>
      <c r="JPW47" s="6"/>
      <c r="JPX47" s="6"/>
      <c r="JPY47" s="6"/>
      <c r="JPZ47" s="6"/>
      <c r="JQA47" s="6"/>
      <c r="JQB47" s="6"/>
      <c r="JQC47" s="6"/>
      <c r="JQD47" s="6"/>
      <c r="JQE47" s="6"/>
      <c r="JQF47" s="6"/>
      <c r="JQG47" s="6"/>
      <c r="JQH47" s="6"/>
      <c r="JQI47" s="6"/>
      <c r="JQJ47" s="6"/>
      <c r="JQK47" s="6"/>
      <c r="JQL47" s="6"/>
      <c r="JQM47" s="6"/>
      <c r="JQN47" s="6"/>
      <c r="JQO47" s="6"/>
      <c r="JQP47" s="6"/>
      <c r="JQQ47" s="6"/>
      <c r="JQR47" s="6"/>
      <c r="JQS47" s="6"/>
      <c r="JQT47" s="6"/>
      <c r="JQU47" s="6"/>
      <c r="JQV47" s="6"/>
      <c r="JQW47" s="6"/>
      <c r="JQX47" s="6"/>
      <c r="JQY47" s="6"/>
      <c r="JQZ47" s="6"/>
      <c r="JRA47" s="6"/>
      <c r="JRB47" s="6"/>
      <c r="JRC47" s="6"/>
      <c r="JRD47" s="6"/>
      <c r="JRE47" s="6"/>
      <c r="JRF47" s="6"/>
      <c r="JRG47" s="6"/>
      <c r="JRH47" s="6"/>
      <c r="JRI47" s="6"/>
      <c r="JRJ47" s="6"/>
      <c r="JRK47" s="6"/>
      <c r="JRL47" s="6"/>
      <c r="JRM47" s="6"/>
      <c r="JRN47" s="6"/>
      <c r="JRO47" s="6"/>
      <c r="JRP47" s="6"/>
      <c r="JRQ47" s="6"/>
      <c r="JRR47" s="6"/>
      <c r="JRS47" s="6"/>
      <c r="JRT47" s="6"/>
      <c r="JRU47" s="6"/>
      <c r="JRV47" s="6"/>
      <c r="JRW47" s="6"/>
      <c r="JRX47" s="6"/>
      <c r="JRY47" s="6"/>
      <c r="JRZ47" s="6"/>
      <c r="JSA47" s="6"/>
      <c r="JSB47" s="6"/>
      <c r="JSC47" s="6"/>
      <c r="JSD47" s="6"/>
      <c r="JSE47" s="6"/>
      <c r="JSF47" s="6"/>
      <c r="JSG47" s="6"/>
      <c r="JSH47" s="6"/>
      <c r="JSI47" s="6"/>
      <c r="JSJ47" s="6"/>
      <c r="JSK47" s="6"/>
      <c r="JSL47" s="6"/>
      <c r="JSM47" s="6"/>
      <c r="JSN47" s="6"/>
      <c r="JSO47" s="6"/>
      <c r="JSP47" s="6"/>
      <c r="JSQ47" s="6"/>
      <c r="JSR47" s="6"/>
      <c r="JSS47" s="6"/>
      <c r="JST47" s="6"/>
      <c r="JSU47" s="6"/>
      <c r="JSV47" s="6"/>
      <c r="JSW47" s="6"/>
      <c r="JSX47" s="6"/>
      <c r="JSY47" s="6"/>
      <c r="JSZ47" s="6"/>
      <c r="JTA47" s="6"/>
      <c r="JTB47" s="6"/>
      <c r="JTC47" s="6"/>
      <c r="JTD47" s="6"/>
      <c r="JTE47" s="6"/>
      <c r="JTF47" s="6"/>
      <c r="JTG47" s="6"/>
      <c r="JTH47" s="6"/>
      <c r="JTI47" s="6"/>
      <c r="JTJ47" s="6"/>
      <c r="JTK47" s="6"/>
      <c r="JTL47" s="6"/>
      <c r="JTM47" s="6"/>
      <c r="JTN47" s="6"/>
      <c r="JTO47" s="6"/>
      <c r="JTP47" s="6"/>
      <c r="JTQ47" s="6"/>
      <c r="JTR47" s="6"/>
      <c r="JTS47" s="6"/>
      <c r="JTT47" s="6"/>
      <c r="JTU47" s="6"/>
      <c r="JTV47" s="6"/>
      <c r="JTW47" s="6"/>
      <c r="JTX47" s="6"/>
      <c r="JTY47" s="6"/>
      <c r="JTZ47" s="6"/>
      <c r="JUA47" s="6"/>
      <c r="JUB47" s="6"/>
      <c r="JUC47" s="6"/>
      <c r="JUD47" s="6"/>
      <c r="JUE47" s="6"/>
      <c r="JUF47" s="6"/>
      <c r="JUG47" s="6"/>
      <c r="JUH47" s="6"/>
      <c r="JUI47" s="6"/>
      <c r="JUJ47" s="6"/>
      <c r="JUK47" s="6"/>
      <c r="JUL47" s="6"/>
      <c r="JUM47" s="6"/>
      <c r="JUN47" s="6"/>
      <c r="JUO47" s="6"/>
      <c r="JUP47" s="6"/>
      <c r="JUQ47" s="6"/>
      <c r="JUR47" s="6"/>
      <c r="JUS47" s="6"/>
      <c r="JUT47" s="6"/>
      <c r="JUU47" s="6"/>
      <c r="JUV47" s="6"/>
      <c r="JUW47" s="6"/>
      <c r="JUX47" s="6"/>
      <c r="JUY47" s="6"/>
      <c r="JUZ47" s="6"/>
      <c r="JVA47" s="6"/>
      <c r="JVB47" s="6"/>
      <c r="JVC47" s="6"/>
      <c r="JVD47" s="6"/>
      <c r="JVE47" s="6"/>
      <c r="JVF47" s="6"/>
      <c r="JVG47" s="6"/>
      <c r="JVH47" s="6"/>
      <c r="JVI47" s="6"/>
      <c r="JVJ47" s="6"/>
      <c r="JVK47" s="6"/>
      <c r="JVL47" s="6"/>
      <c r="JVM47" s="6"/>
      <c r="JVN47" s="6"/>
      <c r="JVO47" s="6"/>
      <c r="JVP47" s="6"/>
      <c r="JVQ47" s="6"/>
      <c r="JVR47" s="6"/>
      <c r="JVS47" s="6"/>
      <c r="JVT47" s="6"/>
      <c r="JVU47" s="6"/>
      <c r="JVV47" s="6"/>
      <c r="JVW47" s="6"/>
      <c r="JVX47" s="6"/>
      <c r="JVY47" s="6"/>
      <c r="JVZ47" s="6"/>
      <c r="JWA47" s="6"/>
      <c r="JWB47" s="6"/>
      <c r="JWC47" s="6"/>
      <c r="JWD47" s="6"/>
      <c r="JWE47" s="6"/>
      <c r="JWF47" s="6"/>
      <c r="JWG47" s="6"/>
      <c r="JWH47" s="6"/>
      <c r="JWI47" s="6"/>
      <c r="JWJ47" s="6"/>
      <c r="JWK47" s="6"/>
      <c r="JWL47" s="6"/>
      <c r="JWM47" s="6"/>
      <c r="JWN47" s="6"/>
      <c r="JWO47" s="6"/>
      <c r="JWP47" s="6"/>
      <c r="JWQ47" s="6"/>
      <c r="JWR47" s="6"/>
      <c r="JWS47" s="6"/>
      <c r="JWT47" s="6"/>
      <c r="JWU47" s="6"/>
      <c r="JWV47" s="6"/>
      <c r="JWW47" s="6"/>
      <c r="JWX47" s="6"/>
      <c r="JWY47" s="6"/>
      <c r="JWZ47" s="6"/>
      <c r="JXA47" s="6"/>
      <c r="JXB47" s="6"/>
      <c r="JXC47" s="6"/>
      <c r="JXD47" s="6"/>
      <c r="JXE47" s="6"/>
      <c r="JXF47" s="6"/>
      <c r="JXG47" s="6"/>
      <c r="JXH47" s="6"/>
      <c r="JXI47" s="6"/>
      <c r="JXJ47" s="6"/>
      <c r="JXK47" s="6"/>
      <c r="JXL47" s="6"/>
      <c r="JXM47" s="6"/>
      <c r="JXN47" s="6"/>
      <c r="JXO47" s="6"/>
      <c r="JXP47" s="6"/>
      <c r="JXQ47" s="6"/>
      <c r="JXR47" s="6"/>
      <c r="JXS47" s="6"/>
      <c r="JXT47" s="6"/>
      <c r="JXU47" s="6"/>
      <c r="JXV47" s="6"/>
      <c r="JXW47" s="6"/>
      <c r="JXX47" s="6"/>
      <c r="JXY47" s="6"/>
      <c r="JXZ47" s="6"/>
      <c r="JYA47" s="6"/>
      <c r="JYB47" s="6"/>
      <c r="JYC47" s="6"/>
      <c r="JYD47" s="6"/>
      <c r="JYE47" s="6"/>
      <c r="JYF47" s="6"/>
      <c r="JYG47" s="6"/>
      <c r="JYH47" s="6"/>
      <c r="JYI47" s="6"/>
      <c r="JYJ47" s="6"/>
      <c r="JYK47" s="6"/>
      <c r="JYL47" s="6"/>
      <c r="JYM47" s="6"/>
      <c r="JYN47" s="6"/>
      <c r="JYO47" s="6"/>
      <c r="JYP47" s="6"/>
      <c r="JYQ47" s="6"/>
      <c r="JYR47" s="6"/>
      <c r="JYS47" s="6"/>
      <c r="JYT47" s="6"/>
      <c r="JYU47" s="6"/>
      <c r="JYV47" s="6"/>
      <c r="JYW47" s="6"/>
      <c r="JYX47" s="6"/>
      <c r="JYY47" s="6"/>
      <c r="JYZ47" s="6"/>
      <c r="JZA47" s="6"/>
      <c r="JZB47" s="6"/>
      <c r="JZC47" s="6"/>
      <c r="JZD47" s="6"/>
      <c r="JZE47" s="6"/>
      <c r="JZF47" s="6"/>
      <c r="JZG47" s="6"/>
      <c r="JZH47" s="6"/>
      <c r="JZI47" s="6"/>
      <c r="JZJ47" s="6"/>
      <c r="JZK47" s="6"/>
      <c r="JZL47" s="6"/>
      <c r="JZM47" s="6"/>
      <c r="JZN47" s="6"/>
      <c r="JZO47" s="6"/>
      <c r="JZP47" s="6"/>
      <c r="JZQ47" s="6"/>
      <c r="JZR47" s="6"/>
      <c r="JZS47" s="6"/>
      <c r="JZT47" s="6"/>
      <c r="JZU47" s="6"/>
      <c r="JZV47" s="6"/>
      <c r="JZW47" s="6"/>
      <c r="JZX47" s="6"/>
      <c r="JZY47" s="6"/>
      <c r="JZZ47" s="6"/>
      <c r="KAA47" s="6"/>
      <c r="KAB47" s="6"/>
      <c r="KAC47" s="6"/>
      <c r="KAD47" s="6"/>
      <c r="KAE47" s="6"/>
      <c r="KAF47" s="6"/>
      <c r="KAG47" s="6"/>
      <c r="KAH47" s="6"/>
      <c r="KAI47" s="6"/>
      <c r="KAJ47" s="6"/>
      <c r="KAK47" s="6"/>
      <c r="KAL47" s="6"/>
      <c r="KAM47" s="6"/>
      <c r="KAN47" s="6"/>
      <c r="KAO47" s="6"/>
      <c r="KAP47" s="6"/>
      <c r="KAQ47" s="6"/>
      <c r="KAR47" s="6"/>
      <c r="KAS47" s="6"/>
      <c r="KAT47" s="6"/>
      <c r="KAU47" s="6"/>
      <c r="KAV47" s="6"/>
      <c r="KAW47" s="6"/>
      <c r="KAX47" s="6"/>
      <c r="KAY47" s="6"/>
      <c r="KAZ47" s="6"/>
      <c r="KBA47" s="6"/>
      <c r="KBB47" s="6"/>
      <c r="KBC47" s="6"/>
      <c r="KBD47" s="6"/>
      <c r="KBE47" s="6"/>
      <c r="KBF47" s="6"/>
      <c r="KBG47" s="6"/>
      <c r="KBH47" s="6"/>
      <c r="KBI47" s="6"/>
      <c r="KBJ47" s="6"/>
      <c r="KBK47" s="6"/>
      <c r="KBL47" s="6"/>
      <c r="KBM47" s="6"/>
      <c r="KBN47" s="6"/>
      <c r="KBO47" s="6"/>
      <c r="KBP47" s="6"/>
      <c r="KBQ47" s="6"/>
      <c r="KBR47" s="6"/>
      <c r="KBS47" s="6"/>
      <c r="KBT47" s="6"/>
      <c r="KBU47" s="6"/>
      <c r="KBV47" s="6"/>
      <c r="KBW47" s="6"/>
      <c r="KBX47" s="6"/>
      <c r="KBY47" s="6"/>
      <c r="KBZ47" s="6"/>
      <c r="KCA47" s="6"/>
      <c r="KCB47" s="6"/>
      <c r="KCC47" s="6"/>
      <c r="KCD47" s="6"/>
      <c r="KCE47" s="6"/>
      <c r="KCF47" s="6"/>
      <c r="KCG47" s="6"/>
      <c r="KCH47" s="6"/>
      <c r="KCI47" s="6"/>
      <c r="KCJ47" s="6"/>
      <c r="KCK47" s="6"/>
      <c r="KCL47" s="6"/>
      <c r="KCM47" s="6"/>
      <c r="KCN47" s="6"/>
      <c r="KCO47" s="6"/>
      <c r="KCP47" s="6"/>
      <c r="KCQ47" s="6"/>
      <c r="KCR47" s="6"/>
      <c r="KCS47" s="6"/>
      <c r="KCT47" s="6"/>
      <c r="KCU47" s="6"/>
      <c r="KCV47" s="6"/>
      <c r="KCW47" s="6"/>
      <c r="KCX47" s="6"/>
      <c r="KCY47" s="6"/>
      <c r="KCZ47" s="6"/>
      <c r="KDA47" s="6"/>
      <c r="KDB47" s="6"/>
      <c r="KDC47" s="6"/>
      <c r="KDD47" s="6"/>
      <c r="KDE47" s="6"/>
      <c r="KDF47" s="6"/>
      <c r="KDG47" s="6"/>
      <c r="KDH47" s="6"/>
      <c r="KDI47" s="6"/>
      <c r="KDJ47" s="6"/>
      <c r="KDK47" s="6"/>
      <c r="KDL47" s="6"/>
      <c r="KDM47" s="6"/>
      <c r="KDN47" s="6"/>
      <c r="KDO47" s="6"/>
      <c r="KDP47" s="6"/>
      <c r="KDQ47" s="6"/>
      <c r="KDR47" s="6"/>
      <c r="KDS47" s="6"/>
      <c r="KDT47" s="6"/>
      <c r="KDU47" s="6"/>
      <c r="KDV47" s="6"/>
      <c r="KDW47" s="6"/>
      <c r="KDX47" s="6"/>
      <c r="KDY47" s="6"/>
      <c r="KDZ47" s="6"/>
      <c r="KEA47" s="6"/>
      <c r="KEB47" s="6"/>
      <c r="KEC47" s="6"/>
      <c r="KED47" s="6"/>
      <c r="KEE47" s="6"/>
      <c r="KEF47" s="6"/>
      <c r="KEG47" s="6"/>
      <c r="KEH47" s="6"/>
      <c r="KEI47" s="6"/>
      <c r="KEJ47" s="6"/>
      <c r="KEK47" s="6"/>
      <c r="KEL47" s="6"/>
      <c r="KEM47" s="6"/>
      <c r="KEN47" s="6"/>
      <c r="KEO47" s="6"/>
      <c r="KEP47" s="6"/>
      <c r="KEQ47" s="6"/>
      <c r="KER47" s="6"/>
      <c r="KES47" s="6"/>
      <c r="KET47" s="6"/>
      <c r="KEU47" s="6"/>
      <c r="KEV47" s="6"/>
      <c r="KEW47" s="6"/>
      <c r="KEX47" s="6"/>
      <c r="KEY47" s="6"/>
      <c r="KEZ47" s="6"/>
      <c r="KFA47" s="6"/>
      <c r="KFB47" s="6"/>
      <c r="KFC47" s="6"/>
      <c r="KFD47" s="6"/>
      <c r="KFE47" s="6"/>
      <c r="KFF47" s="6"/>
      <c r="KFG47" s="6"/>
      <c r="KFH47" s="6"/>
      <c r="KFI47" s="6"/>
      <c r="KFJ47" s="6"/>
      <c r="KFK47" s="6"/>
      <c r="KFL47" s="6"/>
      <c r="KFM47" s="6"/>
      <c r="KFN47" s="6"/>
      <c r="KFO47" s="6"/>
      <c r="KFP47" s="6"/>
      <c r="KFQ47" s="6"/>
      <c r="KFR47" s="6"/>
      <c r="KFS47" s="6"/>
      <c r="KFT47" s="6"/>
      <c r="KFU47" s="6"/>
      <c r="KFV47" s="6"/>
      <c r="KFW47" s="6"/>
      <c r="KFX47" s="6"/>
      <c r="KFY47" s="6"/>
      <c r="KFZ47" s="6"/>
      <c r="KGA47" s="6"/>
      <c r="KGB47" s="6"/>
      <c r="KGC47" s="6"/>
      <c r="KGD47" s="6"/>
      <c r="KGE47" s="6"/>
      <c r="KGF47" s="6"/>
      <c r="KGG47" s="6"/>
      <c r="KGH47" s="6"/>
      <c r="KGI47" s="6"/>
      <c r="KGJ47" s="6"/>
      <c r="KGK47" s="6"/>
      <c r="KGL47" s="6"/>
      <c r="KGM47" s="6"/>
      <c r="KGN47" s="6"/>
      <c r="KGO47" s="6"/>
      <c r="KGP47" s="6"/>
      <c r="KGQ47" s="6"/>
      <c r="KGR47" s="6"/>
      <c r="KGS47" s="6"/>
      <c r="KGT47" s="6"/>
      <c r="KGU47" s="6"/>
      <c r="KGV47" s="6"/>
      <c r="KGW47" s="6"/>
      <c r="KGX47" s="6"/>
      <c r="KGY47" s="6"/>
      <c r="KGZ47" s="6"/>
      <c r="KHA47" s="6"/>
      <c r="KHB47" s="6"/>
      <c r="KHC47" s="6"/>
      <c r="KHD47" s="6"/>
      <c r="KHE47" s="6"/>
      <c r="KHF47" s="6"/>
      <c r="KHG47" s="6"/>
      <c r="KHH47" s="6"/>
      <c r="KHI47" s="6"/>
      <c r="KHJ47" s="6"/>
      <c r="KHK47" s="6"/>
      <c r="KHL47" s="6"/>
      <c r="KHM47" s="6"/>
      <c r="KHN47" s="6"/>
      <c r="KHO47" s="6"/>
      <c r="KHP47" s="6"/>
      <c r="KHQ47" s="6"/>
      <c r="KHR47" s="6"/>
      <c r="KHS47" s="6"/>
      <c r="KHT47" s="6"/>
      <c r="KHU47" s="6"/>
      <c r="KHV47" s="6"/>
      <c r="KHW47" s="6"/>
      <c r="KHX47" s="6"/>
      <c r="KHY47" s="6"/>
      <c r="KHZ47" s="6"/>
      <c r="KIA47" s="6"/>
      <c r="KIB47" s="6"/>
      <c r="KIC47" s="6"/>
      <c r="KID47" s="6"/>
      <c r="KIE47" s="6"/>
      <c r="KIF47" s="6"/>
      <c r="KIG47" s="6"/>
      <c r="KIH47" s="6"/>
      <c r="KII47" s="6"/>
      <c r="KIJ47" s="6"/>
      <c r="KIK47" s="6"/>
      <c r="KIL47" s="6"/>
      <c r="KIM47" s="6"/>
      <c r="KIN47" s="6"/>
      <c r="KIO47" s="6"/>
      <c r="KIP47" s="6"/>
      <c r="KIQ47" s="6"/>
      <c r="KIR47" s="6"/>
      <c r="KIS47" s="6"/>
      <c r="KIT47" s="6"/>
      <c r="KIU47" s="6"/>
      <c r="KIV47" s="6"/>
      <c r="KIW47" s="6"/>
      <c r="KIX47" s="6"/>
      <c r="KIY47" s="6"/>
      <c r="KIZ47" s="6"/>
      <c r="KJA47" s="6"/>
      <c r="KJB47" s="6"/>
      <c r="KJC47" s="6"/>
      <c r="KJD47" s="6"/>
      <c r="KJE47" s="6"/>
      <c r="KJF47" s="6"/>
      <c r="KJG47" s="6"/>
      <c r="KJH47" s="6"/>
      <c r="KJI47" s="6"/>
      <c r="KJJ47" s="6"/>
      <c r="KJK47" s="6"/>
      <c r="KJL47" s="6"/>
      <c r="KJM47" s="6"/>
      <c r="KJN47" s="6"/>
      <c r="KJO47" s="6"/>
      <c r="KJP47" s="6"/>
      <c r="KJQ47" s="6"/>
      <c r="KJR47" s="6"/>
      <c r="KJS47" s="6"/>
      <c r="KJT47" s="6"/>
      <c r="KJU47" s="6"/>
      <c r="KJV47" s="6"/>
      <c r="KJW47" s="6"/>
      <c r="KJX47" s="6"/>
      <c r="KJY47" s="6"/>
      <c r="KJZ47" s="6"/>
      <c r="KKA47" s="6"/>
      <c r="KKB47" s="6"/>
      <c r="KKC47" s="6"/>
      <c r="KKD47" s="6"/>
      <c r="KKE47" s="6"/>
      <c r="KKF47" s="6"/>
      <c r="KKG47" s="6"/>
      <c r="KKH47" s="6"/>
      <c r="KKI47" s="6"/>
      <c r="KKJ47" s="6"/>
      <c r="KKK47" s="6"/>
      <c r="KKL47" s="6"/>
      <c r="KKM47" s="6"/>
      <c r="KKN47" s="6"/>
      <c r="KKO47" s="6"/>
      <c r="KKP47" s="6"/>
      <c r="KKQ47" s="6"/>
      <c r="KKR47" s="6"/>
      <c r="KKS47" s="6"/>
      <c r="KKT47" s="6"/>
      <c r="KKU47" s="6"/>
      <c r="KKV47" s="6"/>
      <c r="KKW47" s="6"/>
      <c r="KKX47" s="6"/>
      <c r="KKY47" s="6"/>
      <c r="KKZ47" s="6"/>
      <c r="KLA47" s="6"/>
      <c r="KLB47" s="6"/>
      <c r="KLC47" s="6"/>
      <c r="KLD47" s="6"/>
      <c r="KLE47" s="6"/>
      <c r="KLF47" s="6"/>
      <c r="KLG47" s="6"/>
      <c r="KLH47" s="6"/>
      <c r="KLI47" s="6"/>
      <c r="KLJ47" s="6"/>
      <c r="KLK47" s="6"/>
      <c r="KLL47" s="6"/>
      <c r="KLM47" s="6"/>
      <c r="KLN47" s="6"/>
      <c r="KLO47" s="6"/>
      <c r="KLP47" s="6"/>
      <c r="KLQ47" s="6"/>
      <c r="KLR47" s="6"/>
      <c r="KLS47" s="6"/>
      <c r="KLT47" s="6"/>
      <c r="KLU47" s="6"/>
      <c r="KLV47" s="6"/>
      <c r="KLW47" s="6"/>
      <c r="KLX47" s="6"/>
      <c r="KLY47" s="6"/>
      <c r="KLZ47" s="6"/>
      <c r="KMA47" s="6"/>
      <c r="KMB47" s="6"/>
      <c r="KMC47" s="6"/>
      <c r="KMD47" s="6"/>
      <c r="KME47" s="6"/>
      <c r="KMF47" s="6"/>
      <c r="KMG47" s="6"/>
      <c r="KMH47" s="6"/>
      <c r="KMI47" s="6"/>
      <c r="KMJ47" s="6"/>
      <c r="KMK47" s="6"/>
      <c r="KML47" s="6"/>
      <c r="KMM47" s="6"/>
      <c r="KMN47" s="6"/>
      <c r="KMO47" s="6"/>
      <c r="KMP47" s="6"/>
      <c r="KMQ47" s="6"/>
      <c r="KMR47" s="6"/>
      <c r="KMS47" s="6"/>
      <c r="KMT47" s="6"/>
      <c r="KMU47" s="6"/>
      <c r="KMV47" s="6"/>
      <c r="KMW47" s="6"/>
      <c r="KMX47" s="6"/>
      <c r="KMY47" s="6"/>
      <c r="KMZ47" s="6"/>
      <c r="KNA47" s="6"/>
      <c r="KNB47" s="6"/>
      <c r="KNC47" s="6"/>
      <c r="KND47" s="6"/>
      <c r="KNE47" s="6"/>
      <c r="KNF47" s="6"/>
      <c r="KNG47" s="6"/>
      <c r="KNH47" s="6"/>
      <c r="KNI47" s="6"/>
      <c r="KNJ47" s="6"/>
      <c r="KNK47" s="6"/>
      <c r="KNL47" s="6"/>
      <c r="KNM47" s="6"/>
      <c r="KNN47" s="6"/>
      <c r="KNO47" s="6"/>
      <c r="KNP47" s="6"/>
      <c r="KNQ47" s="6"/>
      <c r="KNR47" s="6"/>
      <c r="KNS47" s="6"/>
      <c r="KNT47" s="6"/>
      <c r="KNU47" s="6"/>
      <c r="KNV47" s="6"/>
      <c r="KNW47" s="6"/>
      <c r="KNX47" s="6"/>
      <c r="KNY47" s="6"/>
      <c r="KNZ47" s="6"/>
      <c r="KOA47" s="6"/>
      <c r="KOB47" s="6"/>
      <c r="KOC47" s="6"/>
      <c r="KOD47" s="6"/>
      <c r="KOE47" s="6"/>
      <c r="KOF47" s="6"/>
      <c r="KOG47" s="6"/>
      <c r="KOH47" s="6"/>
      <c r="KOI47" s="6"/>
      <c r="KOJ47" s="6"/>
      <c r="KOK47" s="6"/>
      <c r="KOL47" s="6"/>
      <c r="KOM47" s="6"/>
      <c r="KON47" s="6"/>
      <c r="KOO47" s="6"/>
      <c r="KOP47" s="6"/>
      <c r="KOQ47" s="6"/>
      <c r="KOR47" s="6"/>
      <c r="KOS47" s="6"/>
      <c r="KOT47" s="6"/>
      <c r="KOU47" s="6"/>
      <c r="KOV47" s="6"/>
      <c r="KOW47" s="6"/>
      <c r="KOX47" s="6"/>
      <c r="KOY47" s="6"/>
      <c r="KOZ47" s="6"/>
      <c r="KPA47" s="6"/>
      <c r="KPB47" s="6"/>
      <c r="KPC47" s="6"/>
      <c r="KPD47" s="6"/>
      <c r="KPE47" s="6"/>
      <c r="KPF47" s="6"/>
      <c r="KPG47" s="6"/>
      <c r="KPH47" s="6"/>
      <c r="KPI47" s="6"/>
      <c r="KPJ47" s="6"/>
      <c r="KPK47" s="6"/>
      <c r="KPL47" s="6"/>
      <c r="KPM47" s="6"/>
      <c r="KPN47" s="6"/>
      <c r="KPO47" s="6"/>
      <c r="KPP47" s="6"/>
      <c r="KPQ47" s="6"/>
      <c r="KPR47" s="6"/>
      <c r="KPS47" s="6"/>
      <c r="KPT47" s="6"/>
      <c r="KPU47" s="6"/>
      <c r="KPV47" s="6"/>
      <c r="KPW47" s="6"/>
      <c r="KPX47" s="6"/>
      <c r="KPY47" s="6"/>
      <c r="KPZ47" s="6"/>
      <c r="KQA47" s="6"/>
      <c r="KQB47" s="6"/>
      <c r="KQC47" s="6"/>
      <c r="KQD47" s="6"/>
      <c r="KQE47" s="6"/>
      <c r="KQF47" s="6"/>
      <c r="KQG47" s="6"/>
      <c r="KQH47" s="6"/>
      <c r="KQI47" s="6"/>
      <c r="KQJ47" s="6"/>
      <c r="KQK47" s="6"/>
      <c r="KQL47" s="6"/>
      <c r="KQM47" s="6"/>
      <c r="KQN47" s="6"/>
      <c r="KQO47" s="6"/>
      <c r="KQP47" s="6"/>
      <c r="KQQ47" s="6"/>
      <c r="KQR47" s="6"/>
      <c r="KQS47" s="6"/>
      <c r="KQT47" s="6"/>
      <c r="KQU47" s="6"/>
      <c r="KQV47" s="6"/>
      <c r="KQW47" s="6"/>
      <c r="KQX47" s="6"/>
      <c r="KQY47" s="6"/>
      <c r="KQZ47" s="6"/>
      <c r="KRA47" s="6"/>
      <c r="KRB47" s="6"/>
      <c r="KRC47" s="6"/>
      <c r="KRD47" s="6"/>
      <c r="KRE47" s="6"/>
      <c r="KRF47" s="6"/>
      <c r="KRG47" s="6"/>
      <c r="KRH47" s="6"/>
      <c r="KRI47" s="6"/>
      <c r="KRJ47" s="6"/>
      <c r="KRK47" s="6"/>
      <c r="KRL47" s="6"/>
      <c r="KRM47" s="6"/>
      <c r="KRN47" s="6"/>
      <c r="KRO47" s="6"/>
      <c r="KRP47" s="6"/>
      <c r="KRQ47" s="6"/>
      <c r="KRR47" s="6"/>
      <c r="KRS47" s="6"/>
      <c r="KRT47" s="6"/>
      <c r="KRU47" s="6"/>
      <c r="KRV47" s="6"/>
      <c r="KRW47" s="6"/>
      <c r="KRX47" s="6"/>
      <c r="KRY47" s="6"/>
      <c r="KRZ47" s="6"/>
      <c r="KSA47" s="6"/>
      <c r="KSB47" s="6"/>
      <c r="KSC47" s="6"/>
      <c r="KSD47" s="6"/>
      <c r="KSE47" s="6"/>
      <c r="KSF47" s="6"/>
      <c r="KSG47" s="6"/>
      <c r="KSH47" s="6"/>
      <c r="KSI47" s="6"/>
      <c r="KSJ47" s="6"/>
      <c r="KSK47" s="6"/>
      <c r="KSL47" s="6"/>
      <c r="KSM47" s="6"/>
      <c r="KSN47" s="6"/>
      <c r="KSO47" s="6"/>
      <c r="KSP47" s="6"/>
      <c r="KSQ47" s="6"/>
      <c r="KSR47" s="6"/>
      <c r="KSS47" s="6"/>
      <c r="KST47" s="6"/>
      <c r="KSU47" s="6"/>
      <c r="KSV47" s="6"/>
      <c r="KSW47" s="6"/>
      <c r="KSX47" s="6"/>
      <c r="KSY47" s="6"/>
      <c r="KSZ47" s="6"/>
      <c r="KTA47" s="6"/>
      <c r="KTB47" s="6"/>
      <c r="KTC47" s="6"/>
      <c r="KTD47" s="6"/>
      <c r="KTE47" s="6"/>
      <c r="KTF47" s="6"/>
      <c r="KTG47" s="6"/>
      <c r="KTH47" s="6"/>
      <c r="KTI47" s="6"/>
      <c r="KTJ47" s="6"/>
      <c r="KTK47" s="6"/>
      <c r="KTL47" s="6"/>
      <c r="KTM47" s="6"/>
      <c r="KTN47" s="6"/>
      <c r="KTO47" s="6"/>
      <c r="KTP47" s="6"/>
      <c r="KTQ47" s="6"/>
      <c r="KTR47" s="6"/>
      <c r="KTS47" s="6"/>
      <c r="KTT47" s="6"/>
      <c r="KTU47" s="6"/>
      <c r="KTV47" s="6"/>
      <c r="KTW47" s="6"/>
      <c r="KTX47" s="6"/>
      <c r="KTY47" s="6"/>
      <c r="KTZ47" s="6"/>
      <c r="KUA47" s="6"/>
      <c r="KUB47" s="6"/>
      <c r="KUC47" s="6"/>
      <c r="KUD47" s="6"/>
      <c r="KUE47" s="6"/>
      <c r="KUF47" s="6"/>
      <c r="KUG47" s="6"/>
      <c r="KUH47" s="6"/>
      <c r="KUI47" s="6"/>
      <c r="KUJ47" s="6"/>
      <c r="KUK47" s="6"/>
      <c r="KUL47" s="6"/>
      <c r="KUM47" s="6"/>
      <c r="KUN47" s="6"/>
      <c r="KUO47" s="6"/>
      <c r="KUP47" s="6"/>
      <c r="KUQ47" s="6"/>
      <c r="KUR47" s="6"/>
      <c r="KUS47" s="6"/>
      <c r="KUT47" s="6"/>
      <c r="KUU47" s="6"/>
      <c r="KUV47" s="6"/>
      <c r="KUW47" s="6"/>
      <c r="KUX47" s="6"/>
      <c r="KUY47" s="6"/>
      <c r="KUZ47" s="6"/>
      <c r="KVA47" s="6"/>
      <c r="KVB47" s="6"/>
      <c r="KVC47" s="6"/>
      <c r="KVD47" s="6"/>
      <c r="KVE47" s="6"/>
      <c r="KVF47" s="6"/>
      <c r="KVG47" s="6"/>
      <c r="KVH47" s="6"/>
      <c r="KVI47" s="6"/>
      <c r="KVJ47" s="6"/>
      <c r="KVK47" s="6"/>
      <c r="KVL47" s="6"/>
      <c r="KVM47" s="6"/>
      <c r="KVN47" s="6"/>
      <c r="KVO47" s="6"/>
      <c r="KVP47" s="6"/>
      <c r="KVQ47" s="6"/>
      <c r="KVR47" s="6"/>
      <c r="KVS47" s="6"/>
      <c r="KVT47" s="6"/>
      <c r="KVU47" s="6"/>
      <c r="KVV47" s="6"/>
      <c r="KVW47" s="6"/>
      <c r="KVX47" s="6"/>
      <c r="KVY47" s="6"/>
      <c r="KVZ47" s="6"/>
      <c r="KWA47" s="6"/>
      <c r="KWB47" s="6"/>
      <c r="KWC47" s="6"/>
      <c r="KWD47" s="6"/>
      <c r="KWE47" s="6"/>
      <c r="KWF47" s="6"/>
      <c r="KWG47" s="6"/>
      <c r="KWH47" s="6"/>
      <c r="KWI47" s="6"/>
      <c r="KWJ47" s="6"/>
      <c r="KWK47" s="6"/>
      <c r="KWL47" s="6"/>
      <c r="KWM47" s="6"/>
      <c r="KWN47" s="6"/>
      <c r="KWO47" s="6"/>
      <c r="KWP47" s="6"/>
      <c r="KWQ47" s="6"/>
      <c r="KWR47" s="6"/>
      <c r="KWS47" s="6"/>
      <c r="KWT47" s="6"/>
      <c r="KWU47" s="6"/>
      <c r="KWV47" s="6"/>
      <c r="KWW47" s="6"/>
      <c r="KWX47" s="6"/>
      <c r="KWY47" s="6"/>
      <c r="KWZ47" s="6"/>
      <c r="KXA47" s="6"/>
      <c r="KXB47" s="6"/>
      <c r="KXC47" s="6"/>
      <c r="KXD47" s="6"/>
      <c r="KXE47" s="6"/>
      <c r="KXF47" s="6"/>
      <c r="KXG47" s="6"/>
      <c r="KXH47" s="6"/>
      <c r="KXI47" s="6"/>
      <c r="KXJ47" s="6"/>
      <c r="KXK47" s="6"/>
      <c r="KXL47" s="6"/>
      <c r="KXM47" s="6"/>
      <c r="KXN47" s="6"/>
      <c r="KXO47" s="6"/>
      <c r="KXP47" s="6"/>
      <c r="KXQ47" s="6"/>
      <c r="KXR47" s="6"/>
      <c r="KXS47" s="6"/>
      <c r="KXT47" s="6"/>
      <c r="KXU47" s="6"/>
      <c r="KXV47" s="6"/>
      <c r="KXW47" s="6"/>
      <c r="KXX47" s="6"/>
      <c r="KXY47" s="6"/>
      <c r="KXZ47" s="6"/>
      <c r="KYA47" s="6"/>
      <c r="KYB47" s="6"/>
      <c r="KYC47" s="6"/>
      <c r="KYD47" s="6"/>
      <c r="KYE47" s="6"/>
      <c r="KYF47" s="6"/>
      <c r="KYG47" s="6"/>
      <c r="KYH47" s="6"/>
      <c r="KYI47" s="6"/>
      <c r="KYJ47" s="6"/>
      <c r="KYK47" s="6"/>
      <c r="KYL47" s="6"/>
      <c r="KYM47" s="6"/>
      <c r="KYN47" s="6"/>
      <c r="KYO47" s="6"/>
      <c r="KYP47" s="6"/>
      <c r="KYQ47" s="6"/>
      <c r="KYR47" s="6"/>
      <c r="KYS47" s="6"/>
      <c r="KYT47" s="6"/>
      <c r="KYU47" s="6"/>
      <c r="KYV47" s="6"/>
      <c r="KYW47" s="6"/>
      <c r="KYX47" s="6"/>
      <c r="KYY47" s="6"/>
      <c r="KYZ47" s="6"/>
      <c r="KZA47" s="6"/>
      <c r="KZB47" s="6"/>
      <c r="KZC47" s="6"/>
      <c r="KZD47" s="6"/>
      <c r="KZE47" s="6"/>
      <c r="KZF47" s="6"/>
      <c r="KZG47" s="6"/>
      <c r="KZH47" s="6"/>
      <c r="KZI47" s="6"/>
      <c r="KZJ47" s="6"/>
      <c r="KZK47" s="6"/>
      <c r="KZL47" s="6"/>
      <c r="KZM47" s="6"/>
      <c r="KZN47" s="6"/>
      <c r="KZO47" s="6"/>
      <c r="KZP47" s="6"/>
      <c r="KZQ47" s="6"/>
      <c r="KZR47" s="6"/>
      <c r="KZS47" s="6"/>
      <c r="KZT47" s="6"/>
      <c r="KZU47" s="6"/>
      <c r="KZV47" s="6"/>
      <c r="KZW47" s="6"/>
      <c r="KZX47" s="6"/>
      <c r="KZY47" s="6"/>
      <c r="KZZ47" s="6"/>
      <c r="LAA47" s="6"/>
      <c r="LAB47" s="6"/>
      <c r="LAC47" s="6"/>
      <c r="LAD47" s="6"/>
      <c r="LAE47" s="6"/>
      <c r="LAF47" s="6"/>
      <c r="LAG47" s="6"/>
      <c r="LAH47" s="6"/>
      <c r="LAI47" s="6"/>
      <c r="LAJ47" s="6"/>
      <c r="LAK47" s="6"/>
      <c r="LAL47" s="6"/>
      <c r="LAM47" s="6"/>
      <c r="LAN47" s="6"/>
      <c r="LAO47" s="6"/>
      <c r="LAP47" s="6"/>
      <c r="LAQ47" s="6"/>
      <c r="LAR47" s="6"/>
      <c r="LAS47" s="6"/>
      <c r="LAT47" s="6"/>
      <c r="LAU47" s="6"/>
      <c r="LAV47" s="6"/>
      <c r="LAW47" s="6"/>
      <c r="LAX47" s="6"/>
      <c r="LAY47" s="6"/>
      <c r="LAZ47" s="6"/>
      <c r="LBA47" s="6"/>
      <c r="LBB47" s="6"/>
      <c r="LBC47" s="6"/>
      <c r="LBD47" s="6"/>
      <c r="LBE47" s="6"/>
      <c r="LBF47" s="6"/>
      <c r="LBG47" s="6"/>
      <c r="LBH47" s="6"/>
      <c r="LBI47" s="6"/>
      <c r="LBJ47" s="6"/>
      <c r="LBK47" s="6"/>
      <c r="LBL47" s="6"/>
      <c r="LBM47" s="6"/>
      <c r="LBN47" s="6"/>
      <c r="LBO47" s="6"/>
      <c r="LBP47" s="6"/>
      <c r="LBQ47" s="6"/>
      <c r="LBR47" s="6"/>
      <c r="LBS47" s="6"/>
      <c r="LBT47" s="6"/>
      <c r="LBU47" s="6"/>
      <c r="LBV47" s="6"/>
      <c r="LBW47" s="6"/>
      <c r="LBX47" s="6"/>
      <c r="LBY47" s="6"/>
      <c r="LBZ47" s="6"/>
      <c r="LCA47" s="6"/>
      <c r="LCB47" s="6"/>
      <c r="LCC47" s="6"/>
      <c r="LCD47" s="6"/>
      <c r="LCE47" s="6"/>
      <c r="LCF47" s="6"/>
      <c r="LCG47" s="6"/>
      <c r="LCH47" s="6"/>
      <c r="LCI47" s="6"/>
      <c r="LCJ47" s="6"/>
      <c r="LCK47" s="6"/>
      <c r="LCL47" s="6"/>
      <c r="LCM47" s="6"/>
      <c r="LCN47" s="6"/>
      <c r="LCO47" s="6"/>
      <c r="LCP47" s="6"/>
      <c r="LCQ47" s="6"/>
      <c r="LCR47" s="6"/>
      <c r="LCS47" s="6"/>
      <c r="LCT47" s="6"/>
      <c r="LCU47" s="6"/>
      <c r="LCV47" s="6"/>
      <c r="LCW47" s="6"/>
      <c r="LCX47" s="6"/>
      <c r="LCY47" s="6"/>
      <c r="LCZ47" s="6"/>
      <c r="LDA47" s="6"/>
      <c r="LDB47" s="6"/>
      <c r="LDC47" s="6"/>
      <c r="LDD47" s="6"/>
      <c r="LDE47" s="6"/>
      <c r="LDF47" s="6"/>
      <c r="LDG47" s="6"/>
      <c r="LDH47" s="6"/>
      <c r="LDI47" s="6"/>
      <c r="LDJ47" s="6"/>
      <c r="LDK47" s="6"/>
      <c r="LDL47" s="6"/>
      <c r="LDM47" s="6"/>
      <c r="LDN47" s="6"/>
      <c r="LDO47" s="6"/>
      <c r="LDP47" s="6"/>
      <c r="LDQ47" s="6"/>
      <c r="LDR47" s="6"/>
      <c r="LDS47" s="6"/>
      <c r="LDT47" s="6"/>
      <c r="LDU47" s="6"/>
      <c r="LDV47" s="6"/>
      <c r="LDW47" s="6"/>
      <c r="LDX47" s="6"/>
      <c r="LDY47" s="6"/>
      <c r="LDZ47" s="6"/>
      <c r="LEA47" s="6"/>
      <c r="LEB47" s="6"/>
      <c r="LEC47" s="6"/>
      <c r="LED47" s="6"/>
      <c r="LEE47" s="6"/>
      <c r="LEF47" s="6"/>
      <c r="LEG47" s="6"/>
      <c r="LEH47" s="6"/>
      <c r="LEI47" s="6"/>
      <c r="LEJ47" s="6"/>
      <c r="LEK47" s="6"/>
      <c r="LEL47" s="6"/>
      <c r="LEM47" s="6"/>
      <c r="LEN47" s="6"/>
      <c r="LEO47" s="6"/>
      <c r="LEP47" s="6"/>
      <c r="LEQ47" s="6"/>
      <c r="LER47" s="6"/>
      <c r="LES47" s="6"/>
      <c r="LET47" s="6"/>
      <c r="LEU47" s="6"/>
      <c r="LEV47" s="6"/>
      <c r="LEW47" s="6"/>
      <c r="LEX47" s="6"/>
      <c r="LEY47" s="6"/>
      <c r="LEZ47" s="6"/>
      <c r="LFA47" s="6"/>
      <c r="LFB47" s="6"/>
      <c r="LFC47" s="6"/>
      <c r="LFD47" s="6"/>
      <c r="LFE47" s="6"/>
      <c r="LFF47" s="6"/>
      <c r="LFG47" s="6"/>
      <c r="LFH47" s="6"/>
      <c r="LFI47" s="6"/>
      <c r="LFJ47" s="6"/>
      <c r="LFK47" s="6"/>
      <c r="LFL47" s="6"/>
      <c r="LFM47" s="6"/>
      <c r="LFN47" s="6"/>
      <c r="LFO47" s="6"/>
      <c r="LFP47" s="6"/>
      <c r="LFQ47" s="6"/>
      <c r="LFR47" s="6"/>
      <c r="LFS47" s="6"/>
      <c r="LFT47" s="6"/>
      <c r="LFU47" s="6"/>
      <c r="LFV47" s="6"/>
      <c r="LFW47" s="6"/>
      <c r="LFX47" s="6"/>
      <c r="LFY47" s="6"/>
      <c r="LFZ47" s="6"/>
      <c r="LGA47" s="6"/>
      <c r="LGB47" s="6"/>
      <c r="LGC47" s="6"/>
      <c r="LGD47" s="6"/>
      <c r="LGE47" s="6"/>
      <c r="LGF47" s="6"/>
      <c r="LGG47" s="6"/>
      <c r="LGH47" s="6"/>
      <c r="LGI47" s="6"/>
      <c r="LGJ47" s="6"/>
      <c r="LGK47" s="6"/>
      <c r="LGL47" s="6"/>
      <c r="LGM47" s="6"/>
      <c r="LGN47" s="6"/>
      <c r="LGO47" s="6"/>
      <c r="LGP47" s="6"/>
      <c r="LGQ47" s="6"/>
      <c r="LGR47" s="6"/>
      <c r="LGS47" s="6"/>
      <c r="LGT47" s="6"/>
      <c r="LGU47" s="6"/>
      <c r="LGV47" s="6"/>
      <c r="LGW47" s="6"/>
      <c r="LGX47" s="6"/>
      <c r="LGY47" s="6"/>
      <c r="LGZ47" s="6"/>
      <c r="LHA47" s="6"/>
      <c r="LHB47" s="6"/>
      <c r="LHC47" s="6"/>
      <c r="LHD47" s="6"/>
      <c r="LHE47" s="6"/>
      <c r="LHF47" s="6"/>
      <c r="LHG47" s="6"/>
      <c r="LHH47" s="6"/>
      <c r="LHI47" s="6"/>
      <c r="LHJ47" s="6"/>
      <c r="LHK47" s="6"/>
      <c r="LHL47" s="6"/>
      <c r="LHM47" s="6"/>
      <c r="LHN47" s="6"/>
      <c r="LHO47" s="6"/>
      <c r="LHP47" s="6"/>
      <c r="LHQ47" s="6"/>
      <c r="LHR47" s="6"/>
      <c r="LHS47" s="6"/>
      <c r="LHT47" s="6"/>
      <c r="LHU47" s="6"/>
      <c r="LHV47" s="6"/>
      <c r="LHW47" s="6"/>
      <c r="LHX47" s="6"/>
      <c r="LHY47" s="6"/>
      <c r="LHZ47" s="6"/>
      <c r="LIA47" s="6"/>
      <c r="LIB47" s="6"/>
      <c r="LIC47" s="6"/>
      <c r="LID47" s="6"/>
      <c r="LIE47" s="6"/>
      <c r="LIF47" s="6"/>
      <c r="LIG47" s="6"/>
      <c r="LIH47" s="6"/>
      <c r="LII47" s="6"/>
      <c r="LIJ47" s="6"/>
      <c r="LIK47" s="6"/>
      <c r="LIL47" s="6"/>
      <c r="LIM47" s="6"/>
      <c r="LIN47" s="6"/>
      <c r="LIO47" s="6"/>
      <c r="LIP47" s="6"/>
      <c r="LIQ47" s="6"/>
      <c r="LIR47" s="6"/>
      <c r="LIS47" s="6"/>
      <c r="LIT47" s="6"/>
      <c r="LIU47" s="6"/>
      <c r="LIV47" s="6"/>
      <c r="LIW47" s="6"/>
      <c r="LIX47" s="6"/>
      <c r="LIY47" s="6"/>
      <c r="LIZ47" s="6"/>
      <c r="LJA47" s="6"/>
      <c r="LJB47" s="6"/>
      <c r="LJC47" s="6"/>
      <c r="LJD47" s="6"/>
      <c r="LJE47" s="6"/>
      <c r="LJF47" s="6"/>
      <c r="LJG47" s="6"/>
      <c r="LJH47" s="6"/>
      <c r="LJI47" s="6"/>
      <c r="LJJ47" s="6"/>
      <c r="LJK47" s="6"/>
      <c r="LJL47" s="6"/>
      <c r="LJM47" s="6"/>
      <c r="LJN47" s="6"/>
      <c r="LJO47" s="6"/>
      <c r="LJP47" s="6"/>
      <c r="LJQ47" s="6"/>
      <c r="LJR47" s="6"/>
      <c r="LJS47" s="6"/>
      <c r="LJT47" s="6"/>
      <c r="LJU47" s="6"/>
      <c r="LJV47" s="6"/>
      <c r="LJW47" s="6"/>
      <c r="LJX47" s="6"/>
      <c r="LJY47" s="6"/>
      <c r="LJZ47" s="6"/>
      <c r="LKA47" s="6"/>
      <c r="LKB47" s="6"/>
      <c r="LKC47" s="6"/>
      <c r="LKD47" s="6"/>
      <c r="LKE47" s="6"/>
      <c r="LKF47" s="6"/>
      <c r="LKG47" s="6"/>
      <c r="LKH47" s="6"/>
      <c r="LKI47" s="6"/>
      <c r="LKJ47" s="6"/>
      <c r="LKK47" s="6"/>
      <c r="LKL47" s="6"/>
      <c r="LKM47" s="6"/>
      <c r="LKN47" s="6"/>
      <c r="LKO47" s="6"/>
      <c r="LKP47" s="6"/>
      <c r="LKQ47" s="6"/>
      <c r="LKR47" s="6"/>
      <c r="LKS47" s="6"/>
      <c r="LKT47" s="6"/>
      <c r="LKU47" s="6"/>
      <c r="LKV47" s="6"/>
      <c r="LKW47" s="6"/>
      <c r="LKX47" s="6"/>
      <c r="LKY47" s="6"/>
      <c r="LKZ47" s="6"/>
      <c r="LLA47" s="6"/>
      <c r="LLB47" s="6"/>
      <c r="LLC47" s="6"/>
      <c r="LLD47" s="6"/>
      <c r="LLE47" s="6"/>
      <c r="LLF47" s="6"/>
      <c r="LLG47" s="6"/>
      <c r="LLH47" s="6"/>
      <c r="LLI47" s="6"/>
      <c r="LLJ47" s="6"/>
      <c r="LLK47" s="6"/>
      <c r="LLL47" s="6"/>
      <c r="LLM47" s="6"/>
      <c r="LLN47" s="6"/>
      <c r="LLO47" s="6"/>
      <c r="LLP47" s="6"/>
      <c r="LLQ47" s="6"/>
      <c r="LLR47" s="6"/>
      <c r="LLS47" s="6"/>
      <c r="LLT47" s="6"/>
      <c r="LLU47" s="6"/>
      <c r="LLV47" s="6"/>
      <c r="LLW47" s="6"/>
      <c r="LLX47" s="6"/>
      <c r="LLY47" s="6"/>
      <c r="LLZ47" s="6"/>
      <c r="LMA47" s="6"/>
      <c r="LMB47" s="6"/>
      <c r="LMC47" s="6"/>
      <c r="LMD47" s="6"/>
      <c r="LME47" s="6"/>
      <c r="LMF47" s="6"/>
      <c r="LMG47" s="6"/>
      <c r="LMH47" s="6"/>
      <c r="LMI47" s="6"/>
      <c r="LMJ47" s="6"/>
      <c r="LMK47" s="6"/>
      <c r="LML47" s="6"/>
      <c r="LMM47" s="6"/>
      <c r="LMN47" s="6"/>
      <c r="LMO47" s="6"/>
      <c r="LMP47" s="6"/>
      <c r="LMQ47" s="6"/>
      <c r="LMR47" s="6"/>
      <c r="LMS47" s="6"/>
      <c r="LMT47" s="6"/>
      <c r="LMU47" s="6"/>
      <c r="LMV47" s="6"/>
      <c r="LMW47" s="6"/>
      <c r="LMX47" s="6"/>
      <c r="LMY47" s="6"/>
      <c r="LMZ47" s="6"/>
      <c r="LNA47" s="6"/>
      <c r="LNB47" s="6"/>
      <c r="LNC47" s="6"/>
      <c r="LND47" s="6"/>
      <c r="LNE47" s="6"/>
      <c r="LNF47" s="6"/>
      <c r="LNG47" s="6"/>
      <c r="LNH47" s="6"/>
      <c r="LNI47" s="6"/>
      <c r="LNJ47" s="6"/>
      <c r="LNK47" s="6"/>
      <c r="LNL47" s="6"/>
      <c r="LNM47" s="6"/>
      <c r="LNN47" s="6"/>
      <c r="LNO47" s="6"/>
      <c r="LNP47" s="6"/>
      <c r="LNQ47" s="6"/>
      <c r="LNR47" s="6"/>
      <c r="LNS47" s="6"/>
      <c r="LNT47" s="6"/>
      <c r="LNU47" s="6"/>
      <c r="LNV47" s="6"/>
      <c r="LNW47" s="6"/>
      <c r="LNX47" s="6"/>
      <c r="LNY47" s="6"/>
      <c r="LNZ47" s="6"/>
      <c r="LOA47" s="6"/>
      <c r="LOB47" s="6"/>
      <c r="LOC47" s="6"/>
      <c r="LOD47" s="6"/>
      <c r="LOE47" s="6"/>
      <c r="LOF47" s="6"/>
      <c r="LOG47" s="6"/>
      <c r="LOH47" s="6"/>
      <c r="LOI47" s="6"/>
      <c r="LOJ47" s="6"/>
      <c r="LOK47" s="6"/>
      <c r="LOL47" s="6"/>
      <c r="LOM47" s="6"/>
      <c r="LON47" s="6"/>
      <c r="LOO47" s="6"/>
      <c r="LOP47" s="6"/>
      <c r="LOQ47" s="6"/>
      <c r="LOR47" s="6"/>
      <c r="LOS47" s="6"/>
      <c r="LOT47" s="6"/>
      <c r="LOU47" s="6"/>
      <c r="LOV47" s="6"/>
      <c r="LOW47" s="6"/>
      <c r="LOX47" s="6"/>
      <c r="LOY47" s="6"/>
      <c r="LOZ47" s="6"/>
      <c r="LPA47" s="6"/>
      <c r="LPB47" s="6"/>
      <c r="LPC47" s="6"/>
      <c r="LPD47" s="6"/>
      <c r="LPE47" s="6"/>
      <c r="LPF47" s="6"/>
      <c r="LPG47" s="6"/>
      <c r="LPH47" s="6"/>
      <c r="LPI47" s="6"/>
      <c r="LPJ47" s="6"/>
      <c r="LPK47" s="6"/>
      <c r="LPL47" s="6"/>
      <c r="LPM47" s="6"/>
      <c r="LPN47" s="6"/>
      <c r="LPO47" s="6"/>
      <c r="LPP47" s="6"/>
      <c r="LPQ47" s="6"/>
      <c r="LPR47" s="6"/>
      <c r="LPS47" s="6"/>
      <c r="LPT47" s="6"/>
      <c r="LPU47" s="6"/>
      <c r="LPV47" s="6"/>
      <c r="LPW47" s="6"/>
      <c r="LPX47" s="6"/>
      <c r="LPY47" s="6"/>
      <c r="LPZ47" s="6"/>
      <c r="LQA47" s="6"/>
      <c r="LQB47" s="6"/>
      <c r="LQC47" s="6"/>
      <c r="LQD47" s="6"/>
      <c r="LQE47" s="6"/>
      <c r="LQF47" s="6"/>
      <c r="LQG47" s="6"/>
      <c r="LQH47" s="6"/>
      <c r="LQI47" s="6"/>
      <c r="LQJ47" s="6"/>
      <c r="LQK47" s="6"/>
      <c r="LQL47" s="6"/>
      <c r="LQM47" s="6"/>
      <c r="LQN47" s="6"/>
      <c r="LQO47" s="6"/>
      <c r="LQP47" s="6"/>
      <c r="LQQ47" s="6"/>
      <c r="LQR47" s="6"/>
      <c r="LQS47" s="6"/>
      <c r="LQT47" s="6"/>
      <c r="LQU47" s="6"/>
      <c r="LQV47" s="6"/>
      <c r="LQW47" s="6"/>
      <c r="LQX47" s="6"/>
      <c r="LQY47" s="6"/>
      <c r="LQZ47" s="6"/>
      <c r="LRA47" s="6"/>
      <c r="LRB47" s="6"/>
      <c r="LRC47" s="6"/>
      <c r="LRD47" s="6"/>
      <c r="LRE47" s="6"/>
      <c r="LRF47" s="6"/>
      <c r="LRG47" s="6"/>
      <c r="LRH47" s="6"/>
      <c r="LRI47" s="6"/>
      <c r="LRJ47" s="6"/>
      <c r="LRK47" s="6"/>
      <c r="LRL47" s="6"/>
      <c r="LRM47" s="6"/>
      <c r="LRN47" s="6"/>
      <c r="LRO47" s="6"/>
      <c r="LRP47" s="6"/>
      <c r="LRQ47" s="6"/>
      <c r="LRR47" s="6"/>
      <c r="LRS47" s="6"/>
      <c r="LRT47" s="6"/>
      <c r="LRU47" s="6"/>
      <c r="LRV47" s="6"/>
      <c r="LRW47" s="6"/>
      <c r="LRX47" s="6"/>
      <c r="LRY47" s="6"/>
      <c r="LRZ47" s="6"/>
      <c r="LSA47" s="6"/>
      <c r="LSB47" s="6"/>
      <c r="LSC47" s="6"/>
      <c r="LSD47" s="6"/>
      <c r="LSE47" s="6"/>
      <c r="LSF47" s="6"/>
      <c r="LSG47" s="6"/>
      <c r="LSH47" s="6"/>
      <c r="LSI47" s="6"/>
      <c r="LSJ47" s="6"/>
      <c r="LSK47" s="6"/>
      <c r="LSL47" s="6"/>
      <c r="LSM47" s="6"/>
      <c r="LSN47" s="6"/>
      <c r="LSO47" s="6"/>
      <c r="LSP47" s="6"/>
      <c r="LSQ47" s="6"/>
      <c r="LSR47" s="6"/>
      <c r="LSS47" s="6"/>
      <c r="LST47" s="6"/>
      <c r="LSU47" s="6"/>
      <c r="LSV47" s="6"/>
      <c r="LSW47" s="6"/>
      <c r="LSX47" s="6"/>
      <c r="LSY47" s="6"/>
      <c r="LSZ47" s="6"/>
      <c r="LTA47" s="6"/>
      <c r="LTB47" s="6"/>
      <c r="LTC47" s="6"/>
      <c r="LTD47" s="6"/>
      <c r="LTE47" s="6"/>
      <c r="LTF47" s="6"/>
      <c r="LTG47" s="6"/>
      <c r="LTH47" s="6"/>
      <c r="LTI47" s="6"/>
      <c r="LTJ47" s="6"/>
      <c r="LTK47" s="6"/>
      <c r="LTL47" s="6"/>
      <c r="LTM47" s="6"/>
      <c r="LTN47" s="6"/>
      <c r="LTO47" s="6"/>
      <c r="LTP47" s="6"/>
      <c r="LTQ47" s="6"/>
      <c r="LTR47" s="6"/>
      <c r="LTS47" s="6"/>
      <c r="LTT47" s="6"/>
      <c r="LTU47" s="6"/>
      <c r="LTV47" s="6"/>
      <c r="LTW47" s="6"/>
      <c r="LTX47" s="6"/>
      <c r="LTY47" s="6"/>
      <c r="LTZ47" s="6"/>
      <c r="LUA47" s="6"/>
      <c r="LUB47" s="6"/>
      <c r="LUC47" s="6"/>
      <c r="LUD47" s="6"/>
      <c r="LUE47" s="6"/>
      <c r="LUF47" s="6"/>
      <c r="LUG47" s="6"/>
      <c r="LUH47" s="6"/>
      <c r="LUI47" s="6"/>
      <c r="LUJ47" s="6"/>
      <c r="LUK47" s="6"/>
      <c r="LUL47" s="6"/>
      <c r="LUM47" s="6"/>
      <c r="LUN47" s="6"/>
      <c r="LUO47" s="6"/>
      <c r="LUP47" s="6"/>
      <c r="LUQ47" s="6"/>
      <c r="LUR47" s="6"/>
      <c r="LUS47" s="6"/>
      <c r="LUT47" s="6"/>
      <c r="LUU47" s="6"/>
      <c r="LUV47" s="6"/>
      <c r="LUW47" s="6"/>
      <c r="LUX47" s="6"/>
      <c r="LUY47" s="6"/>
      <c r="LUZ47" s="6"/>
      <c r="LVA47" s="6"/>
      <c r="LVB47" s="6"/>
      <c r="LVC47" s="6"/>
      <c r="LVD47" s="6"/>
      <c r="LVE47" s="6"/>
      <c r="LVF47" s="6"/>
      <c r="LVG47" s="6"/>
      <c r="LVH47" s="6"/>
      <c r="LVI47" s="6"/>
      <c r="LVJ47" s="6"/>
      <c r="LVK47" s="6"/>
      <c r="LVL47" s="6"/>
      <c r="LVM47" s="6"/>
      <c r="LVN47" s="6"/>
      <c r="LVO47" s="6"/>
      <c r="LVP47" s="6"/>
      <c r="LVQ47" s="6"/>
      <c r="LVR47" s="6"/>
      <c r="LVS47" s="6"/>
      <c r="LVT47" s="6"/>
      <c r="LVU47" s="6"/>
      <c r="LVV47" s="6"/>
      <c r="LVW47" s="6"/>
      <c r="LVX47" s="6"/>
      <c r="LVY47" s="6"/>
      <c r="LVZ47" s="6"/>
      <c r="LWA47" s="6"/>
      <c r="LWB47" s="6"/>
      <c r="LWC47" s="6"/>
      <c r="LWD47" s="6"/>
      <c r="LWE47" s="6"/>
      <c r="LWF47" s="6"/>
      <c r="LWG47" s="6"/>
      <c r="LWH47" s="6"/>
      <c r="LWI47" s="6"/>
      <c r="LWJ47" s="6"/>
      <c r="LWK47" s="6"/>
      <c r="LWL47" s="6"/>
      <c r="LWM47" s="6"/>
      <c r="LWN47" s="6"/>
      <c r="LWO47" s="6"/>
      <c r="LWP47" s="6"/>
      <c r="LWQ47" s="6"/>
      <c r="LWR47" s="6"/>
      <c r="LWS47" s="6"/>
      <c r="LWT47" s="6"/>
      <c r="LWU47" s="6"/>
      <c r="LWV47" s="6"/>
      <c r="LWW47" s="6"/>
      <c r="LWX47" s="6"/>
      <c r="LWY47" s="6"/>
      <c r="LWZ47" s="6"/>
      <c r="LXA47" s="6"/>
      <c r="LXB47" s="6"/>
      <c r="LXC47" s="6"/>
      <c r="LXD47" s="6"/>
      <c r="LXE47" s="6"/>
      <c r="LXF47" s="6"/>
      <c r="LXG47" s="6"/>
      <c r="LXH47" s="6"/>
      <c r="LXI47" s="6"/>
      <c r="LXJ47" s="6"/>
      <c r="LXK47" s="6"/>
      <c r="LXL47" s="6"/>
      <c r="LXM47" s="6"/>
      <c r="LXN47" s="6"/>
      <c r="LXO47" s="6"/>
      <c r="LXP47" s="6"/>
      <c r="LXQ47" s="6"/>
      <c r="LXR47" s="6"/>
      <c r="LXS47" s="6"/>
      <c r="LXT47" s="6"/>
      <c r="LXU47" s="6"/>
      <c r="LXV47" s="6"/>
      <c r="LXW47" s="6"/>
      <c r="LXX47" s="6"/>
      <c r="LXY47" s="6"/>
      <c r="LXZ47" s="6"/>
      <c r="LYA47" s="6"/>
      <c r="LYB47" s="6"/>
      <c r="LYC47" s="6"/>
      <c r="LYD47" s="6"/>
      <c r="LYE47" s="6"/>
      <c r="LYF47" s="6"/>
      <c r="LYG47" s="6"/>
      <c r="LYH47" s="6"/>
      <c r="LYI47" s="6"/>
      <c r="LYJ47" s="6"/>
      <c r="LYK47" s="6"/>
      <c r="LYL47" s="6"/>
      <c r="LYM47" s="6"/>
      <c r="LYN47" s="6"/>
      <c r="LYO47" s="6"/>
      <c r="LYP47" s="6"/>
      <c r="LYQ47" s="6"/>
      <c r="LYR47" s="6"/>
      <c r="LYS47" s="6"/>
      <c r="LYT47" s="6"/>
      <c r="LYU47" s="6"/>
      <c r="LYV47" s="6"/>
      <c r="LYW47" s="6"/>
      <c r="LYX47" s="6"/>
      <c r="LYY47" s="6"/>
      <c r="LYZ47" s="6"/>
      <c r="LZA47" s="6"/>
      <c r="LZB47" s="6"/>
      <c r="LZC47" s="6"/>
      <c r="LZD47" s="6"/>
      <c r="LZE47" s="6"/>
      <c r="LZF47" s="6"/>
      <c r="LZG47" s="6"/>
      <c r="LZH47" s="6"/>
      <c r="LZI47" s="6"/>
      <c r="LZJ47" s="6"/>
      <c r="LZK47" s="6"/>
      <c r="LZL47" s="6"/>
      <c r="LZM47" s="6"/>
      <c r="LZN47" s="6"/>
      <c r="LZO47" s="6"/>
      <c r="LZP47" s="6"/>
      <c r="LZQ47" s="6"/>
      <c r="LZR47" s="6"/>
      <c r="LZS47" s="6"/>
      <c r="LZT47" s="6"/>
      <c r="LZU47" s="6"/>
      <c r="LZV47" s="6"/>
      <c r="LZW47" s="6"/>
      <c r="LZX47" s="6"/>
      <c r="LZY47" s="6"/>
      <c r="LZZ47" s="6"/>
      <c r="MAA47" s="6"/>
      <c r="MAB47" s="6"/>
      <c r="MAC47" s="6"/>
      <c r="MAD47" s="6"/>
      <c r="MAE47" s="6"/>
      <c r="MAF47" s="6"/>
      <c r="MAG47" s="6"/>
      <c r="MAH47" s="6"/>
      <c r="MAI47" s="6"/>
      <c r="MAJ47" s="6"/>
      <c r="MAK47" s="6"/>
      <c r="MAL47" s="6"/>
      <c r="MAM47" s="6"/>
      <c r="MAN47" s="6"/>
      <c r="MAO47" s="6"/>
      <c r="MAP47" s="6"/>
      <c r="MAQ47" s="6"/>
      <c r="MAR47" s="6"/>
      <c r="MAS47" s="6"/>
      <c r="MAT47" s="6"/>
      <c r="MAU47" s="6"/>
      <c r="MAV47" s="6"/>
      <c r="MAW47" s="6"/>
      <c r="MAX47" s="6"/>
      <c r="MAY47" s="6"/>
      <c r="MAZ47" s="6"/>
      <c r="MBA47" s="6"/>
      <c r="MBB47" s="6"/>
      <c r="MBC47" s="6"/>
      <c r="MBD47" s="6"/>
      <c r="MBE47" s="6"/>
      <c r="MBF47" s="6"/>
      <c r="MBG47" s="6"/>
      <c r="MBH47" s="6"/>
      <c r="MBI47" s="6"/>
      <c r="MBJ47" s="6"/>
      <c r="MBK47" s="6"/>
      <c r="MBL47" s="6"/>
      <c r="MBM47" s="6"/>
      <c r="MBN47" s="6"/>
      <c r="MBO47" s="6"/>
      <c r="MBP47" s="6"/>
      <c r="MBQ47" s="6"/>
      <c r="MBR47" s="6"/>
      <c r="MBS47" s="6"/>
      <c r="MBT47" s="6"/>
      <c r="MBU47" s="6"/>
      <c r="MBV47" s="6"/>
      <c r="MBW47" s="6"/>
      <c r="MBX47" s="6"/>
      <c r="MBY47" s="6"/>
      <c r="MBZ47" s="6"/>
      <c r="MCA47" s="6"/>
      <c r="MCB47" s="6"/>
      <c r="MCC47" s="6"/>
      <c r="MCD47" s="6"/>
      <c r="MCE47" s="6"/>
      <c r="MCF47" s="6"/>
      <c r="MCG47" s="6"/>
      <c r="MCH47" s="6"/>
      <c r="MCI47" s="6"/>
      <c r="MCJ47" s="6"/>
      <c r="MCK47" s="6"/>
      <c r="MCL47" s="6"/>
      <c r="MCM47" s="6"/>
      <c r="MCN47" s="6"/>
      <c r="MCO47" s="6"/>
      <c r="MCP47" s="6"/>
      <c r="MCQ47" s="6"/>
      <c r="MCR47" s="6"/>
      <c r="MCS47" s="6"/>
      <c r="MCT47" s="6"/>
      <c r="MCU47" s="6"/>
      <c r="MCV47" s="6"/>
      <c r="MCW47" s="6"/>
      <c r="MCX47" s="6"/>
      <c r="MCY47" s="6"/>
      <c r="MCZ47" s="6"/>
      <c r="MDA47" s="6"/>
      <c r="MDB47" s="6"/>
      <c r="MDC47" s="6"/>
      <c r="MDD47" s="6"/>
      <c r="MDE47" s="6"/>
      <c r="MDF47" s="6"/>
      <c r="MDG47" s="6"/>
      <c r="MDH47" s="6"/>
      <c r="MDI47" s="6"/>
      <c r="MDJ47" s="6"/>
      <c r="MDK47" s="6"/>
      <c r="MDL47" s="6"/>
      <c r="MDM47" s="6"/>
      <c r="MDN47" s="6"/>
      <c r="MDO47" s="6"/>
      <c r="MDP47" s="6"/>
      <c r="MDQ47" s="6"/>
      <c r="MDR47" s="6"/>
      <c r="MDS47" s="6"/>
      <c r="MDT47" s="6"/>
      <c r="MDU47" s="6"/>
      <c r="MDV47" s="6"/>
      <c r="MDW47" s="6"/>
      <c r="MDX47" s="6"/>
      <c r="MDY47" s="6"/>
      <c r="MDZ47" s="6"/>
      <c r="MEA47" s="6"/>
      <c r="MEB47" s="6"/>
      <c r="MEC47" s="6"/>
      <c r="MED47" s="6"/>
      <c r="MEE47" s="6"/>
      <c r="MEF47" s="6"/>
      <c r="MEG47" s="6"/>
      <c r="MEH47" s="6"/>
      <c r="MEI47" s="6"/>
      <c r="MEJ47" s="6"/>
      <c r="MEK47" s="6"/>
      <c r="MEL47" s="6"/>
      <c r="MEM47" s="6"/>
      <c r="MEN47" s="6"/>
      <c r="MEO47" s="6"/>
      <c r="MEP47" s="6"/>
      <c r="MEQ47" s="6"/>
      <c r="MER47" s="6"/>
      <c r="MES47" s="6"/>
      <c r="MET47" s="6"/>
      <c r="MEU47" s="6"/>
      <c r="MEV47" s="6"/>
      <c r="MEW47" s="6"/>
      <c r="MEX47" s="6"/>
      <c r="MEY47" s="6"/>
      <c r="MEZ47" s="6"/>
      <c r="MFA47" s="6"/>
      <c r="MFB47" s="6"/>
      <c r="MFC47" s="6"/>
      <c r="MFD47" s="6"/>
      <c r="MFE47" s="6"/>
      <c r="MFF47" s="6"/>
      <c r="MFG47" s="6"/>
      <c r="MFH47" s="6"/>
      <c r="MFI47" s="6"/>
      <c r="MFJ47" s="6"/>
      <c r="MFK47" s="6"/>
      <c r="MFL47" s="6"/>
      <c r="MFM47" s="6"/>
      <c r="MFN47" s="6"/>
      <c r="MFO47" s="6"/>
      <c r="MFP47" s="6"/>
      <c r="MFQ47" s="6"/>
      <c r="MFR47" s="6"/>
      <c r="MFS47" s="6"/>
      <c r="MFT47" s="6"/>
      <c r="MFU47" s="6"/>
      <c r="MFV47" s="6"/>
      <c r="MFW47" s="6"/>
      <c r="MFX47" s="6"/>
      <c r="MFY47" s="6"/>
      <c r="MFZ47" s="6"/>
      <c r="MGA47" s="6"/>
      <c r="MGB47" s="6"/>
      <c r="MGC47" s="6"/>
      <c r="MGD47" s="6"/>
      <c r="MGE47" s="6"/>
      <c r="MGF47" s="6"/>
      <c r="MGG47" s="6"/>
      <c r="MGH47" s="6"/>
      <c r="MGI47" s="6"/>
      <c r="MGJ47" s="6"/>
      <c r="MGK47" s="6"/>
      <c r="MGL47" s="6"/>
      <c r="MGM47" s="6"/>
      <c r="MGN47" s="6"/>
      <c r="MGO47" s="6"/>
      <c r="MGP47" s="6"/>
      <c r="MGQ47" s="6"/>
      <c r="MGR47" s="6"/>
      <c r="MGS47" s="6"/>
      <c r="MGT47" s="6"/>
      <c r="MGU47" s="6"/>
      <c r="MGV47" s="6"/>
      <c r="MGW47" s="6"/>
      <c r="MGX47" s="6"/>
      <c r="MGY47" s="6"/>
      <c r="MGZ47" s="6"/>
      <c r="MHA47" s="6"/>
      <c r="MHB47" s="6"/>
      <c r="MHC47" s="6"/>
      <c r="MHD47" s="6"/>
      <c r="MHE47" s="6"/>
      <c r="MHF47" s="6"/>
      <c r="MHG47" s="6"/>
      <c r="MHH47" s="6"/>
      <c r="MHI47" s="6"/>
      <c r="MHJ47" s="6"/>
      <c r="MHK47" s="6"/>
      <c r="MHL47" s="6"/>
      <c r="MHM47" s="6"/>
      <c r="MHN47" s="6"/>
      <c r="MHO47" s="6"/>
      <c r="MHP47" s="6"/>
      <c r="MHQ47" s="6"/>
      <c r="MHR47" s="6"/>
      <c r="MHS47" s="6"/>
      <c r="MHT47" s="6"/>
      <c r="MHU47" s="6"/>
      <c r="MHV47" s="6"/>
      <c r="MHW47" s="6"/>
      <c r="MHX47" s="6"/>
      <c r="MHY47" s="6"/>
      <c r="MHZ47" s="6"/>
      <c r="MIA47" s="6"/>
      <c r="MIB47" s="6"/>
      <c r="MIC47" s="6"/>
      <c r="MID47" s="6"/>
      <c r="MIE47" s="6"/>
      <c r="MIF47" s="6"/>
      <c r="MIG47" s="6"/>
      <c r="MIH47" s="6"/>
      <c r="MII47" s="6"/>
      <c r="MIJ47" s="6"/>
      <c r="MIK47" s="6"/>
      <c r="MIL47" s="6"/>
      <c r="MIM47" s="6"/>
      <c r="MIN47" s="6"/>
      <c r="MIO47" s="6"/>
      <c r="MIP47" s="6"/>
      <c r="MIQ47" s="6"/>
      <c r="MIR47" s="6"/>
      <c r="MIS47" s="6"/>
      <c r="MIT47" s="6"/>
      <c r="MIU47" s="6"/>
      <c r="MIV47" s="6"/>
      <c r="MIW47" s="6"/>
      <c r="MIX47" s="6"/>
      <c r="MIY47" s="6"/>
      <c r="MIZ47" s="6"/>
      <c r="MJA47" s="6"/>
      <c r="MJB47" s="6"/>
      <c r="MJC47" s="6"/>
      <c r="MJD47" s="6"/>
      <c r="MJE47" s="6"/>
      <c r="MJF47" s="6"/>
      <c r="MJG47" s="6"/>
      <c r="MJH47" s="6"/>
      <c r="MJI47" s="6"/>
      <c r="MJJ47" s="6"/>
      <c r="MJK47" s="6"/>
      <c r="MJL47" s="6"/>
      <c r="MJM47" s="6"/>
      <c r="MJN47" s="6"/>
      <c r="MJO47" s="6"/>
      <c r="MJP47" s="6"/>
      <c r="MJQ47" s="6"/>
      <c r="MJR47" s="6"/>
      <c r="MJS47" s="6"/>
      <c r="MJT47" s="6"/>
      <c r="MJU47" s="6"/>
      <c r="MJV47" s="6"/>
      <c r="MJW47" s="6"/>
      <c r="MJX47" s="6"/>
      <c r="MJY47" s="6"/>
      <c r="MJZ47" s="6"/>
      <c r="MKA47" s="6"/>
      <c r="MKB47" s="6"/>
      <c r="MKC47" s="6"/>
      <c r="MKD47" s="6"/>
      <c r="MKE47" s="6"/>
      <c r="MKF47" s="6"/>
      <c r="MKG47" s="6"/>
      <c r="MKH47" s="6"/>
      <c r="MKI47" s="6"/>
      <c r="MKJ47" s="6"/>
      <c r="MKK47" s="6"/>
      <c r="MKL47" s="6"/>
      <c r="MKM47" s="6"/>
      <c r="MKN47" s="6"/>
      <c r="MKO47" s="6"/>
      <c r="MKP47" s="6"/>
      <c r="MKQ47" s="6"/>
      <c r="MKR47" s="6"/>
      <c r="MKS47" s="6"/>
      <c r="MKT47" s="6"/>
      <c r="MKU47" s="6"/>
      <c r="MKV47" s="6"/>
      <c r="MKW47" s="6"/>
      <c r="MKX47" s="6"/>
      <c r="MKY47" s="6"/>
      <c r="MKZ47" s="6"/>
      <c r="MLA47" s="6"/>
      <c r="MLB47" s="6"/>
      <c r="MLC47" s="6"/>
      <c r="MLD47" s="6"/>
      <c r="MLE47" s="6"/>
      <c r="MLF47" s="6"/>
      <c r="MLG47" s="6"/>
      <c r="MLH47" s="6"/>
      <c r="MLI47" s="6"/>
      <c r="MLJ47" s="6"/>
      <c r="MLK47" s="6"/>
      <c r="MLL47" s="6"/>
      <c r="MLM47" s="6"/>
      <c r="MLN47" s="6"/>
      <c r="MLO47" s="6"/>
      <c r="MLP47" s="6"/>
      <c r="MLQ47" s="6"/>
      <c r="MLR47" s="6"/>
      <c r="MLS47" s="6"/>
      <c r="MLT47" s="6"/>
      <c r="MLU47" s="6"/>
      <c r="MLV47" s="6"/>
      <c r="MLW47" s="6"/>
      <c r="MLX47" s="6"/>
      <c r="MLY47" s="6"/>
      <c r="MLZ47" s="6"/>
      <c r="MMA47" s="6"/>
      <c r="MMB47" s="6"/>
      <c r="MMC47" s="6"/>
      <c r="MMD47" s="6"/>
      <c r="MME47" s="6"/>
      <c r="MMF47" s="6"/>
      <c r="MMG47" s="6"/>
      <c r="MMH47" s="6"/>
      <c r="MMI47" s="6"/>
      <c r="MMJ47" s="6"/>
      <c r="MMK47" s="6"/>
      <c r="MML47" s="6"/>
      <c r="MMM47" s="6"/>
      <c r="MMN47" s="6"/>
      <c r="MMO47" s="6"/>
      <c r="MMP47" s="6"/>
      <c r="MMQ47" s="6"/>
      <c r="MMR47" s="6"/>
      <c r="MMS47" s="6"/>
      <c r="MMT47" s="6"/>
      <c r="MMU47" s="6"/>
      <c r="MMV47" s="6"/>
      <c r="MMW47" s="6"/>
      <c r="MMX47" s="6"/>
      <c r="MMY47" s="6"/>
      <c r="MMZ47" s="6"/>
      <c r="MNA47" s="6"/>
      <c r="MNB47" s="6"/>
      <c r="MNC47" s="6"/>
      <c r="MND47" s="6"/>
      <c r="MNE47" s="6"/>
      <c r="MNF47" s="6"/>
      <c r="MNG47" s="6"/>
      <c r="MNH47" s="6"/>
      <c r="MNI47" s="6"/>
      <c r="MNJ47" s="6"/>
      <c r="MNK47" s="6"/>
      <c r="MNL47" s="6"/>
      <c r="MNM47" s="6"/>
      <c r="MNN47" s="6"/>
      <c r="MNO47" s="6"/>
      <c r="MNP47" s="6"/>
      <c r="MNQ47" s="6"/>
      <c r="MNR47" s="6"/>
      <c r="MNS47" s="6"/>
      <c r="MNT47" s="6"/>
      <c r="MNU47" s="6"/>
      <c r="MNV47" s="6"/>
      <c r="MNW47" s="6"/>
      <c r="MNX47" s="6"/>
      <c r="MNY47" s="6"/>
      <c r="MNZ47" s="6"/>
      <c r="MOA47" s="6"/>
      <c r="MOB47" s="6"/>
      <c r="MOC47" s="6"/>
      <c r="MOD47" s="6"/>
      <c r="MOE47" s="6"/>
      <c r="MOF47" s="6"/>
      <c r="MOG47" s="6"/>
      <c r="MOH47" s="6"/>
      <c r="MOI47" s="6"/>
      <c r="MOJ47" s="6"/>
      <c r="MOK47" s="6"/>
      <c r="MOL47" s="6"/>
      <c r="MOM47" s="6"/>
      <c r="MON47" s="6"/>
      <c r="MOO47" s="6"/>
      <c r="MOP47" s="6"/>
      <c r="MOQ47" s="6"/>
      <c r="MOR47" s="6"/>
      <c r="MOS47" s="6"/>
      <c r="MOT47" s="6"/>
      <c r="MOU47" s="6"/>
      <c r="MOV47" s="6"/>
      <c r="MOW47" s="6"/>
      <c r="MOX47" s="6"/>
      <c r="MOY47" s="6"/>
      <c r="MOZ47" s="6"/>
      <c r="MPA47" s="6"/>
      <c r="MPB47" s="6"/>
      <c r="MPC47" s="6"/>
      <c r="MPD47" s="6"/>
      <c r="MPE47" s="6"/>
      <c r="MPF47" s="6"/>
      <c r="MPG47" s="6"/>
      <c r="MPH47" s="6"/>
      <c r="MPI47" s="6"/>
      <c r="MPJ47" s="6"/>
      <c r="MPK47" s="6"/>
      <c r="MPL47" s="6"/>
      <c r="MPM47" s="6"/>
      <c r="MPN47" s="6"/>
      <c r="MPO47" s="6"/>
      <c r="MPP47" s="6"/>
      <c r="MPQ47" s="6"/>
      <c r="MPR47" s="6"/>
      <c r="MPS47" s="6"/>
      <c r="MPT47" s="6"/>
      <c r="MPU47" s="6"/>
      <c r="MPV47" s="6"/>
      <c r="MPW47" s="6"/>
      <c r="MPX47" s="6"/>
      <c r="MPY47" s="6"/>
      <c r="MPZ47" s="6"/>
      <c r="MQA47" s="6"/>
      <c r="MQB47" s="6"/>
      <c r="MQC47" s="6"/>
      <c r="MQD47" s="6"/>
      <c r="MQE47" s="6"/>
      <c r="MQF47" s="6"/>
      <c r="MQG47" s="6"/>
      <c r="MQH47" s="6"/>
      <c r="MQI47" s="6"/>
      <c r="MQJ47" s="6"/>
      <c r="MQK47" s="6"/>
      <c r="MQL47" s="6"/>
      <c r="MQM47" s="6"/>
      <c r="MQN47" s="6"/>
      <c r="MQO47" s="6"/>
      <c r="MQP47" s="6"/>
      <c r="MQQ47" s="6"/>
      <c r="MQR47" s="6"/>
      <c r="MQS47" s="6"/>
      <c r="MQT47" s="6"/>
      <c r="MQU47" s="6"/>
      <c r="MQV47" s="6"/>
      <c r="MQW47" s="6"/>
      <c r="MQX47" s="6"/>
      <c r="MQY47" s="6"/>
      <c r="MQZ47" s="6"/>
      <c r="MRA47" s="6"/>
      <c r="MRB47" s="6"/>
      <c r="MRC47" s="6"/>
      <c r="MRD47" s="6"/>
      <c r="MRE47" s="6"/>
      <c r="MRF47" s="6"/>
      <c r="MRG47" s="6"/>
      <c r="MRH47" s="6"/>
      <c r="MRI47" s="6"/>
      <c r="MRJ47" s="6"/>
      <c r="MRK47" s="6"/>
      <c r="MRL47" s="6"/>
      <c r="MRM47" s="6"/>
      <c r="MRN47" s="6"/>
      <c r="MRO47" s="6"/>
      <c r="MRP47" s="6"/>
      <c r="MRQ47" s="6"/>
      <c r="MRR47" s="6"/>
      <c r="MRS47" s="6"/>
      <c r="MRT47" s="6"/>
      <c r="MRU47" s="6"/>
      <c r="MRV47" s="6"/>
      <c r="MRW47" s="6"/>
      <c r="MRX47" s="6"/>
      <c r="MRY47" s="6"/>
      <c r="MRZ47" s="6"/>
      <c r="MSA47" s="6"/>
      <c r="MSB47" s="6"/>
      <c r="MSC47" s="6"/>
      <c r="MSD47" s="6"/>
      <c r="MSE47" s="6"/>
      <c r="MSF47" s="6"/>
      <c r="MSG47" s="6"/>
      <c r="MSH47" s="6"/>
      <c r="MSI47" s="6"/>
      <c r="MSJ47" s="6"/>
      <c r="MSK47" s="6"/>
      <c r="MSL47" s="6"/>
      <c r="MSM47" s="6"/>
      <c r="MSN47" s="6"/>
      <c r="MSO47" s="6"/>
      <c r="MSP47" s="6"/>
      <c r="MSQ47" s="6"/>
      <c r="MSR47" s="6"/>
      <c r="MSS47" s="6"/>
      <c r="MST47" s="6"/>
      <c r="MSU47" s="6"/>
      <c r="MSV47" s="6"/>
      <c r="MSW47" s="6"/>
      <c r="MSX47" s="6"/>
      <c r="MSY47" s="6"/>
      <c r="MSZ47" s="6"/>
      <c r="MTA47" s="6"/>
      <c r="MTB47" s="6"/>
      <c r="MTC47" s="6"/>
      <c r="MTD47" s="6"/>
      <c r="MTE47" s="6"/>
      <c r="MTF47" s="6"/>
      <c r="MTG47" s="6"/>
      <c r="MTH47" s="6"/>
      <c r="MTI47" s="6"/>
      <c r="MTJ47" s="6"/>
      <c r="MTK47" s="6"/>
      <c r="MTL47" s="6"/>
      <c r="MTM47" s="6"/>
      <c r="MTN47" s="6"/>
      <c r="MTO47" s="6"/>
      <c r="MTP47" s="6"/>
      <c r="MTQ47" s="6"/>
      <c r="MTR47" s="6"/>
      <c r="MTS47" s="6"/>
      <c r="MTT47" s="6"/>
      <c r="MTU47" s="6"/>
      <c r="MTV47" s="6"/>
      <c r="MTW47" s="6"/>
      <c r="MTX47" s="6"/>
      <c r="MTY47" s="6"/>
      <c r="MTZ47" s="6"/>
      <c r="MUA47" s="6"/>
      <c r="MUB47" s="6"/>
      <c r="MUC47" s="6"/>
      <c r="MUD47" s="6"/>
      <c r="MUE47" s="6"/>
      <c r="MUF47" s="6"/>
      <c r="MUG47" s="6"/>
      <c r="MUH47" s="6"/>
      <c r="MUI47" s="6"/>
      <c r="MUJ47" s="6"/>
      <c r="MUK47" s="6"/>
      <c r="MUL47" s="6"/>
      <c r="MUM47" s="6"/>
      <c r="MUN47" s="6"/>
      <c r="MUO47" s="6"/>
      <c r="MUP47" s="6"/>
      <c r="MUQ47" s="6"/>
      <c r="MUR47" s="6"/>
      <c r="MUS47" s="6"/>
      <c r="MUT47" s="6"/>
      <c r="MUU47" s="6"/>
      <c r="MUV47" s="6"/>
      <c r="MUW47" s="6"/>
      <c r="MUX47" s="6"/>
      <c r="MUY47" s="6"/>
      <c r="MUZ47" s="6"/>
      <c r="MVA47" s="6"/>
      <c r="MVB47" s="6"/>
      <c r="MVC47" s="6"/>
      <c r="MVD47" s="6"/>
      <c r="MVE47" s="6"/>
      <c r="MVF47" s="6"/>
      <c r="MVG47" s="6"/>
      <c r="MVH47" s="6"/>
      <c r="MVI47" s="6"/>
      <c r="MVJ47" s="6"/>
      <c r="MVK47" s="6"/>
      <c r="MVL47" s="6"/>
      <c r="MVM47" s="6"/>
      <c r="MVN47" s="6"/>
      <c r="MVO47" s="6"/>
      <c r="MVP47" s="6"/>
      <c r="MVQ47" s="6"/>
      <c r="MVR47" s="6"/>
      <c r="MVS47" s="6"/>
      <c r="MVT47" s="6"/>
      <c r="MVU47" s="6"/>
      <c r="MVV47" s="6"/>
      <c r="MVW47" s="6"/>
      <c r="MVX47" s="6"/>
      <c r="MVY47" s="6"/>
      <c r="MVZ47" s="6"/>
      <c r="MWA47" s="6"/>
      <c r="MWB47" s="6"/>
      <c r="MWC47" s="6"/>
      <c r="MWD47" s="6"/>
      <c r="MWE47" s="6"/>
      <c r="MWF47" s="6"/>
      <c r="MWG47" s="6"/>
      <c r="MWH47" s="6"/>
      <c r="MWI47" s="6"/>
      <c r="MWJ47" s="6"/>
      <c r="MWK47" s="6"/>
      <c r="MWL47" s="6"/>
      <c r="MWM47" s="6"/>
      <c r="MWN47" s="6"/>
      <c r="MWO47" s="6"/>
      <c r="MWP47" s="6"/>
      <c r="MWQ47" s="6"/>
      <c r="MWR47" s="6"/>
      <c r="MWS47" s="6"/>
      <c r="MWT47" s="6"/>
      <c r="MWU47" s="6"/>
      <c r="MWV47" s="6"/>
      <c r="MWW47" s="6"/>
      <c r="MWX47" s="6"/>
      <c r="MWY47" s="6"/>
      <c r="MWZ47" s="6"/>
      <c r="MXA47" s="6"/>
      <c r="MXB47" s="6"/>
      <c r="MXC47" s="6"/>
      <c r="MXD47" s="6"/>
      <c r="MXE47" s="6"/>
      <c r="MXF47" s="6"/>
      <c r="MXG47" s="6"/>
      <c r="MXH47" s="6"/>
      <c r="MXI47" s="6"/>
      <c r="MXJ47" s="6"/>
      <c r="MXK47" s="6"/>
      <c r="MXL47" s="6"/>
      <c r="MXM47" s="6"/>
      <c r="MXN47" s="6"/>
      <c r="MXO47" s="6"/>
      <c r="MXP47" s="6"/>
      <c r="MXQ47" s="6"/>
      <c r="MXR47" s="6"/>
      <c r="MXS47" s="6"/>
      <c r="MXT47" s="6"/>
      <c r="MXU47" s="6"/>
      <c r="MXV47" s="6"/>
      <c r="MXW47" s="6"/>
      <c r="MXX47" s="6"/>
      <c r="MXY47" s="6"/>
      <c r="MXZ47" s="6"/>
      <c r="MYA47" s="6"/>
      <c r="MYB47" s="6"/>
      <c r="MYC47" s="6"/>
      <c r="MYD47" s="6"/>
      <c r="MYE47" s="6"/>
      <c r="MYF47" s="6"/>
      <c r="MYG47" s="6"/>
      <c r="MYH47" s="6"/>
      <c r="MYI47" s="6"/>
      <c r="MYJ47" s="6"/>
      <c r="MYK47" s="6"/>
      <c r="MYL47" s="6"/>
      <c r="MYM47" s="6"/>
      <c r="MYN47" s="6"/>
      <c r="MYO47" s="6"/>
      <c r="MYP47" s="6"/>
      <c r="MYQ47" s="6"/>
      <c r="MYR47" s="6"/>
      <c r="MYS47" s="6"/>
      <c r="MYT47" s="6"/>
      <c r="MYU47" s="6"/>
      <c r="MYV47" s="6"/>
      <c r="MYW47" s="6"/>
      <c r="MYX47" s="6"/>
      <c r="MYY47" s="6"/>
      <c r="MYZ47" s="6"/>
      <c r="MZA47" s="6"/>
      <c r="MZB47" s="6"/>
      <c r="MZC47" s="6"/>
      <c r="MZD47" s="6"/>
      <c r="MZE47" s="6"/>
      <c r="MZF47" s="6"/>
      <c r="MZG47" s="6"/>
      <c r="MZH47" s="6"/>
      <c r="MZI47" s="6"/>
      <c r="MZJ47" s="6"/>
      <c r="MZK47" s="6"/>
      <c r="MZL47" s="6"/>
      <c r="MZM47" s="6"/>
      <c r="MZN47" s="6"/>
      <c r="MZO47" s="6"/>
      <c r="MZP47" s="6"/>
      <c r="MZQ47" s="6"/>
      <c r="MZR47" s="6"/>
      <c r="MZS47" s="6"/>
      <c r="MZT47" s="6"/>
      <c r="MZU47" s="6"/>
      <c r="MZV47" s="6"/>
      <c r="MZW47" s="6"/>
      <c r="MZX47" s="6"/>
      <c r="MZY47" s="6"/>
      <c r="MZZ47" s="6"/>
      <c r="NAA47" s="6"/>
      <c r="NAB47" s="6"/>
      <c r="NAC47" s="6"/>
      <c r="NAD47" s="6"/>
      <c r="NAE47" s="6"/>
      <c r="NAF47" s="6"/>
      <c r="NAG47" s="6"/>
      <c r="NAH47" s="6"/>
      <c r="NAI47" s="6"/>
      <c r="NAJ47" s="6"/>
      <c r="NAK47" s="6"/>
      <c r="NAL47" s="6"/>
      <c r="NAM47" s="6"/>
      <c r="NAN47" s="6"/>
      <c r="NAO47" s="6"/>
      <c r="NAP47" s="6"/>
      <c r="NAQ47" s="6"/>
      <c r="NAR47" s="6"/>
      <c r="NAS47" s="6"/>
      <c r="NAT47" s="6"/>
      <c r="NAU47" s="6"/>
      <c r="NAV47" s="6"/>
      <c r="NAW47" s="6"/>
      <c r="NAX47" s="6"/>
      <c r="NAY47" s="6"/>
      <c r="NAZ47" s="6"/>
      <c r="NBA47" s="6"/>
      <c r="NBB47" s="6"/>
      <c r="NBC47" s="6"/>
      <c r="NBD47" s="6"/>
      <c r="NBE47" s="6"/>
      <c r="NBF47" s="6"/>
      <c r="NBG47" s="6"/>
      <c r="NBH47" s="6"/>
      <c r="NBI47" s="6"/>
      <c r="NBJ47" s="6"/>
      <c r="NBK47" s="6"/>
      <c r="NBL47" s="6"/>
      <c r="NBM47" s="6"/>
      <c r="NBN47" s="6"/>
      <c r="NBO47" s="6"/>
      <c r="NBP47" s="6"/>
      <c r="NBQ47" s="6"/>
      <c r="NBR47" s="6"/>
      <c r="NBS47" s="6"/>
      <c r="NBT47" s="6"/>
      <c r="NBU47" s="6"/>
      <c r="NBV47" s="6"/>
      <c r="NBW47" s="6"/>
      <c r="NBX47" s="6"/>
      <c r="NBY47" s="6"/>
      <c r="NBZ47" s="6"/>
      <c r="NCA47" s="6"/>
      <c r="NCB47" s="6"/>
      <c r="NCC47" s="6"/>
      <c r="NCD47" s="6"/>
      <c r="NCE47" s="6"/>
      <c r="NCF47" s="6"/>
      <c r="NCG47" s="6"/>
      <c r="NCH47" s="6"/>
      <c r="NCI47" s="6"/>
      <c r="NCJ47" s="6"/>
      <c r="NCK47" s="6"/>
      <c r="NCL47" s="6"/>
      <c r="NCM47" s="6"/>
      <c r="NCN47" s="6"/>
      <c r="NCO47" s="6"/>
      <c r="NCP47" s="6"/>
      <c r="NCQ47" s="6"/>
      <c r="NCR47" s="6"/>
      <c r="NCS47" s="6"/>
      <c r="NCT47" s="6"/>
      <c r="NCU47" s="6"/>
      <c r="NCV47" s="6"/>
      <c r="NCW47" s="6"/>
      <c r="NCX47" s="6"/>
      <c r="NCY47" s="6"/>
      <c r="NCZ47" s="6"/>
      <c r="NDA47" s="6"/>
      <c r="NDB47" s="6"/>
      <c r="NDC47" s="6"/>
      <c r="NDD47" s="6"/>
      <c r="NDE47" s="6"/>
      <c r="NDF47" s="6"/>
      <c r="NDG47" s="6"/>
      <c r="NDH47" s="6"/>
      <c r="NDI47" s="6"/>
      <c r="NDJ47" s="6"/>
      <c r="NDK47" s="6"/>
      <c r="NDL47" s="6"/>
      <c r="NDM47" s="6"/>
      <c r="NDN47" s="6"/>
      <c r="NDO47" s="6"/>
      <c r="NDP47" s="6"/>
      <c r="NDQ47" s="6"/>
      <c r="NDR47" s="6"/>
      <c r="NDS47" s="6"/>
      <c r="NDT47" s="6"/>
      <c r="NDU47" s="6"/>
      <c r="NDV47" s="6"/>
      <c r="NDW47" s="6"/>
      <c r="NDX47" s="6"/>
      <c r="NDY47" s="6"/>
      <c r="NDZ47" s="6"/>
      <c r="NEA47" s="6"/>
      <c r="NEB47" s="6"/>
      <c r="NEC47" s="6"/>
      <c r="NED47" s="6"/>
      <c r="NEE47" s="6"/>
      <c r="NEF47" s="6"/>
      <c r="NEG47" s="6"/>
      <c r="NEH47" s="6"/>
      <c r="NEI47" s="6"/>
      <c r="NEJ47" s="6"/>
      <c r="NEK47" s="6"/>
      <c r="NEL47" s="6"/>
      <c r="NEM47" s="6"/>
      <c r="NEN47" s="6"/>
      <c r="NEO47" s="6"/>
      <c r="NEP47" s="6"/>
      <c r="NEQ47" s="6"/>
      <c r="NER47" s="6"/>
      <c r="NES47" s="6"/>
      <c r="NET47" s="6"/>
      <c r="NEU47" s="6"/>
      <c r="NEV47" s="6"/>
      <c r="NEW47" s="6"/>
      <c r="NEX47" s="6"/>
      <c r="NEY47" s="6"/>
      <c r="NEZ47" s="6"/>
      <c r="NFA47" s="6"/>
      <c r="NFB47" s="6"/>
      <c r="NFC47" s="6"/>
      <c r="NFD47" s="6"/>
      <c r="NFE47" s="6"/>
      <c r="NFF47" s="6"/>
      <c r="NFG47" s="6"/>
      <c r="NFH47" s="6"/>
      <c r="NFI47" s="6"/>
      <c r="NFJ47" s="6"/>
      <c r="NFK47" s="6"/>
      <c r="NFL47" s="6"/>
      <c r="NFM47" s="6"/>
      <c r="NFN47" s="6"/>
      <c r="NFO47" s="6"/>
      <c r="NFP47" s="6"/>
      <c r="NFQ47" s="6"/>
      <c r="NFR47" s="6"/>
      <c r="NFS47" s="6"/>
      <c r="NFT47" s="6"/>
      <c r="NFU47" s="6"/>
      <c r="NFV47" s="6"/>
      <c r="NFW47" s="6"/>
      <c r="NFX47" s="6"/>
      <c r="NFY47" s="6"/>
      <c r="NFZ47" s="6"/>
      <c r="NGA47" s="6"/>
      <c r="NGB47" s="6"/>
      <c r="NGC47" s="6"/>
      <c r="NGD47" s="6"/>
      <c r="NGE47" s="6"/>
      <c r="NGF47" s="6"/>
      <c r="NGG47" s="6"/>
      <c r="NGH47" s="6"/>
      <c r="NGI47" s="6"/>
      <c r="NGJ47" s="6"/>
      <c r="NGK47" s="6"/>
      <c r="NGL47" s="6"/>
      <c r="NGM47" s="6"/>
      <c r="NGN47" s="6"/>
      <c r="NGO47" s="6"/>
      <c r="NGP47" s="6"/>
      <c r="NGQ47" s="6"/>
      <c r="NGR47" s="6"/>
      <c r="NGS47" s="6"/>
      <c r="NGT47" s="6"/>
      <c r="NGU47" s="6"/>
      <c r="NGV47" s="6"/>
      <c r="NGW47" s="6"/>
      <c r="NGX47" s="6"/>
      <c r="NGY47" s="6"/>
      <c r="NGZ47" s="6"/>
      <c r="NHA47" s="6"/>
      <c r="NHB47" s="6"/>
      <c r="NHC47" s="6"/>
      <c r="NHD47" s="6"/>
      <c r="NHE47" s="6"/>
      <c r="NHF47" s="6"/>
      <c r="NHG47" s="6"/>
      <c r="NHH47" s="6"/>
      <c r="NHI47" s="6"/>
      <c r="NHJ47" s="6"/>
      <c r="NHK47" s="6"/>
      <c r="NHL47" s="6"/>
      <c r="NHM47" s="6"/>
      <c r="NHN47" s="6"/>
      <c r="NHO47" s="6"/>
      <c r="NHP47" s="6"/>
      <c r="NHQ47" s="6"/>
      <c r="NHR47" s="6"/>
      <c r="NHS47" s="6"/>
      <c r="NHT47" s="6"/>
      <c r="NHU47" s="6"/>
      <c r="NHV47" s="6"/>
      <c r="NHW47" s="6"/>
      <c r="NHX47" s="6"/>
      <c r="NHY47" s="6"/>
      <c r="NHZ47" s="6"/>
      <c r="NIA47" s="6"/>
      <c r="NIB47" s="6"/>
      <c r="NIC47" s="6"/>
      <c r="NID47" s="6"/>
      <c r="NIE47" s="6"/>
      <c r="NIF47" s="6"/>
      <c r="NIG47" s="6"/>
      <c r="NIH47" s="6"/>
      <c r="NII47" s="6"/>
      <c r="NIJ47" s="6"/>
      <c r="NIK47" s="6"/>
      <c r="NIL47" s="6"/>
      <c r="NIM47" s="6"/>
      <c r="NIN47" s="6"/>
      <c r="NIO47" s="6"/>
      <c r="NIP47" s="6"/>
      <c r="NIQ47" s="6"/>
      <c r="NIR47" s="6"/>
      <c r="NIS47" s="6"/>
      <c r="NIT47" s="6"/>
      <c r="NIU47" s="6"/>
      <c r="NIV47" s="6"/>
      <c r="NIW47" s="6"/>
      <c r="NIX47" s="6"/>
      <c r="NIY47" s="6"/>
      <c r="NIZ47" s="6"/>
      <c r="NJA47" s="6"/>
      <c r="NJB47" s="6"/>
      <c r="NJC47" s="6"/>
      <c r="NJD47" s="6"/>
      <c r="NJE47" s="6"/>
      <c r="NJF47" s="6"/>
      <c r="NJG47" s="6"/>
      <c r="NJH47" s="6"/>
      <c r="NJI47" s="6"/>
      <c r="NJJ47" s="6"/>
      <c r="NJK47" s="6"/>
      <c r="NJL47" s="6"/>
      <c r="NJM47" s="6"/>
      <c r="NJN47" s="6"/>
      <c r="NJO47" s="6"/>
      <c r="NJP47" s="6"/>
      <c r="NJQ47" s="6"/>
      <c r="NJR47" s="6"/>
      <c r="NJS47" s="6"/>
      <c r="NJT47" s="6"/>
      <c r="NJU47" s="6"/>
      <c r="NJV47" s="6"/>
      <c r="NJW47" s="6"/>
      <c r="NJX47" s="6"/>
      <c r="NJY47" s="6"/>
      <c r="NJZ47" s="6"/>
      <c r="NKA47" s="6"/>
      <c r="NKB47" s="6"/>
      <c r="NKC47" s="6"/>
      <c r="NKD47" s="6"/>
      <c r="NKE47" s="6"/>
      <c r="NKF47" s="6"/>
      <c r="NKG47" s="6"/>
      <c r="NKH47" s="6"/>
      <c r="NKI47" s="6"/>
      <c r="NKJ47" s="6"/>
      <c r="NKK47" s="6"/>
      <c r="NKL47" s="6"/>
      <c r="NKM47" s="6"/>
      <c r="NKN47" s="6"/>
      <c r="NKO47" s="6"/>
      <c r="NKP47" s="6"/>
      <c r="NKQ47" s="6"/>
      <c r="NKR47" s="6"/>
      <c r="NKS47" s="6"/>
      <c r="NKT47" s="6"/>
      <c r="NKU47" s="6"/>
      <c r="NKV47" s="6"/>
      <c r="NKW47" s="6"/>
      <c r="NKX47" s="6"/>
      <c r="NKY47" s="6"/>
      <c r="NKZ47" s="6"/>
      <c r="NLA47" s="6"/>
      <c r="NLB47" s="6"/>
      <c r="NLC47" s="6"/>
      <c r="NLD47" s="6"/>
      <c r="NLE47" s="6"/>
      <c r="NLF47" s="6"/>
      <c r="NLG47" s="6"/>
      <c r="NLH47" s="6"/>
      <c r="NLI47" s="6"/>
      <c r="NLJ47" s="6"/>
      <c r="NLK47" s="6"/>
      <c r="NLL47" s="6"/>
      <c r="NLM47" s="6"/>
      <c r="NLN47" s="6"/>
      <c r="NLO47" s="6"/>
      <c r="NLP47" s="6"/>
      <c r="NLQ47" s="6"/>
      <c r="NLR47" s="6"/>
      <c r="NLS47" s="6"/>
      <c r="NLT47" s="6"/>
      <c r="NLU47" s="6"/>
      <c r="NLV47" s="6"/>
      <c r="NLW47" s="6"/>
      <c r="NLX47" s="6"/>
      <c r="NLY47" s="6"/>
      <c r="NLZ47" s="6"/>
      <c r="NMA47" s="6"/>
      <c r="NMB47" s="6"/>
      <c r="NMC47" s="6"/>
      <c r="NMD47" s="6"/>
      <c r="NME47" s="6"/>
      <c r="NMF47" s="6"/>
      <c r="NMG47" s="6"/>
      <c r="NMH47" s="6"/>
      <c r="NMI47" s="6"/>
      <c r="NMJ47" s="6"/>
      <c r="NMK47" s="6"/>
      <c r="NML47" s="6"/>
      <c r="NMM47" s="6"/>
      <c r="NMN47" s="6"/>
      <c r="NMO47" s="6"/>
      <c r="NMP47" s="6"/>
      <c r="NMQ47" s="6"/>
      <c r="NMR47" s="6"/>
      <c r="NMS47" s="6"/>
      <c r="NMT47" s="6"/>
      <c r="NMU47" s="6"/>
      <c r="NMV47" s="6"/>
      <c r="NMW47" s="6"/>
      <c r="NMX47" s="6"/>
      <c r="NMY47" s="6"/>
      <c r="NMZ47" s="6"/>
      <c r="NNA47" s="6"/>
      <c r="NNB47" s="6"/>
      <c r="NNC47" s="6"/>
      <c r="NND47" s="6"/>
      <c r="NNE47" s="6"/>
      <c r="NNF47" s="6"/>
      <c r="NNG47" s="6"/>
      <c r="NNH47" s="6"/>
      <c r="NNI47" s="6"/>
      <c r="NNJ47" s="6"/>
      <c r="NNK47" s="6"/>
      <c r="NNL47" s="6"/>
      <c r="NNM47" s="6"/>
      <c r="NNN47" s="6"/>
      <c r="NNO47" s="6"/>
      <c r="NNP47" s="6"/>
      <c r="NNQ47" s="6"/>
      <c r="NNR47" s="6"/>
      <c r="NNS47" s="6"/>
      <c r="NNT47" s="6"/>
      <c r="NNU47" s="6"/>
      <c r="NNV47" s="6"/>
      <c r="NNW47" s="6"/>
      <c r="NNX47" s="6"/>
      <c r="NNY47" s="6"/>
      <c r="NNZ47" s="6"/>
      <c r="NOA47" s="6"/>
      <c r="NOB47" s="6"/>
      <c r="NOC47" s="6"/>
      <c r="NOD47" s="6"/>
      <c r="NOE47" s="6"/>
      <c r="NOF47" s="6"/>
      <c r="NOG47" s="6"/>
      <c r="NOH47" s="6"/>
      <c r="NOI47" s="6"/>
      <c r="NOJ47" s="6"/>
      <c r="NOK47" s="6"/>
      <c r="NOL47" s="6"/>
      <c r="NOM47" s="6"/>
      <c r="NON47" s="6"/>
      <c r="NOO47" s="6"/>
      <c r="NOP47" s="6"/>
      <c r="NOQ47" s="6"/>
      <c r="NOR47" s="6"/>
      <c r="NOS47" s="6"/>
      <c r="NOT47" s="6"/>
      <c r="NOU47" s="6"/>
      <c r="NOV47" s="6"/>
      <c r="NOW47" s="6"/>
      <c r="NOX47" s="6"/>
      <c r="NOY47" s="6"/>
      <c r="NOZ47" s="6"/>
      <c r="NPA47" s="6"/>
      <c r="NPB47" s="6"/>
      <c r="NPC47" s="6"/>
      <c r="NPD47" s="6"/>
      <c r="NPE47" s="6"/>
      <c r="NPF47" s="6"/>
      <c r="NPG47" s="6"/>
      <c r="NPH47" s="6"/>
      <c r="NPI47" s="6"/>
      <c r="NPJ47" s="6"/>
      <c r="NPK47" s="6"/>
      <c r="NPL47" s="6"/>
      <c r="NPM47" s="6"/>
      <c r="NPN47" s="6"/>
      <c r="NPO47" s="6"/>
      <c r="NPP47" s="6"/>
      <c r="NPQ47" s="6"/>
      <c r="NPR47" s="6"/>
      <c r="NPS47" s="6"/>
      <c r="NPT47" s="6"/>
      <c r="NPU47" s="6"/>
      <c r="NPV47" s="6"/>
      <c r="NPW47" s="6"/>
      <c r="NPX47" s="6"/>
      <c r="NPY47" s="6"/>
      <c r="NPZ47" s="6"/>
      <c r="NQA47" s="6"/>
      <c r="NQB47" s="6"/>
      <c r="NQC47" s="6"/>
      <c r="NQD47" s="6"/>
      <c r="NQE47" s="6"/>
      <c r="NQF47" s="6"/>
      <c r="NQG47" s="6"/>
      <c r="NQH47" s="6"/>
      <c r="NQI47" s="6"/>
      <c r="NQJ47" s="6"/>
      <c r="NQK47" s="6"/>
      <c r="NQL47" s="6"/>
      <c r="NQM47" s="6"/>
      <c r="NQN47" s="6"/>
      <c r="NQO47" s="6"/>
      <c r="NQP47" s="6"/>
      <c r="NQQ47" s="6"/>
      <c r="NQR47" s="6"/>
      <c r="NQS47" s="6"/>
      <c r="NQT47" s="6"/>
      <c r="NQU47" s="6"/>
      <c r="NQV47" s="6"/>
      <c r="NQW47" s="6"/>
      <c r="NQX47" s="6"/>
      <c r="NQY47" s="6"/>
      <c r="NQZ47" s="6"/>
      <c r="NRA47" s="6"/>
      <c r="NRB47" s="6"/>
      <c r="NRC47" s="6"/>
      <c r="NRD47" s="6"/>
      <c r="NRE47" s="6"/>
      <c r="NRF47" s="6"/>
      <c r="NRG47" s="6"/>
      <c r="NRH47" s="6"/>
      <c r="NRI47" s="6"/>
      <c r="NRJ47" s="6"/>
      <c r="NRK47" s="6"/>
      <c r="NRL47" s="6"/>
      <c r="NRM47" s="6"/>
      <c r="NRN47" s="6"/>
      <c r="NRO47" s="6"/>
      <c r="NRP47" s="6"/>
      <c r="NRQ47" s="6"/>
      <c r="NRR47" s="6"/>
      <c r="NRS47" s="6"/>
      <c r="NRT47" s="6"/>
      <c r="NRU47" s="6"/>
      <c r="NRV47" s="6"/>
      <c r="NRW47" s="6"/>
      <c r="NRX47" s="6"/>
      <c r="NRY47" s="6"/>
      <c r="NRZ47" s="6"/>
      <c r="NSA47" s="6"/>
      <c r="NSB47" s="6"/>
      <c r="NSC47" s="6"/>
      <c r="NSD47" s="6"/>
      <c r="NSE47" s="6"/>
      <c r="NSF47" s="6"/>
      <c r="NSG47" s="6"/>
      <c r="NSH47" s="6"/>
      <c r="NSI47" s="6"/>
      <c r="NSJ47" s="6"/>
      <c r="NSK47" s="6"/>
      <c r="NSL47" s="6"/>
      <c r="NSM47" s="6"/>
      <c r="NSN47" s="6"/>
      <c r="NSO47" s="6"/>
      <c r="NSP47" s="6"/>
      <c r="NSQ47" s="6"/>
      <c r="NSR47" s="6"/>
      <c r="NSS47" s="6"/>
      <c r="NST47" s="6"/>
      <c r="NSU47" s="6"/>
      <c r="NSV47" s="6"/>
      <c r="NSW47" s="6"/>
      <c r="NSX47" s="6"/>
      <c r="NSY47" s="6"/>
      <c r="NSZ47" s="6"/>
      <c r="NTA47" s="6"/>
      <c r="NTB47" s="6"/>
      <c r="NTC47" s="6"/>
      <c r="NTD47" s="6"/>
      <c r="NTE47" s="6"/>
      <c r="NTF47" s="6"/>
      <c r="NTG47" s="6"/>
      <c r="NTH47" s="6"/>
      <c r="NTI47" s="6"/>
      <c r="NTJ47" s="6"/>
      <c r="NTK47" s="6"/>
      <c r="NTL47" s="6"/>
      <c r="NTM47" s="6"/>
      <c r="NTN47" s="6"/>
      <c r="NTO47" s="6"/>
      <c r="NTP47" s="6"/>
      <c r="NTQ47" s="6"/>
      <c r="NTR47" s="6"/>
      <c r="NTS47" s="6"/>
      <c r="NTT47" s="6"/>
      <c r="NTU47" s="6"/>
      <c r="NTV47" s="6"/>
      <c r="NTW47" s="6"/>
      <c r="NTX47" s="6"/>
      <c r="NTY47" s="6"/>
      <c r="NTZ47" s="6"/>
      <c r="NUA47" s="6"/>
      <c r="NUB47" s="6"/>
      <c r="NUC47" s="6"/>
      <c r="NUD47" s="6"/>
      <c r="NUE47" s="6"/>
      <c r="NUF47" s="6"/>
      <c r="NUG47" s="6"/>
      <c r="NUH47" s="6"/>
      <c r="NUI47" s="6"/>
      <c r="NUJ47" s="6"/>
      <c r="NUK47" s="6"/>
      <c r="NUL47" s="6"/>
      <c r="NUM47" s="6"/>
      <c r="NUN47" s="6"/>
      <c r="NUO47" s="6"/>
      <c r="NUP47" s="6"/>
      <c r="NUQ47" s="6"/>
      <c r="NUR47" s="6"/>
      <c r="NUS47" s="6"/>
      <c r="NUT47" s="6"/>
      <c r="NUU47" s="6"/>
      <c r="NUV47" s="6"/>
      <c r="NUW47" s="6"/>
      <c r="NUX47" s="6"/>
      <c r="NUY47" s="6"/>
      <c r="NUZ47" s="6"/>
      <c r="NVA47" s="6"/>
      <c r="NVB47" s="6"/>
      <c r="NVC47" s="6"/>
      <c r="NVD47" s="6"/>
      <c r="NVE47" s="6"/>
      <c r="NVF47" s="6"/>
      <c r="NVG47" s="6"/>
      <c r="NVH47" s="6"/>
      <c r="NVI47" s="6"/>
      <c r="NVJ47" s="6"/>
      <c r="NVK47" s="6"/>
      <c r="NVL47" s="6"/>
      <c r="NVM47" s="6"/>
      <c r="NVN47" s="6"/>
      <c r="NVO47" s="6"/>
      <c r="NVP47" s="6"/>
      <c r="NVQ47" s="6"/>
      <c r="NVR47" s="6"/>
      <c r="NVS47" s="6"/>
      <c r="NVT47" s="6"/>
      <c r="NVU47" s="6"/>
      <c r="NVV47" s="6"/>
      <c r="NVW47" s="6"/>
      <c r="NVX47" s="6"/>
      <c r="NVY47" s="6"/>
      <c r="NVZ47" s="6"/>
      <c r="NWA47" s="6"/>
      <c r="NWB47" s="6"/>
      <c r="NWC47" s="6"/>
      <c r="NWD47" s="6"/>
      <c r="NWE47" s="6"/>
      <c r="NWF47" s="6"/>
      <c r="NWG47" s="6"/>
      <c r="NWH47" s="6"/>
      <c r="NWI47" s="6"/>
      <c r="NWJ47" s="6"/>
      <c r="NWK47" s="6"/>
      <c r="NWL47" s="6"/>
      <c r="NWM47" s="6"/>
      <c r="NWN47" s="6"/>
      <c r="NWO47" s="6"/>
      <c r="NWP47" s="6"/>
      <c r="NWQ47" s="6"/>
      <c r="NWR47" s="6"/>
      <c r="NWS47" s="6"/>
      <c r="NWT47" s="6"/>
      <c r="NWU47" s="6"/>
      <c r="NWV47" s="6"/>
      <c r="NWW47" s="6"/>
      <c r="NWX47" s="6"/>
      <c r="NWY47" s="6"/>
      <c r="NWZ47" s="6"/>
      <c r="NXA47" s="6"/>
      <c r="NXB47" s="6"/>
      <c r="NXC47" s="6"/>
      <c r="NXD47" s="6"/>
      <c r="NXE47" s="6"/>
      <c r="NXF47" s="6"/>
      <c r="NXG47" s="6"/>
      <c r="NXH47" s="6"/>
      <c r="NXI47" s="6"/>
      <c r="NXJ47" s="6"/>
      <c r="NXK47" s="6"/>
      <c r="NXL47" s="6"/>
      <c r="NXM47" s="6"/>
      <c r="NXN47" s="6"/>
      <c r="NXO47" s="6"/>
      <c r="NXP47" s="6"/>
      <c r="NXQ47" s="6"/>
      <c r="NXR47" s="6"/>
      <c r="NXS47" s="6"/>
      <c r="NXT47" s="6"/>
      <c r="NXU47" s="6"/>
      <c r="NXV47" s="6"/>
      <c r="NXW47" s="6"/>
      <c r="NXX47" s="6"/>
      <c r="NXY47" s="6"/>
      <c r="NXZ47" s="6"/>
      <c r="NYA47" s="6"/>
      <c r="NYB47" s="6"/>
      <c r="NYC47" s="6"/>
      <c r="NYD47" s="6"/>
      <c r="NYE47" s="6"/>
      <c r="NYF47" s="6"/>
      <c r="NYG47" s="6"/>
      <c r="NYH47" s="6"/>
      <c r="NYI47" s="6"/>
      <c r="NYJ47" s="6"/>
      <c r="NYK47" s="6"/>
      <c r="NYL47" s="6"/>
      <c r="NYM47" s="6"/>
      <c r="NYN47" s="6"/>
      <c r="NYO47" s="6"/>
      <c r="NYP47" s="6"/>
      <c r="NYQ47" s="6"/>
      <c r="NYR47" s="6"/>
      <c r="NYS47" s="6"/>
      <c r="NYT47" s="6"/>
      <c r="NYU47" s="6"/>
      <c r="NYV47" s="6"/>
      <c r="NYW47" s="6"/>
      <c r="NYX47" s="6"/>
      <c r="NYY47" s="6"/>
      <c r="NYZ47" s="6"/>
      <c r="NZA47" s="6"/>
      <c r="NZB47" s="6"/>
      <c r="NZC47" s="6"/>
      <c r="NZD47" s="6"/>
      <c r="NZE47" s="6"/>
      <c r="NZF47" s="6"/>
      <c r="NZG47" s="6"/>
      <c r="NZH47" s="6"/>
      <c r="NZI47" s="6"/>
      <c r="NZJ47" s="6"/>
      <c r="NZK47" s="6"/>
      <c r="NZL47" s="6"/>
      <c r="NZM47" s="6"/>
      <c r="NZN47" s="6"/>
      <c r="NZO47" s="6"/>
      <c r="NZP47" s="6"/>
      <c r="NZQ47" s="6"/>
      <c r="NZR47" s="6"/>
      <c r="NZS47" s="6"/>
      <c r="NZT47" s="6"/>
      <c r="NZU47" s="6"/>
      <c r="NZV47" s="6"/>
      <c r="NZW47" s="6"/>
      <c r="NZX47" s="6"/>
      <c r="NZY47" s="6"/>
      <c r="NZZ47" s="6"/>
      <c r="OAA47" s="6"/>
      <c r="OAB47" s="6"/>
      <c r="OAC47" s="6"/>
      <c r="OAD47" s="6"/>
      <c r="OAE47" s="6"/>
      <c r="OAF47" s="6"/>
      <c r="OAG47" s="6"/>
      <c r="OAH47" s="6"/>
      <c r="OAI47" s="6"/>
      <c r="OAJ47" s="6"/>
      <c r="OAK47" s="6"/>
      <c r="OAL47" s="6"/>
      <c r="OAM47" s="6"/>
      <c r="OAN47" s="6"/>
      <c r="OAO47" s="6"/>
      <c r="OAP47" s="6"/>
      <c r="OAQ47" s="6"/>
      <c r="OAR47" s="6"/>
      <c r="OAS47" s="6"/>
      <c r="OAT47" s="6"/>
      <c r="OAU47" s="6"/>
      <c r="OAV47" s="6"/>
      <c r="OAW47" s="6"/>
      <c r="OAX47" s="6"/>
      <c r="OAY47" s="6"/>
      <c r="OAZ47" s="6"/>
      <c r="OBA47" s="6"/>
      <c r="OBB47" s="6"/>
      <c r="OBC47" s="6"/>
      <c r="OBD47" s="6"/>
      <c r="OBE47" s="6"/>
      <c r="OBF47" s="6"/>
      <c r="OBG47" s="6"/>
      <c r="OBH47" s="6"/>
      <c r="OBI47" s="6"/>
      <c r="OBJ47" s="6"/>
      <c r="OBK47" s="6"/>
      <c r="OBL47" s="6"/>
      <c r="OBM47" s="6"/>
      <c r="OBN47" s="6"/>
      <c r="OBO47" s="6"/>
      <c r="OBP47" s="6"/>
      <c r="OBQ47" s="6"/>
      <c r="OBR47" s="6"/>
      <c r="OBS47" s="6"/>
      <c r="OBT47" s="6"/>
      <c r="OBU47" s="6"/>
      <c r="OBV47" s="6"/>
      <c r="OBW47" s="6"/>
      <c r="OBX47" s="6"/>
      <c r="OBY47" s="6"/>
      <c r="OBZ47" s="6"/>
      <c r="OCA47" s="6"/>
      <c r="OCB47" s="6"/>
      <c r="OCC47" s="6"/>
      <c r="OCD47" s="6"/>
      <c r="OCE47" s="6"/>
      <c r="OCF47" s="6"/>
      <c r="OCG47" s="6"/>
      <c r="OCH47" s="6"/>
      <c r="OCI47" s="6"/>
      <c r="OCJ47" s="6"/>
      <c r="OCK47" s="6"/>
      <c r="OCL47" s="6"/>
      <c r="OCM47" s="6"/>
      <c r="OCN47" s="6"/>
      <c r="OCO47" s="6"/>
      <c r="OCP47" s="6"/>
      <c r="OCQ47" s="6"/>
      <c r="OCR47" s="6"/>
      <c r="OCS47" s="6"/>
      <c r="OCT47" s="6"/>
      <c r="OCU47" s="6"/>
      <c r="OCV47" s="6"/>
      <c r="OCW47" s="6"/>
      <c r="OCX47" s="6"/>
      <c r="OCY47" s="6"/>
      <c r="OCZ47" s="6"/>
      <c r="ODA47" s="6"/>
      <c r="ODB47" s="6"/>
      <c r="ODC47" s="6"/>
      <c r="ODD47" s="6"/>
      <c r="ODE47" s="6"/>
      <c r="ODF47" s="6"/>
      <c r="ODG47" s="6"/>
      <c r="ODH47" s="6"/>
      <c r="ODI47" s="6"/>
      <c r="ODJ47" s="6"/>
      <c r="ODK47" s="6"/>
      <c r="ODL47" s="6"/>
      <c r="ODM47" s="6"/>
      <c r="ODN47" s="6"/>
      <c r="ODO47" s="6"/>
      <c r="ODP47" s="6"/>
      <c r="ODQ47" s="6"/>
      <c r="ODR47" s="6"/>
      <c r="ODS47" s="6"/>
      <c r="ODT47" s="6"/>
      <c r="ODU47" s="6"/>
      <c r="ODV47" s="6"/>
      <c r="ODW47" s="6"/>
      <c r="ODX47" s="6"/>
      <c r="ODY47" s="6"/>
      <c r="ODZ47" s="6"/>
      <c r="OEA47" s="6"/>
      <c r="OEB47" s="6"/>
      <c r="OEC47" s="6"/>
      <c r="OED47" s="6"/>
      <c r="OEE47" s="6"/>
      <c r="OEF47" s="6"/>
      <c r="OEG47" s="6"/>
      <c r="OEH47" s="6"/>
      <c r="OEI47" s="6"/>
      <c r="OEJ47" s="6"/>
      <c r="OEK47" s="6"/>
      <c r="OEL47" s="6"/>
      <c r="OEM47" s="6"/>
      <c r="OEN47" s="6"/>
      <c r="OEO47" s="6"/>
      <c r="OEP47" s="6"/>
      <c r="OEQ47" s="6"/>
      <c r="OER47" s="6"/>
      <c r="OES47" s="6"/>
      <c r="OET47" s="6"/>
      <c r="OEU47" s="6"/>
      <c r="OEV47" s="6"/>
      <c r="OEW47" s="6"/>
      <c r="OEX47" s="6"/>
      <c r="OEY47" s="6"/>
      <c r="OEZ47" s="6"/>
      <c r="OFA47" s="6"/>
      <c r="OFB47" s="6"/>
      <c r="OFC47" s="6"/>
      <c r="OFD47" s="6"/>
      <c r="OFE47" s="6"/>
      <c r="OFF47" s="6"/>
      <c r="OFG47" s="6"/>
      <c r="OFH47" s="6"/>
      <c r="OFI47" s="6"/>
      <c r="OFJ47" s="6"/>
      <c r="OFK47" s="6"/>
      <c r="OFL47" s="6"/>
      <c r="OFM47" s="6"/>
      <c r="OFN47" s="6"/>
      <c r="OFO47" s="6"/>
      <c r="OFP47" s="6"/>
      <c r="OFQ47" s="6"/>
      <c r="OFR47" s="6"/>
      <c r="OFS47" s="6"/>
      <c r="OFT47" s="6"/>
      <c r="OFU47" s="6"/>
      <c r="OFV47" s="6"/>
      <c r="OFW47" s="6"/>
      <c r="OFX47" s="6"/>
      <c r="OFY47" s="6"/>
      <c r="OFZ47" s="6"/>
      <c r="OGA47" s="6"/>
      <c r="OGB47" s="6"/>
      <c r="OGC47" s="6"/>
      <c r="OGD47" s="6"/>
      <c r="OGE47" s="6"/>
      <c r="OGF47" s="6"/>
      <c r="OGG47" s="6"/>
      <c r="OGH47" s="6"/>
      <c r="OGI47" s="6"/>
      <c r="OGJ47" s="6"/>
      <c r="OGK47" s="6"/>
      <c r="OGL47" s="6"/>
      <c r="OGM47" s="6"/>
      <c r="OGN47" s="6"/>
      <c r="OGO47" s="6"/>
      <c r="OGP47" s="6"/>
      <c r="OGQ47" s="6"/>
      <c r="OGR47" s="6"/>
      <c r="OGS47" s="6"/>
      <c r="OGT47" s="6"/>
      <c r="OGU47" s="6"/>
      <c r="OGV47" s="6"/>
      <c r="OGW47" s="6"/>
      <c r="OGX47" s="6"/>
      <c r="OGY47" s="6"/>
      <c r="OGZ47" s="6"/>
      <c r="OHA47" s="6"/>
      <c r="OHB47" s="6"/>
      <c r="OHC47" s="6"/>
      <c r="OHD47" s="6"/>
      <c r="OHE47" s="6"/>
      <c r="OHF47" s="6"/>
      <c r="OHG47" s="6"/>
      <c r="OHH47" s="6"/>
      <c r="OHI47" s="6"/>
      <c r="OHJ47" s="6"/>
      <c r="OHK47" s="6"/>
      <c r="OHL47" s="6"/>
      <c r="OHM47" s="6"/>
      <c r="OHN47" s="6"/>
      <c r="OHO47" s="6"/>
      <c r="OHP47" s="6"/>
      <c r="OHQ47" s="6"/>
      <c r="OHR47" s="6"/>
      <c r="OHS47" s="6"/>
      <c r="OHT47" s="6"/>
      <c r="OHU47" s="6"/>
      <c r="OHV47" s="6"/>
      <c r="OHW47" s="6"/>
      <c r="OHX47" s="6"/>
      <c r="OHY47" s="6"/>
      <c r="OHZ47" s="6"/>
      <c r="OIA47" s="6"/>
      <c r="OIB47" s="6"/>
      <c r="OIC47" s="6"/>
      <c r="OID47" s="6"/>
      <c r="OIE47" s="6"/>
      <c r="OIF47" s="6"/>
      <c r="OIG47" s="6"/>
      <c r="OIH47" s="6"/>
      <c r="OII47" s="6"/>
      <c r="OIJ47" s="6"/>
      <c r="OIK47" s="6"/>
      <c r="OIL47" s="6"/>
      <c r="OIM47" s="6"/>
      <c r="OIN47" s="6"/>
      <c r="OIO47" s="6"/>
      <c r="OIP47" s="6"/>
      <c r="OIQ47" s="6"/>
      <c r="OIR47" s="6"/>
      <c r="OIS47" s="6"/>
      <c r="OIT47" s="6"/>
      <c r="OIU47" s="6"/>
      <c r="OIV47" s="6"/>
      <c r="OIW47" s="6"/>
      <c r="OIX47" s="6"/>
      <c r="OIY47" s="6"/>
      <c r="OIZ47" s="6"/>
      <c r="OJA47" s="6"/>
      <c r="OJB47" s="6"/>
      <c r="OJC47" s="6"/>
      <c r="OJD47" s="6"/>
      <c r="OJE47" s="6"/>
      <c r="OJF47" s="6"/>
      <c r="OJG47" s="6"/>
      <c r="OJH47" s="6"/>
      <c r="OJI47" s="6"/>
      <c r="OJJ47" s="6"/>
      <c r="OJK47" s="6"/>
      <c r="OJL47" s="6"/>
      <c r="OJM47" s="6"/>
      <c r="OJN47" s="6"/>
      <c r="OJO47" s="6"/>
      <c r="OJP47" s="6"/>
      <c r="OJQ47" s="6"/>
      <c r="OJR47" s="6"/>
      <c r="OJS47" s="6"/>
      <c r="OJT47" s="6"/>
      <c r="OJU47" s="6"/>
      <c r="OJV47" s="6"/>
      <c r="OJW47" s="6"/>
      <c r="OJX47" s="6"/>
      <c r="OJY47" s="6"/>
      <c r="OJZ47" s="6"/>
      <c r="OKA47" s="6"/>
      <c r="OKB47" s="6"/>
      <c r="OKC47" s="6"/>
      <c r="OKD47" s="6"/>
      <c r="OKE47" s="6"/>
      <c r="OKF47" s="6"/>
      <c r="OKG47" s="6"/>
      <c r="OKH47" s="6"/>
      <c r="OKI47" s="6"/>
      <c r="OKJ47" s="6"/>
      <c r="OKK47" s="6"/>
      <c r="OKL47" s="6"/>
      <c r="OKM47" s="6"/>
      <c r="OKN47" s="6"/>
      <c r="OKO47" s="6"/>
      <c r="OKP47" s="6"/>
      <c r="OKQ47" s="6"/>
      <c r="OKR47" s="6"/>
      <c r="OKS47" s="6"/>
      <c r="OKT47" s="6"/>
      <c r="OKU47" s="6"/>
      <c r="OKV47" s="6"/>
      <c r="OKW47" s="6"/>
      <c r="OKX47" s="6"/>
      <c r="OKY47" s="6"/>
      <c r="OKZ47" s="6"/>
      <c r="OLA47" s="6"/>
      <c r="OLB47" s="6"/>
      <c r="OLC47" s="6"/>
      <c r="OLD47" s="6"/>
      <c r="OLE47" s="6"/>
      <c r="OLF47" s="6"/>
      <c r="OLG47" s="6"/>
      <c r="OLH47" s="6"/>
      <c r="OLI47" s="6"/>
      <c r="OLJ47" s="6"/>
      <c r="OLK47" s="6"/>
      <c r="OLL47" s="6"/>
      <c r="OLM47" s="6"/>
      <c r="OLN47" s="6"/>
      <c r="OLO47" s="6"/>
      <c r="OLP47" s="6"/>
      <c r="OLQ47" s="6"/>
      <c r="OLR47" s="6"/>
      <c r="OLS47" s="6"/>
      <c r="OLT47" s="6"/>
      <c r="OLU47" s="6"/>
      <c r="OLV47" s="6"/>
      <c r="OLW47" s="6"/>
      <c r="OLX47" s="6"/>
      <c r="OLY47" s="6"/>
      <c r="OLZ47" s="6"/>
      <c r="OMA47" s="6"/>
      <c r="OMB47" s="6"/>
      <c r="OMC47" s="6"/>
      <c r="OMD47" s="6"/>
      <c r="OME47" s="6"/>
      <c r="OMF47" s="6"/>
      <c r="OMG47" s="6"/>
      <c r="OMH47" s="6"/>
      <c r="OMI47" s="6"/>
      <c r="OMJ47" s="6"/>
      <c r="OMK47" s="6"/>
      <c r="OML47" s="6"/>
      <c r="OMM47" s="6"/>
      <c r="OMN47" s="6"/>
      <c r="OMO47" s="6"/>
      <c r="OMP47" s="6"/>
      <c r="OMQ47" s="6"/>
      <c r="OMR47" s="6"/>
      <c r="OMS47" s="6"/>
      <c r="OMT47" s="6"/>
      <c r="OMU47" s="6"/>
      <c r="OMV47" s="6"/>
      <c r="OMW47" s="6"/>
      <c r="OMX47" s="6"/>
      <c r="OMY47" s="6"/>
      <c r="OMZ47" s="6"/>
      <c r="ONA47" s="6"/>
      <c r="ONB47" s="6"/>
      <c r="ONC47" s="6"/>
      <c r="OND47" s="6"/>
      <c r="ONE47" s="6"/>
      <c r="ONF47" s="6"/>
      <c r="ONG47" s="6"/>
      <c r="ONH47" s="6"/>
      <c r="ONI47" s="6"/>
      <c r="ONJ47" s="6"/>
      <c r="ONK47" s="6"/>
      <c r="ONL47" s="6"/>
      <c r="ONM47" s="6"/>
      <c r="ONN47" s="6"/>
      <c r="ONO47" s="6"/>
      <c r="ONP47" s="6"/>
      <c r="ONQ47" s="6"/>
      <c r="ONR47" s="6"/>
      <c r="ONS47" s="6"/>
      <c r="ONT47" s="6"/>
      <c r="ONU47" s="6"/>
      <c r="ONV47" s="6"/>
      <c r="ONW47" s="6"/>
      <c r="ONX47" s="6"/>
      <c r="ONY47" s="6"/>
      <c r="ONZ47" s="6"/>
      <c r="OOA47" s="6"/>
      <c r="OOB47" s="6"/>
      <c r="OOC47" s="6"/>
      <c r="OOD47" s="6"/>
      <c r="OOE47" s="6"/>
      <c r="OOF47" s="6"/>
      <c r="OOG47" s="6"/>
      <c r="OOH47" s="6"/>
      <c r="OOI47" s="6"/>
      <c r="OOJ47" s="6"/>
      <c r="OOK47" s="6"/>
      <c r="OOL47" s="6"/>
      <c r="OOM47" s="6"/>
      <c r="OON47" s="6"/>
      <c r="OOO47" s="6"/>
      <c r="OOP47" s="6"/>
      <c r="OOQ47" s="6"/>
      <c r="OOR47" s="6"/>
      <c r="OOS47" s="6"/>
      <c r="OOT47" s="6"/>
      <c r="OOU47" s="6"/>
      <c r="OOV47" s="6"/>
      <c r="OOW47" s="6"/>
      <c r="OOX47" s="6"/>
      <c r="OOY47" s="6"/>
      <c r="OOZ47" s="6"/>
      <c r="OPA47" s="6"/>
      <c r="OPB47" s="6"/>
      <c r="OPC47" s="6"/>
      <c r="OPD47" s="6"/>
      <c r="OPE47" s="6"/>
      <c r="OPF47" s="6"/>
      <c r="OPG47" s="6"/>
      <c r="OPH47" s="6"/>
      <c r="OPI47" s="6"/>
      <c r="OPJ47" s="6"/>
      <c r="OPK47" s="6"/>
      <c r="OPL47" s="6"/>
      <c r="OPM47" s="6"/>
      <c r="OPN47" s="6"/>
      <c r="OPO47" s="6"/>
      <c r="OPP47" s="6"/>
      <c r="OPQ47" s="6"/>
      <c r="OPR47" s="6"/>
      <c r="OPS47" s="6"/>
      <c r="OPT47" s="6"/>
      <c r="OPU47" s="6"/>
      <c r="OPV47" s="6"/>
      <c r="OPW47" s="6"/>
      <c r="OPX47" s="6"/>
      <c r="OPY47" s="6"/>
      <c r="OPZ47" s="6"/>
      <c r="OQA47" s="6"/>
      <c r="OQB47" s="6"/>
      <c r="OQC47" s="6"/>
      <c r="OQD47" s="6"/>
      <c r="OQE47" s="6"/>
      <c r="OQF47" s="6"/>
      <c r="OQG47" s="6"/>
      <c r="OQH47" s="6"/>
      <c r="OQI47" s="6"/>
      <c r="OQJ47" s="6"/>
      <c r="OQK47" s="6"/>
      <c r="OQL47" s="6"/>
      <c r="OQM47" s="6"/>
      <c r="OQN47" s="6"/>
      <c r="OQO47" s="6"/>
      <c r="OQP47" s="6"/>
      <c r="OQQ47" s="6"/>
      <c r="OQR47" s="6"/>
      <c r="OQS47" s="6"/>
      <c r="OQT47" s="6"/>
      <c r="OQU47" s="6"/>
      <c r="OQV47" s="6"/>
      <c r="OQW47" s="6"/>
      <c r="OQX47" s="6"/>
      <c r="OQY47" s="6"/>
      <c r="OQZ47" s="6"/>
      <c r="ORA47" s="6"/>
      <c r="ORB47" s="6"/>
      <c r="ORC47" s="6"/>
      <c r="ORD47" s="6"/>
      <c r="ORE47" s="6"/>
      <c r="ORF47" s="6"/>
      <c r="ORG47" s="6"/>
      <c r="ORH47" s="6"/>
      <c r="ORI47" s="6"/>
      <c r="ORJ47" s="6"/>
      <c r="ORK47" s="6"/>
      <c r="ORL47" s="6"/>
      <c r="ORM47" s="6"/>
      <c r="ORN47" s="6"/>
      <c r="ORO47" s="6"/>
      <c r="ORP47" s="6"/>
      <c r="ORQ47" s="6"/>
      <c r="ORR47" s="6"/>
      <c r="ORS47" s="6"/>
      <c r="ORT47" s="6"/>
      <c r="ORU47" s="6"/>
      <c r="ORV47" s="6"/>
      <c r="ORW47" s="6"/>
      <c r="ORX47" s="6"/>
      <c r="ORY47" s="6"/>
      <c r="ORZ47" s="6"/>
      <c r="OSA47" s="6"/>
      <c r="OSB47" s="6"/>
      <c r="OSC47" s="6"/>
      <c r="OSD47" s="6"/>
      <c r="OSE47" s="6"/>
      <c r="OSF47" s="6"/>
      <c r="OSG47" s="6"/>
      <c r="OSH47" s="6"/>
      <c r="OSI47" s="6"/>
      <c r="OSJ47" s="6"/>
      <c r="OSK47" s="6"/>
      <c r="OSL47" s="6"/>
      <c r="OSM47" s="6"/>
      <c r="OSN47" s="6"/>
      <c r="OSO47" s="6"/>
      <c r="OSP47" s="6"/>
      <c r="OSQ47" s="6"/>
      <c r="OSR47" s="6"/>
      <c r="OSS47" s="6"/>
      <c r="OST47" s="6"/>
      <c r="OSU47" s="6"/>
      <c r="OSV47" s="6"/>
      <c r="OSW47" s="6"/>
      <c r="OSX47" s="6"/>
      <c r="OSY47" s="6"/>
      <c r="OSZ47" s="6"/>
      <c r="OTA47" s="6"/>
      <c r="OTB47" s="6"/>
      <c r="OTC47" s="6"/>
      <c r="OTD47" s="6"/>
      <c r="OTE47" s="6"/>
      <c r="OTF47" s="6"/>
      <c r="OTG47" s="6"/>
      <c r="OTH47" s="6"/>
      <c r="OTI47" s="6"/>
      <c r="OTJ47" s="6"/>
      <c r="OTK47" s="6"/>
      <c r="OTL47" s="6"/>
      <c r="OTM47" s="6"/>
      <c r="OTN47" s="6"/>
      <c r="OTO47" s="6"/>
      <c r="OTP47" s="6"/>
      <c r="OTQ47" s="6"/>
      <c r="OTR47" s="6"/>
      <c r="OTS47" s="6"/>
      <c r="OTT47" s="6"/>
      <c r="OTU47" s="6"/>
      <c r="OTV47" s="6"/>
      <c r="OTW47" s="6"/>
      <c r="OTX47" s="6"/>
      <c r="OTY47" s="6"/>
      <c r="OTZ47" s="6"/>
      <c r="OUA47" s="6"/>
      <c r="OUB47" s="6"/>
      <c r="OUC47" s="6"/>
      <c r="OUD47" s="6"/>
      <c r="OUE47" s="6"/>
      <c r="OUF47" s="6"/>
      <c r="OUG47" s="6"/>
      <c r="OUH47" s="6"/>
      <c r="OUI47" s="6"/>
      <c r="OUJ47" s="6"/>
      <c r="OUK47" s="6"/>
      <c r="OUL47" s="6"/>
      <c r="OUM47" s="6"/>
      <c r="OUN47" s="6"/>
      <c r="OUO47" s="6"/>
      <c r="OUP47" s="6"/>
      <c r="OUQ47" s="6"/>
      <c r="OUR47" s="6"/>
      <c r="OUS47" s="6"/>
      <c r="OUT47" s="6"/>
      <c r="OUU47" s="6"/>
      <c r="OUV47" s="6"/>
      <c r="OUW47" s="6"/>
      <c r="OUX47" s="6"/>
      <c r="OUY47" s="6"/>
      <c r="OUZ47" s="6"/>
      <c r="OVA47" s="6"/>
      <c r="OVB47" s="6"/>
      <c r="OVC47" s="6"/>
      <c r="OVD47" s="6"/>
      <c r="OVE47" s="6"/>
      <c r="OVF47" s="6"/>
      <c r="OVG47" s="6"/>
      <c r="OVH47" s="6"/>
      <c r="OVI47" s="6"/>
      <c r="OVJ47" s="6"/>
      <c r="OVK47" s="6"/>
      <c r="OVL47" s="6"/>
      <c r="OVM47" s="6"/>
      <c r="OVN47" s="6"/>
      <c r="OVO47" s="6"/>
      <c r="OVP47" s="6"/>
      <c r="OVQ47" s="6"/>
      <c r="OVR47" s="6"/>
      <c r="OVS47" s="6"/>
      <c r="OVT47" s="6"/>
      <c r="OVU47" s="6"/>
      <c r="OVV47" s="6"/>
      <c r="OVW47" s="6"/>
      <c r="OVX47" s="6"/>
      <c r="OVY47" s="6"/>
      <c r="OVZ47" s="6"/>
      <c r="OWA47" s="6"/>
      <c r="OWB47" s="6"/>
      <c r="OWC47" s="6"/>
      <c r="OWD47" s="6"/>
      <c r="OWE47" s="6"/>
      <c r="OWF47" s="6"/>
      <c r="OWG47" s="6"/>
      <c r="OWH47" s="6"/>
      <c r="OWI47" s="6"/>
      <c r="OWJ47" s="6"/>
      <c r="OWK47" s="6"/>
      <c r="OWL47" s="6"/>
      <c r="OWM47" s="6"/>
      <c r="OWN47" s="6"/>
      <c r="OWO47" s="6"/>
      <c r="OWP47" s="6"/>
      <c r="OWQ47" s="6"/>
      <c r="OWR47" s="6"/>
      <c r="OWS47" s="6"/>
      <c r="OWT47" s="6"/>
      <c r="OWU47" s="6"/>
      <c r="OWV47" s="6"/>
      <c r="OWW47" s="6"/>
      <c r="OWX47" s="6"/>
      <c r="OWY47" s="6"/>
      <c r="OWZ47" s="6"/>
      <c r="OXA47" s="6"/>
      <c r="OXB47" s="6"/>
      <c r="OXC47" s="6"/>
      <c r="OXD47" s="6"/>
      <c r="OXE47" s="6"/>
      <c r="OXF47" s="6"/>
      <c r="OXG47" s="6"/>
      <c r="OXH47" s="6"/>
      <c r="OXI47" s="6"/>
      <c r="OXJ47" s="6"/>
      <c r="OXK47" s="6"/>
      <c r="OXL47" s="6"/>
      <c r="OXM47" s="6"/>
      <c r="OXN47" s="6"/>
      <c r="OXO47" s="6"/>
      <c r="OXP47" s="6"/>
      <c r="OXQ47" s="6"/>
      <c r="OXR47" s="6"/>
      <c r="OXS47" s="6"/>
      <c r="OXT47" s="6"/>
      <c r="OXU47" s="6"/>
      <c r="OXV47" s="6"/>
      <c r="OXW47" s="6"/>
      <c r="OXX47" s="6"/>
      <c r="OXY47" s="6"/>
      <c r="OXZ47" s="6"/>
      <c r="OYA47" s="6"/>
      <c r="OYB47" s="6"/>
      <c r="OYC47" s="6"/>
      <c r="OYD47" s="6"/>
      <c r="OYE47" s="6"/>
      <c r="OYF47" s="6"/>
      <c r="OYG47" s="6"/>
      <c r="OYH47" s="6"/>
      <c r="OYI47" s="6"/>
      <c r="OYJ47" s="6"/>
      <c r="OYK47" s="6"/>
      <c r="OYL47" s="6"/>
      <c r="OYM47" s="6"/>
      <c r="OYN47" s="6"/>
      <c r="OYO47" s="6"/>
      <c r="OYP47" s="6"/>
      <c r="OYQ47" s="6"/>
      <c r="OYR47" s="6"/>
      <c r="OYS47" s="6"/>
      <c r="OYT47" s="6"/>
      <c r="OYU47" s="6"/>
      <c r="OYV47" s="6"/>
      <c r="OYW47" s="6"/>
      <c r="OYX47" s="6"/>
      <c r="OYY47" s="6"/>
      <c r="OYZ47" s="6"/>
      <c r="OZA47" s="6"/>
      <c r="OZB47" s="6"/>
      <c r="OZC47" s="6"/>
      <c r="OZD47" s="6"/>
      <c r="OZE47" s="6"/>
      <c r="OZF47" s="6"/>
      <c r="OZG47" s="6"/>
      <c r="OZH47" s="6"/>
      <c r="OZI47" s="6"/>
      <c r="OZJ47" s="6"/>
      <c r="OZK47" s="6"/>
      <c r="OZL47" s="6"/>
      <c r="OZM47" s="6"/>
      <c r="OZN47" s="6"/>
      <c r="OZO47" s="6"/>
      <c r="OZP47" s="6"/>
      <c r="OZQ47" s="6"/>
      <c r="OZR47" s="6"/>
      <c r="OZS47" s="6"/>
      <c r="OZT47" s="6"/>
      <c r="OZU47" s="6"/>
      <c r="OZV47" s="6"/>
      <c r="OZW47" s="6"/>
      <c r="OZX47" s="6"/>
      <c r="OZY47" s="6"/>
      <c r="OZZ47" s="6"/>
      <c r="PAA47" s="6"/>
      <c r="PAB47" s="6"/>
      <c r="PAC47" s="6"/>
      <c r="PAD47" s="6"/>
      <c r="PAE47" s="6"/>
      <c r="PAF47" s="6"/>
      <c r="PAG47" s="6"/>
      <c r="PAH47" s="6"/>
      <c r="PAI47" s="6"/>
      <c r="PAJ47" s="6"/>
      <c r="PAK47" s="6"/>
      <c r="PAL47" s="6"/>
      <c r="PAM47" s="6"/>
      <c r="PAN47" s="6"/>
      <c r="PAO47" s="6"/>
      <c r="PAP47" s="6"/>
      <c r="PAQ47" s="6"/>
      <c r="PAR47" s="6"/>
      <c r="PAS47" s="6"/>
      <c r="PAT47" s="6"/>
      <c r="PAU47" s="6"/>
      <c r="PAV47" s="6"/>
      <c r="PAW47" s="6"/>
      <c r="PAX47" s="6"/>
      <c r="PAY47" s="6"/>
      <c r="PAZ47" s="6"/>
      <c r="PBA47" s="6"/>
      <c r="PBB47" s="6"/>
      <c r="PBC47" s="6"/>
      <c r="PBD47" s="6"/>
      <c r="PBE47" s="6"/>
      <c r="PBF47" s="6"/>
      <c r="PBG47" s="6"/>
      <c r="PBH47" s="6"/>
      <c r="PBI47" s="6"/>
      <c r="PBJ47" s="6"/>
      <c r="PBK47" s="6"/>
      <c r="PBL47" s="6"/>
      <c r="PBM47" s="6"/>
      <c r="PBN47" s="6"/>
      <c r="PBO47" s="6"/>
      <c r="PBP47" s="6"/>
      <c r="PBQ47" s="6"/>
      <c r="PBR47" s="6"/>
      <c r="PBS47" s="6"/>
      <c r="PBT47" s="6"/>
      <c r="PBU47" s="6"/>
      <c r="PBV47" s="6"/>
      <c r="PBW47" s="6"/>
      <c r="PBX47" s="6"/>
      <c r="PBY47" s="6"/>
      <c r="PBZ47" s="6"/>
      <c r="PCA47" s="6"/>
      <c r="PCB47" s="6"/>
      <c r="PCC47" s="6"/>
      <c r="PCD47" s="6"/>
      <c r="PCE47" s="6"/>
      <c r="PCF47" s="6"/>
      <c r="PCG47" s="6"/>
      <c r="PCH47" s="6"/>
      <c r="PCI47" s="6"/>
      <c r="PCJ47" s="6"/>
      <c r="PCK47" s="6"/>
      <c r="PCL47" s="6"/>
      <c r="PCM47" s="6"/>
      <c r="PCN47" s="6"/>
      <c r="PCO47" s="6"/>
      <c r="PCP47" s="6"/>
      <c r="PCQ47" s="6"/>
      <c r="PCR47" s="6"/>
      <c r="PCS47" s="6"/>
      <c r="PCT47" s="6"/>
      <c r="PCU47" s="6"/>
      <c r="PCV47" s="6"/>
      <c r="PCW47" s="6"/>
      <c r="PCX47" s="6"/>
      <c r="PCY47" s="6"/>
      <c r="PCZ47" s="6"/>
      <c r="PDA47" s="6"/>
      <c r="PDB47" s="6"/>
      <c r="PDC47" s="6"/>
      <c r="PDD47" s="6"/>
      <c r="PDE47" s="6"/>
      <c r="PDF47" s="6"/>
      <c r="PDG47" s="6"/>
      <c r="PDH47" s="6"/>
      <c r="PDI47" s="6"/>
      <c r="PDJ47" s="6"/>
      <c r="PDK47" s="6"/>
      <c r="PDL47" s="6"/>
      <c r="PDM47" s="6"/>
      <c r="PDN47" s="6"/>
      <c r="PDO47" s="6"/>
      <c r="PDP47" s="6"/>
      <c r="PDQ47" s="6"/>
      <c r="PDR47" s="6"/>
      <c r="PDS47" s="6"/>
      <c r="PDT47" s="6"/>
      <c r="PDU47" s="6"/>
      <c r="PDV47" s="6"/>
      <c r="PDW47" s="6"/>
      <c r="PDX47" s="6"/>
      <c r="PDY47" s="6"/>
      <c r="PDZ47" s="6"/>
      <c r="PEA47" s="6"/>
      <c r="PEB47" s="6"/>
      <c r="PEC47" s="6"/>
      <c r="PED47" s="6"/>
      <c r="PEE47" s="6"/>
      <c r="PEF47" s="6"/>
      <c r="PEG47" s="6"/>
      <c r="PEH47" s="6"/>
      <c r="PEI47" s="6"/>
      <c r="PEJ47" s="6"/>
      <c r="PEK47" s="6"/>
      <c r="PEL47" s="6"/>
      <c r="PEM47" s="6"/>
      <c r="PEN47" s="6"/>
      <c r="PEO47" s="6"/>
      <c r="PEP47" s="6"/>
      <c r="PEQ47" s="6"/>
      <c r="PER47" s="6"/>
      <c r="PES47" s="6"/>
      <c r="PET47" s="6"/>
      <c r="PEU47" s="6"/>
      <c r="PEV47" s="6"/>
      <c r="PEW47" s="6"/>
      <c r="PEX47" s="6"/>
      <c r="PEY47" s="6"/>
      <c r="PEZ47" s="6"/>
      <c r="PFA47" s="6"/>
      <c r="PFB47" s="6"/>
      <c r="PFC47" s="6"/>
      <c r="PFD47" s="6"/>
      <c r="PFE47" s="6"/>
      <c r="PFF47" s="6"/>
      <c r="PFG47" s="6"/>
      <c r="PFH47" s="6"/>
      <c r="PFI47" s="6"/>
      <c r="PFJ47" s="6"/>
      <c r="PFK47" s="6"/>
      <c r="PFL47" s="6"/>
      <c r="PFM47" s="6"/>
      <c r="PFN47" s="6"/>
      <c r="PFO47" s="6"/>
      <c r="PFP47" s="6"/>
      <c r="PFQ47" s="6"/>
      <c r="PFR47" s="6"/>
      <c r="PFS47" s="6"/>
      <c r="PFT47" s="6"/>
      <c r="PFU47" s="6"/>
      <c r="PFV47" s="6"/>
      <c r="PFW47" s="6"/>
      <c r="PFX47" s="6"/>
      <c r="PFY47" s="6"/>
      <c r="PFZ47" s="6"/>
      <c r="PGA47" s="6"/>
      <c r="PGB47" s="6"/>
      <c r="PGC47" s="6"/>
      <c r="PGD47" s="6"/>
      <c r="PGE47" s="6"/>
      <c r="PGF47" s="6"/>
      <c r="PGG47" s="6"/>
      <c r="PGH47" s="6"/>
      <c r="PGI47" s="6"/>
      <c r="PGJ47" s="6"/>
      <c r="PGK47" s="6"/>
      <c r="PGL47" s="6"/>
      <c r="PGM47" s="6"/>
      <c r="PGN47" s="6"/>
      <c r="PGO47" s="6"/>
      <c r="PGP47" s="6"/>
      <c r="PGQ47" s="6"/>
      <c r="PGR47" s="6"/>
      <c r="PGS47" s="6"/>
      <c r="PGT47" s="6"/>
      <c r="PGU47" s="6"/>
      <c r="PGV47" s="6"/>
      <c r="PGW47" s="6"/>
      <c r="PGX47" s="6"/>
      <c r="PGY47" s="6"/>
      <c r="PGZ47" s="6"/>
      <c r="PHA47" s="6"/>
      <c r="PHB47" s="6"/>
      <c r="PHC47" s="6"/>
      <c r="PHD47" s="6"/>
      <c r="PHE47" s="6"/>
      <c r="PHF47" s="6"/>
      <c r="PHG47" s="6"/>
      <c r="PHH47" s="6"/>
      <c r="PHI47" s="6"/>
      <c r="PHJ47" s="6"/>
      <c r="PHK47" s="6"/>
      <c r="PHL47" s="6"/>
      <c r="PHM47" s="6"/>
      <c r="PHN47" s="6"/>
      <c r="PHO47" s="6"/>
      <c r="PHP47" s="6"/>
      <c r="PHQ47" s="6"/>
      <c r="PHR47" s="6"/>
      <c r="PHS47" s="6"/>
      <c r="PHT47" s="6"/>
      <c r="PHU47" s="6"/>
      <c r="PHV47" s="6"/>
      <c r="PHW47" s="6"/>
      <c r="PHX47" s="6"/>
      <c r="PHY47" s="6"/>
      <c r="PHZ47" s="6"/>
      <c r="PIA47" s="6"/>
      <c r="PIB47" s="6"/>
      <c r="PIC47" s="6"/>
      <c r="PID47" s="6"/>
      <c r="PIE47" s="6"/>
      <c r="PIF47" s="6"/>
      <c r="PIG47" s="6"/>
      <c r="PIH47" s="6"/>
      <c r="PII47" s="6"/>
      <c r="PIJ47" s="6"/>
      <c r="PIK47" s="6"/>
      <c r="PIL47" s="6"/>
      <c r="PIM47" s="6"/>
      <c r="PIN47" s="6"/>
      <c r="PIO47" s="6"/>
      <c r="PIP47" s="6"/>
      <c r="PIQ47" s="6"/>
      <c r="PIR47" s="6"/>
      <c r="PIS47" s="6"/>
      <c r="PIT47" s="6"/>
      <c r="PIU47" s="6"/>
      <c r="PIV47" s="6"/>
      <c r="PIW47" s="6"/>
      <c r="PIX47" s="6"/>
      <c r="PIY47" s="6"/>
      <c r="PIZ47" s="6"/>
      <c r="PJA47" s="6"/>
      <c r="PJB47" s="6"/>
      <c r="PJC47" s="6"/>
      <c r="PJD47" s="6"/>
      <c r="PJE47" s="6"/>
      <c r="PJF47" s="6"/>
      <c r="PJG47" s="6"/>
      <c r="PJH47" s="6"/>
      <c r="PJI47" s="6"/>
      <c r="PJJ47" s="6"/>
      <c r="PJK47" s="6"/>
      <c r="PJL47" s="6"/>
      <c r="PJM47" s="6"/>
      <c r="PJN47" s="6"/>
      <c r="PJO47" s="6"/>
      <c r="PJP47" s="6"/>
      <c r="PJQ47" s="6"/>
      <c r="PJR47" s="6"/>
      <c r="PJS47" s="6"/>
      <c r="PJT47" s="6"/>
      <c r="PJU47" s="6"/>
      <c r="PJV47" s="6"/>
      <c r="PJW47" s="6"/>
      <c r="PJX47" s="6"/>
      <c r="PJY47" s="6"/>
      <c r="PJZ47" s="6"/>
      <c r="PKA47" s="6"/>
      <c r="PKB47" s="6"/>
      <c r="PKC47" s="6"/>
      <c r="PKD47" s="6"/>
      <c r="PKE47" s="6"/>
      <c r="PKF47" s="6"/>
      <c r="PKG47" s="6"/>
      <c r="PKH47" s="6"/>
      <c r="PKI47" s="6"/>
      <c r="PKJ47" s="6"/>
      <c r="PKK47" s="6"/>
      <c r="PKL47" s="6"/>
      <c r="PKM47" s="6"/>
      <c r="PKN47" s="6"/>
      <c r="PKO47" s="6"/>
      <c r="PKP47" s="6"/>
      <c r="PKQ47" s="6"/>
      <c r="PKR47" s="6"/>
      <c r="PKS47" s="6"/>
      <c r="PKT47" s="6"/>
      <c r="PKU47" s="6"/>
      <c r="PKV47" s="6"/>
      <c r="PKW47" s="6"/>
      <c r="PKX47" s="6"/>
      <c r="PKY47" s="6"/>
      <c r="PKZ47" s="6"/>
      <c r="PLA47" s="6"/>
      <c r="PLB47" s="6"/>
      <c r="PLC47" s="6"/>
      <c r="PLD47" s="6"/>
      <c r="PLE47" s="6"/>
      <c r="PLF47" s="6"/>
      <c r="PLG47" s="6"/>
      <c r="PLH47" s="6"/>
      <c r="PLI47" s="6"/>
      <c r="PLJ47" s="6"/>
      <c r="PLK47" s="6"/>
      <c r="PLL47" s="6"/>
      <c r="PLM47" s="6"/>
      <c r="PLN47" s="6"/>
      <c r="PLO47" s="6"/>
      <c r="PLP47" s="6"/>
      <c r="PLQ47" s="6"/>
      <c r="PLR47" s="6"/>
      <c r="PLS47" s="6"/>
      <c r="PLT47" s="6"/>
      <c r="PLU47" s="6"/>
      <c r="PLV47" s="6"/>
      <c r="PLW47" s="6"/>
      <c r="PLX47" s="6"/>
      <c r="PLY47" s="6"/>
      <c r="PLZ47" s="6"/>
      <c r="PMA47" s="6"/>
      <c r="PMB47" s="6"/>
      <c r="PMC47" s="6"/>
      <c r="PMD47" s="6"/>
      <c r="PME47" s="6"/>
      <c r="PMF47" s="6"/>
      <c r="PMG47" s="6"/>
      <c r="PMH47" s="6"/>
      <c r="PMI47" s="6"/>
      <c r="PMJ47" s="6"/>
      <c r="PMK47" s="6"/>
      <c r="PML47" s="6"/>
      <c r="PMM47" s="6"/>
      <c r="PMN47" s="6"/>
      <c r="PMO47" s="6"/>
      <c r="PMP47" s="6"/>
      <c r="PMQ47" s="6"/>
      <c r="PMR47" s="6"/>
      <c r="PMS47" s="6"/>
      <c r="PMT47" s="6"/>
      <c r="PMU47" s="6"/>
      <c r="PMV47" s="6"/>
      <c r="PMW47" s="6"/>
      <c r="PMX47" s="6"/>
      <c r="PMY47" s="6"/>
      <c r="PMZ47" s="6"/>
      <c r="PNA47" s="6"/>
      <c r="PNB47" s="6"/>
      <c r="PNC47" s="6"/>
      <c r="PND47" s="6"/>
      <c r="PNE47" s="6"/>
      <c r="PNF47" s="6"/>
      <c r="PNG47" s="6"/>
      <c r="PNH47" s="6"/>
      <c r="PNI47" s="6"/>
      <c r="PNJ47" s="6"/>
      <c r="PNK47" s="6"/>
      <c r="PNL47" s="6"/>
      <c r="PNM47" s="6"/>
      <c r="PNN47" s="6"/>
      <c r="PNO47" s="6"/>
      <c r="PNP47" s="6"/>
      <c r="PNQ47" s="6"/>
      <c r="PNR47" s="6"/>
      <c r="PNS47" s="6"/>
      <c r="PNT47" s="6"/>
      <c r="PNU47" s="6"/>
      <c r="PNV47" s="6"/>
      <c r="PNW47" s="6"/>
      <c r="PNX47" s="6"/>
      <c r="PNY47" s="6"/>
      <c r="PNZ47" s="6"/>
      <c r="POA47" s="6"/>
      <c r="POB47" s="6"/>
      <c r="POC47" s="6"/>
      <c r="POD47" s="6"/>
      <c r="POE47" s="6"/>
      <c r="POF47" s="6"/>
      <c r="POG47" s="6"/>
      <c r="POH47" s="6"/>
      <c r="POI47" s="6"/>
      <c r="POJ47" s="6"/>
      <c r="POK47" s="6"/>
      <c r="POL47" s="6"/>
      <c r="POM47" s="6"/>
      <c r="PON47" s="6"/>
      <c r="POO47" s="6"/>
      <c r="POP47" s="6"/>
      <c r="POQ47" s="6"/>
      <c r="POR47" s="6"/>
      <c r="POS47" s="6"/>
      <c r="POT47" s="6"/>
      <c r="POU47" s="6"/>
      <c r="POV47" s="6"/>
      <c r="POW47" s="6"/>
      <c r="POX47" s="6"/>
      <c r="POY47" s="6"/>
      <c r="POZ47" s="6"/>
      <c r="PPA47" s="6"/>
      <c r="PPB47" s="6"/>
      <c r="PPC47" s="6"/>
      <c r="PPD47" s="6"/>
      <c r="PPE47" s="6"/>
      <c r="PPF47" s="6"/>
      <c r="PPG47" s="6"/>
      <c r="PPH47" s="6"/>
      <c r="PPI47" s="6"/>
      <c r="PPJ47" s="6"/>
      <c r="PPK47" s="6"/>
      <c r="PPL47" s="6"/>
      <c r="PPM47" s="6"/>
      <c r="PPN47" s="6"/>
      <c r="PPO47" s="6"/>
      <c r="PPP47" s="6"/>
      <c r="PPQ47" s="6"/>
      <c r="PPR47" s="6"/>
      <c r="PPS47" s="6"/>
      <c r="PPT47" s="6"/>
      <c r="PPU47" s="6"/>
      <c r="PPV47" s="6"/>
      <c r="PPW47" s="6"/>
      <c r="PPX47" s="6"/>
      <c r="PPY47" s="6"/>
      <c r="PPZ47" s="6"/>
      <c r="PQA47" s="6"/>
      <c r="PQB47" s="6"/>
      <c r="PQC47" s="6"/>
      <c r="PQD47" s="6"/>
      <c r="PQE47" s="6"/>
      <c r="PQF47" s="6"/>
      <c r="PQG47" s="6"/>
      <c r="PQH47" s="6"/>
      <c r="PQI47" s="6"/>
      <c r="PQJ47" s="6"/>
      <c r="PQK47" s="6"/>
      <c r="PQL47" s="6"/>
      <c r="PQM47" s="6"/>
      <c r="PQN47" s="6"/>
      <c r="PQO47" s="6"/>
      <c r="PQP47" s="6"/>
      <c r="PQQ47" s="6"/>
      <c r="PQR47" s="6"/>
      <c r="PQS47" s="6"/>
      <c r="PQT47" s="6"/>
      <c r="PQU47" s="6"/>
      <c r="PQV47" s="6"/>
      <c r="PQW47" s="6"/>
      <c r="PQX47" s="6"/>
      <c r="PQY47" s="6"/>
      <c r="PQZ47" s="6"/>
      <c r="PRA47" s="6"/>
      <c r="PRB47" s="6"/>
      <c r="PRC47" s="6"/>
      <c r="PRD47" s="6"/>
      <c r="PRE47" s="6"/>
      <c r="PRF47" s="6"/>
      <c r="PRG47" s="6"/>
      <c r="PRH47" s="6"/>
      <c r="PRI47" s="6"/>
      <c r="PRJ47" s="6"/>
      <c r="PRK47" s="6"/>
      <c r="PRL47" s="6"/>
      <c r="PRM47" s="6"/>
      <c r="PRN47" s="6"/>
      <c r="PRO47" s="6"/>
      <c r="PRP47" s="6"/>
      <c r="PRQ47" s="6"/>
      <c r="PRR47" s="6"/>
      <c r="PRS47" s="6"/>
      <c r="PRT47" s="6"/>
      <c r="PRU47" s="6"/>
      <c r="PRV47" s="6"/>
      <c r="PRW47" s="6"/>
      <c r="PRX47" s="6"/>
      <c r="PRY47" s="6"/>
      <c r="PRZ47" s="6"/>
      <c r="PSA47" s="6"/>
      <c r="PSB47" s="6"/>
      <c r="PSC47" s="6"/>
      <c r="PSD47" s="6"/>
      <c r="PSE47" s="6"/>
      <c r="PSF47" s="6"/>
      <c r="PSG47" s="6"/>
      <c r="PSH47" s="6"/>
      <c r="PSI47" s="6"/>
      <c r="PSJ47" s="6"/>
      <c r="PSK47" s="6"/>
      <c r="PSL47" s="6"/>
      <c r="PSM47" s="6"/>
      <c r="PSN47" s="6"/>
      <c r="PSO47" s="6"/>
      <c r="PSP47" s="6"/>
      <c r="PSQ47" s="6"/>
      <c r="PSR47" s="6"/>
      <c r="PSS47" s="6"/>
      <c r="PST47" s="6"/>
      <c r="PSU47" s="6"/>
      <c r="PSV47" s="6"/>
      <c r="PSW47" s="6"/>
      <c r="PSX47" s="6"/>
      <c r="PSY47" s="6"/>
      <c r="PSZ47" s="6"/>
      <c r="PTA47" s="6"/>
      <c r="PTB47" s="6"/>
      <c r="PTC47" s="6"/>
      <c r="PTD47" s="6"/>
      <c r="PTE47" s="6"/>
      <c r="PTF47" s="6"/>
      <c r="PTG47" s="6"/>
      <c r="PTH47" s="6"/>
      <c r="PTI47" s="6"/>
      <c r="PTJ47" s="6"/>
      <c r="PTK47" s="6"/>
      <c r="PTL47" s="6"/>
      <c r="PTM47" s="6"/>
      <c r="PTN47" s="6"/>
      <c r="PTO47" s="6"/>
      <c r="PTP47" s="6"/>
      <c r="PTQ47" s="6"/>
      <c r="PTR47" s="6"/>
      <c r="PTS47" s="6"/>
      <c r="PTT47" s="6"/>
      <c r="PTU47" s="6"/>
      <c r="PTV47" s="6"/>
      <c r="PTW47" s="6"/>
      <c r="PTX47" s="6"/>
      <c r="PTY47" s="6"/>
      <c r="PTZ47" s="6"/>
      <c r="PUA47" s="6"/>
      <c r="PUB47" s="6"/>
      <c r="PUC47" s="6"/>
      <c r="PUD47" s="6"/>
      <c r="PUE47" s="6"/>
      <c r="PUF47" s="6"/>
      <c r="PUG47" s="6"/>
      <c r="PUH47" s="6"/>
      <c r="PUI47" s="6"/>
      <c r="PUJ47" s="6"/>
      <c r="PUK47" s="6"/>
      <c r="PUL47" s="6"/>
      <c r="PUM47" s="6"/>
      <c r="PUN47" s="6"/>
      <c r="PUO47" s="6"/>
      <c r="PUP47" s="6"/>
      <c r="PUQ47" s="6"/>
      <c r="PUR47" s="6"/>
      <c r="PUS47" s="6"/>
      <c r="PUT47" s="6"/>
      <c r="PUU47" s="6"/>
      <c r="PUV47" s="6"/>
      <c r="PUW47" s="6"/>
      <c r="PUX47" s="6"/>
      <c r="PUY47" s="6"/>
      <c r="PUZ47" s="6"/>
      <c r="PVA47" s="6"/>
      <c r="PVB47" s="6"/>
      <c r="PVC47" s="6"/>
      <c r="PVD47" s="6"/>
      <c r="PVE47" s="6"/>
      <c r="PVF47" s="6"/>
      <c r="PVG47" s="6"/>
      <c r="PVH47" s="6"/>
      <c r="PVI47" s="6"/>
      <c r="PVJ47" s="6"/>
      <c r="PVK47" s="6"/>
      <c r="PVL47" s="6"/>
      <c r="PVM47" s="6"/>
      <c r="PVN47" s="6"/>
      <c r="PVO47" s="6"/>
      <c r="PVP47" s="6"/>
      <c r="PVQ47" s="6"/>
      <c r="PVR47" s="6"/>
      <c r="PVS47" s="6"/>
      <c r="PVT47" s="6"/>
      <c r="PVU47" s="6"/>
      <c r="PVV47" s="6"/>
      <c r="PVW47" s="6"/>
      <c r="PVX47" s="6"/>
      <c r="PVY47" s="6"/>
      <c r="PVZ47" s="6"/>
      <c r="PWA47" s="6"/>
      <c r="PWB47" s="6"/>
      <c r="PWC47" s="6"/>
      <c r="PWD47" s="6"/>
      <c r="PWE47" s="6"/>
      <c r="PWF47" s="6"/>
      <c r="PWG47" s="6"/>
      <c r="PWH47" s="6"/>
      <c r="PWI47" s="6"/>
      <c r="PWJ47" s="6"/>
      <c r="PWK47" s="6"/>
      <c r="PWL47" s="6"/>
      <c r="PWM47" s="6"/>
      <c r="PWN47" s="6"/>
      <c r="PWO47" s="6"/>
      <c r="PWP47" s="6"/>
      <c r="PWQ47" s="6"/>
      <c r="PWR47" s="6"/>
      <c r="PWS47" s="6"/>
      <c r="PWT47" s="6"/>
      <c r="PWU47" s="6"/>
      <c r="PWV47" s="6"/>
      <c r="PWW47" s="6"/>
      <c r="PWX47" s="6"/>
      <c r="PWY47" s="6"/>
      <c r="PWZ47" s="6"/>
      <c r="PXA47" s="6"/>
      <c r="PXB47" s="6"/>
      <c r="PXC47" s="6"/>
      <c r="PXD47" s="6"/>
      <c r="PXE47" s="6"/>
      <c r="PXF47" s="6"/>
      <c r="PXG47" s="6"/>
      <c r="PXH47" s="6"/>
      <c r="PXI47" s="6"/>
      <c r="PXJ47" s="6"/>
      <c r="PXK47" s="6"/>
      <c r="PXL47" s="6"/>
      <c r="PXM47" s="6"/>
      <c r="PXN47" s="6"/>
      <c r="PXO47" s="6"/>
      <c r="PXP47" s="6"/>
      <c r="PXQ47" s="6"/>
      <c r="PXR47" s="6"/>
      <c r="PXS47" s="6"/>
      <c r="PXT47" s="6"/>
      <c r="PXU47" s="6"/>
      <c r="PXV47" s="6"/>
      <c r="PXW47" s="6"/>
      <c r="PXX47" s="6"/>
      <c r="PXY47" s="6"/>
      <c r="PXZ47" s="6"/>
      <c r="PYA47" s="6"/>
      <c r="PYB47" s="6"/>
      <c r="PYC47" s="6"/>
      <c r="PYD47" s="6"/>
      <c r="PYE47" s="6"/>
      <c r="PYF47" s="6"/>
      <c r="PYG47" s="6"/>
      <c r="PYH47" s="6"/>
      <c r="PYI47" s="6"/>
      <c r="PYJ47" s="6"/>
      <c r="PYK47" s="6"/>
      <c r="PYL47" s="6"/>
      <c r="PYM47" s="6"/>
      <c r="PYN47" s="6"/>
      <c r="PYO47" s="6"/>
      <c r="PYP47" s="6"/>
      <c r="PYQ47" s="6"/>
      <c r="PYR47" s="6"/>
      <c r="PYS47" s="6"/>
      <c r="PYT47" s="6"/>
      <c r="PYU47" s="6"/>
      <c r="PYV47" s="6"/>
      <c r="PYW47" s="6"/>
      <c r="PYX47" s="6"/>
      <c r="PYY47" s="6"/>
      <c r="PYZ47" s="6"/>
      <c r="PZA47" s="6"/>
      <c r="PZB47" s="6"/>
      <c r="PZC47" s="6"/>
      <c r="PZD47" s="6"/>
      <c r="PZE47" s="6"/>
      <c r="PZF47" s="6"/>
      <c r="PZG47" s="6"/>
      <c r="PZH47" s="6"/>
      <c r="PZI47" s="6"/>
      <c r="PZJ47" s="6"/>
      <c r="PZK47" s="6"/>
      <c r="PZL47" s="6"/>
      <c r="PZM47" s="6"/>
      <c r="PZN47" s="6"/>
      <c r="PZO47" s="6"/>
      <c r="PZP47" s="6"/>
      <c r="PZQ47" s="6"/>
      <c r="PZR47" s="6"/>
      <c r="PZS47" s="6"/>
      <c r="PZT47" s="6"/>
      <c r="PZU47" s="6"/>
      <c r="PZV47" s="6"/>
      <c r="PZW47" s="6"/>
      <c r="PZX47" s="6"/>
      <c r="PZY47" s="6"/>
      <c r="PZZ47" s="6"/>
      <c r="QAA47" s="6"/>
      <c r="QAB47" s="6"/>
      <c r="QAC47" s="6"/>
      <c r="QAD47" s="6"/>
      <c r="QAE47" s="6"/>
      <c r="QAF47" s="6"/>
      <c r="QAG47" s="6"/>
      <c r="QAH47" s="6"/>
      <c r="QAI47" s="6"/>
      <c r="QAJ47" s="6"/>
      <c r="QAK47" s="6"/>
      <c r="QAL47" s="6"/>
      <c r="QAM47" s="6"/>
      <c r="QAN47" s="6"/>
      <c r="QAO47" s="6"/>
      <c r="QAP47" s="6"/>
      <c r="QAQ47" s="6"/>
      <c r="QAR47" s="6"/>
      <c r="QAS47" s="6"/>
      <c r="QAT47" s="6"/>
      <c r="QAU47" s="6"/>
      <c r="QAV47" s="6"/>
      <c r="QAW47" s="6"/>
      <c r="QAX47" s="6"/>
      <c r="QAY47" s="6"/>
      <c r="QAZ47" s="6"/>
      <c r="QBA47" s="6"/>
      <c r="QBB47" s="6"/>
      <c r="QBC47" s="6"/>
      <c r="QBD47" s="6"/>
      <c r="QBE47" s="6"/>
      <c r="QBF47" s="6"/>
      <c r="QBG47" s="6"/>
      <c r="QBH47" s="6"/>
      <c r="QBI47" s="6"/>
      <c r="QBJ47" s="6"/>
      <c r="QBK47" s="6"/>
      <c r="QBL47" s="6"/>
      <c r="QBM47" s="6"/>
      <c r="QBN47" s="6"/>
      <c r="QBO47" s="6"/>
      <c r="QBP47" s="6"/>
      <c r="QBQ47" s="6"/>
      <c r="QBR47" s="6"/>
      <c r="QBS47" s="6"/>
      <c r="QBT47" s="6"/>
      <c r="QBU47" s="6"/>
      <c r="QBV47" s="6"/>
      <c r="QBW47" s="6"/>
      <c r="QBX47" s="6"/>
      <c r="QBY47" s="6"/>
      <c r="QBZ47" s="6"/>
      <c r="QCA47" s="6"/>
      <c r="QCB47" s="6"/>
      <c r="QCC47" s="6"/>
      <c r="QCD47" s="6"/>
      <c r="QCE47" s="6"/>
      <c r="QCF47" s="6"/>
      <c r="QCG47" s="6"/>
      <c r="QCH47" s="6"/>
      <c r="QCI47" s="6"/>
      <c r="QCJ47" s="6"/>
      <c r="QCK47" s="6"/>
      <c r="QCL47" s="6"/>
      <c r="QCM47" s="6"/>
      <c r="QCN47" s="6"/>
      <c r="QCO47" s="6"/>
      <c r="QCP47" s="6"/>
      <c r="QCQ47" s="6"/>
      <c r="QCR47" s="6"/>
      <c r="QCS47" s="6"/>
      <c r="QCT47" s="6"/>
      <c r="QCU47" s="6"/>
      <c r="QCV47" s="6"/>
      <c r="QCW47" s="6"/>
      <c r="QCX47" s="6"/>
      <c r="QCY47" s="6"/>
      <c r="QCZ47" s="6"/>
      <c r="QDA47" s="6"/>
      <c r="QDB47" s="6"/>
      <c r="QDC47" s="6"/>
      <c r="QDD47" s="6"/>
      <c r="QDE47" s="6"/>
      <c r="QDF47" s="6"/>
      <c r="QDG47" s="6"/>
      <c r="QDH47" s="6"/>
      <c r="QDI47" s="6"/>
      <c r="QDJ47" s="6"/>
      <c r="QDK47" s="6"/>
      <c r="QDL47" s="6"/>
      <c r="QDM47" s="6"/>
      <c r="QDN47" s="6"/>
      <c r="QDO47" s="6"/>
      <c r="QDP47" s="6"/>
      <c r="QDQ47" s="6"/>
      <c r="QDR47" s="6"/>
      <c r="QDS47" s="6"/>
      <c r="QDT47" s="6"/>
      <c r="QDU47" s="6"/>
      <c r="QDV47" s="6"/>
      <c r="QDW47" s="6"/>
      <c r="QDX47" s="6"/>
      <c r="QDY47" s="6"/>
      <c r="QDZ47" s="6"/>
      <c r="QEA47" s="6"/>
      <c r="QEB47" s="6"/>
      <c r="QEC47" s="6"/>
      <c r="QED47" s="6"/>
      <c r="QEE47" s="6"/>
      <c r="QEF47" s="6"/>
      <c r="QEG47" s="6"/>
      <c r="QEH47" s="6"/>
      <c r="QEI47" s="6"/>
      <c r="QEJ47" s="6"/>
      <c r="QEK47" s="6"/>
      <c r="QEL47" s="6"/>
      <c r="QEM47" s="6"/>
      <c r="QEN47" s="6"/>
      <c r="QEO47" s="6"/>
      <c r="QEP47" s="6"/>
      <c r="QEQ47" s="6"/>
      <c r="QER47" s="6"/>
      <c r="QES47" s="6"/>
      <c r="QET47" s="6"/>
      <c r="QEU47" s="6"/>
      <c r="QEV47" s="6"/>
      <c r="QEW47" s="6"/>
      <c r="QEX47" s="6"/>
      <c r="QEY47" s="6"/>
      <c r="QEZ47" s="6"/>
      <c r="QFA47" s="6"/>
      <c r="QFB47" s="6"/>
      <c r="QFC47" s="6"/>
      <c r="QFD47" s="6"/>
      <c r="QFE47" s="6"/>
      <c r="QFF47" s="6"/>
      <c r="QFG47" s="6"/>
      <c r="QFH47" s="6"/>
      <c r="QFI47" s="6"/>
      <c r="QFJ47" s="6"/>
      <c r="QFK47" s="6"/>
      <c r="QFL47" s="6"/>
      <c r="QFM47" s="6"/>
      <c r="QFN47" s="6"/>
      <c r="QFO47" s="6"/>
      <c r="QFP47" s="6"/>
      <c r="QFQ47" s="6"/>
      <c r="QFR47" s="6"/>
      <c r="QFS47" s="6"/>
      <c r="QFT47" s="6"/>
      <c r="QFU47" s="6"/>
      <c r="QFV47" s="6"/>
      <c r="QFW47" s="6"/>
      <c r="QFX47" s="6"/>
      <c r="QFY47" s="6"/>
      <c r="QFZ47" s="6"/>
      <c r="QGA47" s="6"/>
      <c r="QGB47" s="6"/>
      <c r="QGC47" s="6"/>
      <c r="QGD47" s="6"/>
      <c r="QGE47" s="6"/>
      <c r="QGF47" s="6"/>
      <c r="QGG47" s="6"/>
      <c r="QGH47" s="6"/>
      <c r="QGI47" s="6"/>
      <c r="QGJ47" s="6"/>
      <c r="QGK47" s="6"/>
      <c r="QGL47" s="6"/>
      <c r="QGM47" s="6"/>
      <c r="QGN47" s="6"/>
      <c r="QGO47" s="6"/>
      <c r="QGP47" s="6"/>
      <c r="QGQ47" s="6"/>
      <c r="QGR47" s="6"/>
      <c r="QGS47" s="6"/>
      <c r="QGT47" s="6"/>
      <c r="QGU47" s="6"/>
      <c r="QGV47" s="6"/>
      <c r="QGW47" s="6"/>
      <c r="QGX47" s="6"/>
      <c r="QGY47" s="6"/>
      <c r="QGZ47" s="6"/>
      <c r="QHA47" s="6"/>
      <c r="QHB47" s="6"/>
      <c r="QHC47" s="6"/>
      <c r="QHD47" s="6"/>
      <c r="QHE47" s="6"/>
      <c r="QHF47" s="6"/>
      <c r="QHG47" s="6"/>
      <c r="QHH47" s="6"/>
      <c r="QHI47" s="6"/>
      <c r="QHJ47" s="6"/>
      <c r="QHK47" s="6"/>
      <c r="QHL47" s="6"/>
      <c r="QHM47" s="6"/>
      <c r="QHN47" s="6"/>
      <c r="QHO47" s="6"/>
      <c r="QHP47" s="6"/>
      <c r="QHQ47" s="6"/>
      <c r="QHR47" s="6"/>
      <c r="QHS47" s="6"/>
      <c r="QHT47" s="6"/>
      <c r="QHU47" s="6"/>
      <c r="QHV47" s="6"/>
      <c r="QHW47" s="6"/>
      <c r="QHX47" s="6"/>
      <c r="QHY47" s="6"/>
      <c r="QHZ47" s="6"/>
      <c r="QIA47" s="6"/>
      <c r="QIB47" s="6"/>
      <c r="QIC47" s="6"/>
      <c r="QID47" s="6"/>
      <c r="QIE47" s="6"/>
      <c r="QIF47" s="6"/>
      <c r="QIG47" s="6"/>
      <c r="QIH47" s="6"/>
      <c r="QII47" s="6"/>
      <c r="QIJ47" s="6"/>
      <c r="QIK47" s="6"/>
      <c r="QIL47" s="6"/>
      <c r="QIM47" s="6"/>
      <c r="QIN47" s="6"/>
      <c r="QIO47" s="6"/>
      <c r="QIP47" s="6"/>
      <c r="QIQ47" s="6"/>
      <c r="QIR47" s="6"/>
      <c r="QIS47" s="6"/>
      <c r="QIT47" s="6"/>
      <c r="QIU47" s="6"/>
      <c r="QIV47" s="6"/>
      <c r="QIW47" s="6"/>
      <c r="QIX47" s="6"/>
      <c r="QIY47" s="6"/>
      <c r="QIZ47" s="6"/>
      <c r="QJA47" s="6"/>
      <c r="QJB47" s="6"/>
      <c r="QJC47" s="6"/>
      <c r="QJD47" s="6"/>
      <c r="QJE47" s="6"/>
      <c r="QJF47" s="6"/>
      <c r="QJG47" s="6"/>
      <c r="QJH47" s="6"/>
      <c r="QJI47" s="6"/>
      <c r="QJJ47" s="6"/>
      <c r="QJK47" s="6"/>
      <c r="QJL47" s="6"/>
      <c r="QJM47" s="6"/>
      <c r="QJN47" s="6"/>
      <c r="QJO47" s="6"/>
      <c r="QJP47" s="6"/>
      <c r="QJQ47" s="6"/>
      <c r="QJR47" s="6"/>
      <c r="QJS47" s="6"/>
      <c r="QJT47" s="6"/>
      <c r="QJU47" s="6"/>
      <c r="QJV47" s="6"/>
      <c r="QJW47" s="6"/>
      <c r="QJX47" s="6"/>
      <c r="QJY47" s="6"/>
      <c r="QJZ47" s="6"/>
      <c r="QKA47" s="6"/>
      <c r="QKB47" s="6"/>
      <c r="QKC47" s="6"/>
      <c r="QKD47" s="6"/>
      <c r="QKE47" s="6"/>
      <c r="QKF47" s="6"/>
      <c r="QKG47" s="6"/>
      <c r="QKH47" s="6"/>
      <c r="QKI47" s="6"/>
      <c r="QKJ47" s="6"/>
      <c r="QKK47" s="6"/>
      <c r="QKL47" s="6"/>
      <c r="QKM47" s="6"/>
      <c r="QKN47" s="6"/>
      <c r="QKO47" s="6"/>
      <c r="QKP47" s="6"/>
      <c r="QKQ47" s="6"/>
      <c r="QKR47" s="6"/>
      <c r="QKS47" s="6"/>
      <c r="QKT47" s="6"/>
      <c r="QKU47" s="6"/>
      <c r="QKV47" s="6"/>
      <c r="QKW47" s="6"/>
      <c r="QKX47" s="6"/>
      <c r="QKY47" s="6"/>
      <c r="QKZ47" s="6"/>
      <c r="QLA47" s="6"/>
      <c r="QLB47" s="6"/>
      <c r="QLC47" s="6"/>
      <c r="QLD47" s="6"/>
      <c r="QLE47" s="6"/>
      <c r="QLF47" s="6"/>
      <c r="QLG47" s="6"/>
      <c r="QLH47" s="6"/>
      <c r="QLI47" s="6"/>
      <c r="QLJ47" s="6"/>
      <c r="QLK47" s="6"/>
      <c r="QLL47" s="6"/>
      <c r="QLM47" s="6"/>
      <c r="QLN47" s="6"/>
      <c r="QLO47" s="6"/>
      <c r="QLP47" s="6"/>
      <c r="QLQ47" s="6"/>
      <c r="QLR47" s="6"/>
      <c r="QLS47" s="6"/>
      <c r="QLT47" s="6"/>
      <c r="QLU47" s="6"/>
      <c r="QLV47" s="6"/>
      <c r="QLW47" s="6"/>
      <c r="QLX47" s="6"/>
      <c r="QLY47" s="6"/>
      <c r="QLZ47" s="6"/>
      <c r="QMA47" s="6"/>
      <c r="QMB47" s="6"/>
      <c r="QMC47" s="6"/>
      <c r="QMD47" s="6"/>
      <c r="QME47" s="6"/>
      <c r="QMF47" s="6"/>
      <c r="QMG47" s="6"/>
      <c r="QMH47" s="6"/>
      <c r="QMI47" s="6"/>
      <c r="QMJ47" s="6"/>
      <c r="QMK47" s="6"/>
      <c r="QML47" s="6"/>
      <c r="QMM47" s="6"/>
      <c r="QMN47" s="6"/>
      <c r="QMO47" s="6"/>
      <c r="QMP47" s="6"/>
      <c r="QMQ47" s="6"/>
      <c r="QMR47" s="6"/>
      <c r="QMS47" s="6"/>
      <c r="QMT47" s="6"/>
      <c r="QMU47" s="6"/>
      <c r="QMV47" s="6"/>
      <c r="QMW47" s="6"/>
      <c r="QMX47" s="6"/>
      <c r="QMY47" s="6"/>
      <c r="QMZ47" s="6"/>
      <c r="QNA47" s="6"/>
      <c r="QNB47" s="6"/>
      <c r="QNC47" s="6"/>
      <c r="QND47" s="6"/>
      <c r="QNE47" s="6"/>
      <c r="QNF47" s="6"/>
      <c r="QNG47" s="6"/>
      <c r="QNH47" s="6"/>
      <c r="QNI47" s="6"/>
      <c r="QNJ47" s="6"/>
      <c r="QNK47" s="6"/>
      <c r="QNL47" s="6"/>
      <c r="QNM47" s="6"/>
      <c r="QNN47" s="6"/>
      <c r="QNO47" s="6"/>
      <c r="QNP47" s="6"/>
      <c r="QNQ47" s="6"/>
      <c r="QNR47" s="6"/>
      <c r="QNS47" s="6"/>
      <c r="QNT47" s="6"/>
      <c r="QNU47" s="6"/>
      <c r="QNV47" s="6"/>
      <c r="QNW47" s="6"/>
      <c r="QNX47" s="6"/>
      <c r="QNY47" s="6"/>
      <c r="QNZ47" s="6"/>
      <c r="QOA47" s="6"/>
      <c r="QOB47" s="6"/>
      <c r="QOC47" s="6"/>
      <c r="QOD47" s="6"/>
      <c r="QOE47" s="6"/>
      <c r="QOF47" s="6"/>
      <c r="QOG47" s="6"/>
      <c r="QOH47" s="6"/>
      <c r="QOI47" s="6"/>
      <c r="QOJ47" s="6"/>
      <c r="QOK47" s="6"/>
      <c r="QOL47" s="6"/>
      <c r="QOM47" s="6"/>
      <c r="QON47" s="6"/>
      <c r="QOO47" s="6"/>
      <c r="QOP47" s="6"/>
      <c r="QOQ47" s="6"/>
      <c r="QOR47" s="6"/>
      <c r="QOS47" s="6"/>
      <c r="QOT47" s="6"/>
      <c r="QOU47" s="6"/>
      <c r="QOV47" s="6"/>
      <c r="QOW47" s="6"/>
      <c r="QOX47" s="6"/>
      <c r="QOY47" s="6"/>
      <c r="QOZ47" s="6"/>
      <c r="QPA47" s="6"/>
      <c r="QPB47" s="6"/>
      <c r="QPC47" s="6"/>
      <c r="QPD47" s="6"/>
      <c r="QPE47" s="6"/>
      <c r="QPF47" s="6"/>
      <c r="QPG47" s="6"/>
      <c r="QPH47" s="6"/>
      <c r="QPI47" s="6"/>
      <c r="QPJ47" s="6"/>
      <c r="QPK47" s="6"/>
      <c r="QPL47" s="6"/>
      <c r="QPM47" s="6"/>
      <c r="QPN47" s="6"/>
      <c r="QPO47" s="6"/>
      <c r="QPP47" s="6"/>
      <c r="QPQ47" s="6"/>
      <c r="QPR47" s="6"/>
      <c r="QPS47" s="6"/>
      <c r="QPT47" s="6"/>
      <c r="QPU47" s="6"/>
      <c r="QPV47" s="6"/>
      <c r="QPW47" s="6"/>
      <c r="QPX47" s="6"/>
      <c r="QPY47" s="6"/>
      <c r="QPZ47" s="6"/>
      <c r="QQA47" s="6"/>
      <c r="QQB47" s="6"/>
      <c r="QQC47" s="6"/>
      <c r="QQD47" s="6"/>
      <c r="QQE47" s="6"/>
      <c r="QQF47" s="6"/>
      <c r="QQG47" s="6"/>
      <c r="QQH47" s="6"/>
      <c r="QQI47" s="6"/>
      <c r="QQJ47" s="6"/>
      <c r="QQK47" s="6"/>
      <c r="QQL47" s="6"/>
      <c r="QQM47" s="6"/>
      <c r="QQN47" s="6"/>
      <c r="QQO47" s="6"/>
      <c r="QQP47" s="6"/>
      <c r="QQQ47" s="6"/>
      <c r="QQR47" s="6"/>
      <c r="QQS47" s="6"/>
      <c r="QQT47" s="6"/>
      <c r="QQU47" s="6"/>
      <c r="QQV47" s="6"/>
      <c r="QQW47" s="6"/>
      <c r="QQX47" s="6"/>
      <c r="QQY47" s="6"/>
      <c r="QQZ47" s="6"/>
      <c r="QRA47" s="6"/>
      <c r="QRB47" s="6"/>
      <c r="QRC47" s="6"/>
      <c r="QRD47" s="6"/>
      <c r="QRE47" s="6"/>
      <c r="QRF47" s="6"/>
      <c r="QRG47" s="6"/>
      <c r="QRH47" s="6"/>
      <c r="QRI47" s="6"/>
      <c r="QRJ47" s="6"/>
      <c r="QRK47" s="6"/>
      <c r="QRL47" s="6"/>
      <c r="QRM47" s="6"/>
      <c r="QRN47" s="6"/>
      <c r="QRO47" s="6"/>
      <c r="QRP47" s="6"/>
      <c r="QRQ47" s="6"/>
      <c r="QRR47" s="6"/>
      <c r="QRS47" s="6"/>
      <c r="QRT47" s="6"/>
      <c r="QRU47" s="6"/>
      <c r="QRV47" s="6"/>
      <c r="QRW47" s="6"/>
      <c r="QRX47" s="6"/>
      <c r="QRY47" s="6"/>
      <c r="QRZ47" s="6"/>
      <c r="QSA47" s="6"/>
      <c r="QSB47" s="6"/>
      <c r="QSC47" s="6"/>
      <c r="QSD47" s="6"/>
      <c r="QSE47" s="6"/>
      <c r="QSF47" s="6"/>
      <c r="QSG47" s="6"/>
      <c r="QSH47" s="6"/>
      <c r="QSI47" s="6"/>
      <c r="QSJ47" s="6"/>
      <c r="QSK47" s="6"/>
      <c r="QSL47" s="6"/>
      <c r="QSM47" s="6"/>
      <c r="QSN47" s="6"/>
      <c r="QSO47" s="6"/>
      <c r="QSP47" s="6"/>
      <c r="QSQ47" s="6"/>
      <c r="QSR47" s="6"/>
      <c r="QSS47" s="6"/>
      <c r="QST47" s="6"/>
      <c r="QSU47" s="6"/>
      <c r="QSV47" s="6"/>
      <c r="QSW47" s="6"/>
      <c r="QSX47" s="6"/>
      <c r="QSY47" s="6"/>
      <c r="QSZ47" s="6"/>
      <c r="QTA47" s="6"/>
      <c r="QTB47" s="6"/>
      <c r="QTC47" s="6"/>
      <c r="QTD47" s="6"/>
      <c r="QTE47" s="6"/>
      <c r="QTF47" s="6"/>
      <c r="QTG47" s="6"/>
      <c r="QTH47" s="6"/>
      <c r="QTI47" s="6"/>
      <c r="QTJ47" s="6"/>
      <c r="QTK47" s="6"/>
      <c r="QTL47" s="6"/>
      <c r="QTM47" s="6"/>
      <c r="QTN47" s="6"/>
      <c r="QTO47" s="6"/>
      <c r="QTP47" s="6"/>
      <c r="QTQ47" s="6"/>
      <c r="QTR47" s="6"/>
      <c r="QTS47" s="6"/>
      <c r="QTT47" s="6"/>
      <c r="QTU47" s="6"/>
      <c r="QTV47" s="6"/>
      <c r="QTW47" s="6"/>
      <c r="QTX47" s="6"/>
      <c r="QTY47" s="6"/>
      <c r="QTZ47" s="6"/>
      <c r="QUA47" s="6"/>
      <c r="QUB47" s="6"/>
      <c r="QUC47" s="6"/>
      <c r="QUD47" s="6"/>
      <c r="QUE47" s="6"/>
      <c r="QUF47" s="6"/>
      <c r="QUG47" s="6"/>
      <c r="QUH47" s="6"/>
      <c r="QUI47" s="6"/>
      <c r="QUJ47" s="6"/>
      <c r="QUK47" s="6"/>
      <c r="QUL47" s="6"/>
      <c r="QUM47" s="6"/>
      <c r="QUN47" s="6"/>
      <c r="QUO47" s="6"/>
      <c r="QUP47" s="6"/>
      <c r="QUQ47" s="6"/>
      <c r="QUR47" s="6"/>
      <c r="QUS47" s="6"/>
      <c r="QUT47" s="6"/>
      <c r="QUU47" s="6"/>
      <c r="QUV47" s="6"/>
      <c r="QUW47" s="6"/>
      <c r="QUX47" s="6"/>
      <c r="QUY47" s="6"/>
      <c r="QUZ47" s="6"/>
      <c r="QVA47" s="6"/>
      <c r="QVB47" s="6"/>
      <c r="QVC47" s="6"/>
      <c r="QVD47" s="6"/>
      <c r="QVE47" s="6"/>
      <c r="QVF47" s="6"/>
      <c r="QVG47" s="6"/>
      <c r="QVH47" s="6"/>
      <c r="QVI47" s="6"/>
      <c r="QVJ47" s="6"/>
      <c r="QVK47" s="6"/>
      <c r="QVL47" s="6"/>
      <c r="QVM47" s="6"/>
      <c r="QVN47" s="6"/>
      <c r="QVO47" s="6"/>
      <c r="QVP47" s="6"/>
      <c r="QVQ47" s="6"/>
      <c r="QVR47" s="6"/>
      <c r="QVS47" s="6"/>
      <c r="QVT47" s="6"/>
      <c r="QVU47" s="6"/>
      <c r="QVV47" s="6"/>
      <c r="QVW47" s="6"/>
      <c r="QVX47" s="6"/>
      <c r="QVY47" s="6"/>
      <c r="QVZ47" s="6"/>
      <c r="QWA47" s="6"/>
      <c r="QWB47" s="6"/>
      <c r="QWC47" s="6"/>
      <c r="QWD47" s="6"/>
      <c r="QWE47" s="6"/>
      <c r="QWF47" s="6"/>
      <c r="QWG47" s="6"/>
      <c r="QWH47" s="6"/>
      <c r="QWI47" s="6"/>
      <c r="QWJ47" s="6"/>
      <c r="QWK47" s="6"/>
      <c r="QWL47" s="6"/>
      <c r="QWM47" s="6"/>
      <c r="QWN47" s="6"/>
      <c r="QWO47" s="6"/>
      <c r="QWP47" s="6"/>
      <c r="QWQ47" s="6"/>
      <c r="QWR47" s="6"/>
      <c r="QWS47" s="6"/>
      <c r="QWT47" s="6"/>
      <c r="QWU47" s="6"/>
      <c r="QWV47" s="6"/>
      <c r="QWW47" s="6"/>
      <c r="QWX47" s="6"/>
      <c r="QWY47" s="6"/>
      <c r="QWZ47" s="6"/>
      <c r="QXA47" s="6"/>
      <c r="QXB47" s="6"/>
      <c r="QXC47" s="6"/>
      <c r="QXD47" s="6"/>
      <c r="QXE47" s="6"/>
      <c r="QXF47" s="6"/>
      <c r="QXG47" s="6"/>
      <c r="QXH47" s="6"/>
      <c r="QXI47" s="6"/>
      <c r="QXJ47" s="6"/>
      <c r="QXK47" s="6"/>
      <c r="QXL47" s="6"/>
      <c r="QXM47" s="6"/>
      <c r="QXN47" s="6"/>
      <c r="QXO47" s="6"/>
      <c r="QXP47" s="6"/>
      <c r="QXQ47" s="6"/>
      <c r="QXR47" s="6"/>
      <c r="QXS47" s="6"/>
      <c r="QXT47" s="6"/>
      <c r="QXU47" s="6"/>
      <c r="QXV47" s="6"/>
      <c r="QXW47" s="6"/>
      <c r="QXX47" s="6"/>
      <c r="QXY47" s="6"/>
      <c r="QXZ47" s="6"/>
      <c r="QYA47" s="6"/>
      <c r="QYB47" s="6"/>
      <c r="QYC47" s="6"/>
      <c r="QYD47" s="6"/>
      <c r="QYE47" s="6"/>
      <c r="QYF47" s="6"/>
      <c r="QYG47" s="6"/>
      <c r="QYH47" s="6"/>
      <c r="QYI47" s="6"/>
      <c r="QYJ47" s="6"/>
      <c r="QYK47" s="6"/>
      <c r="QYL47" s="6"/>
      <c r="QYM47" s="6"/>
      <c r="QYN47" s="6"/>
      <c r="QYO47" s="6"/>
      <c r="QYP47" s="6"/>
      <c r="QYQ47" s="6"/>
      <c r="QYR47" s="6"/>
      <c r="QYS47" s="6"/>
      <c r="QYT47" s="6"/>
      <c r="QYU47" s="6"/>
      <c r="QYV47" s="6"/>
      <c r="QYW47" s="6"/>
      <c r="QYX47" s="6"/>
      <c r="QYY47" s="6"/>
      <c r="QYZ47" s="6"/>
      <c r="QZA47" s="6"/>
      <c r="QZB47" s="6"/>
      <c r="QZC47" s="6"/>
      <c r="QZD47" s="6"/>
      <c r="QZE47" s="6"/>
      <c r="QZF47" s="6"/>
      <c r="QZG47" s="6"/>
      <c r="QZH47" s="6"/>
      <c r="QZI47" s="6"/>
      <c r="QZJ47" s="6"/>
      <c r="QZK47" s="6"/>
      <c r="QZL47" s="6"/>
      <c r="QZM47" s="6"/>
      <c r="QZN47" s="6"/>
      <c r="QZO47" s="6"/>
      <c r="QZP47" s="6"/>
      <c r="QZQ47" s="6"/>
      <c r="QZR47" s="6"/>
      <c r="QZS47" s="6"/>
      <c r="QZT47" s="6"/>
      <c r="QZU47" s="6"/>
      <c r="QZV47" s="6"/>
      <c r="QZW47" s="6"/>
      <c r="QZX47" s="6"/>
      <c r="QZY47" s="6"/>
      <c r="QZZ47" s="6"/>
      <c r="RAA47" s="6"/>
      <c r="RAB47" s="6"/>
      <c r="RAC47" s="6"/>
      <c r="RAD47" s="6"/>
      <c r="RAE47" s="6"/>
      <c r="RAF47" s="6"/>
      <c r="RAG47" s="6"/>
      <c r="RAH47" s="6"/>
      <c r="RAI47" s="6"/>
      <c r="RAJ47" s="6"/>
      <c r="RAK47" s="6"/>
      <c r="RAL47" s="6"/>
      <c r="RAM47" s="6"/>
      <c r="RAN47" s="6"/>
      <c r="RAO47" s="6"/>
      <c r="RAP47" s="6"/>
      <c r="RAQ47" s="6"/>
      <c r="RAR47" s="6"/>
      <c r="RAS47" s="6"/>
      <c r="RAT47" s="6"/>
      <c r="RAU47" s="6"/>
      <c r="RAV47" s="6"/>
      <c r="RAW47" s="6"/>
      <c r="RAX47" s="6"/>
      <c r="RAY47" s="6"/>
      <c r="RAZ47" s="6"/>
      <c r="RBA47" s="6"/>
      <c r="RBB47" s="6"/>
      <c r="RBC47" s="6"/>
      <c r="RBD47" s="6"/>
      <c r="RBE47" s="6"/>
      <c r="RBF47" s="6"/>
      <c r="RBG47" s="6"/>
      <c r="RBH47" s="6"/>
      <c r="RBI47" s="6"/>
      <c r="RBJ47" s="6"/>
      <c r="RBK47" s="6"/>
      <c r="RBL47" s="6"/>
      <c r="RBM47" s="6"/>
      <c r="RBN47" s="6"/>
      <c r="RBO47" s="6"/>
      <c r="RBP47" s="6"/>
      <c r="RBQ47" s="6"/>
      <c r="RBR47" s="6"/>
      <c r="RBS47" s="6"/>
      <c r="RBT47" s="6"/>
      <c r="RBU47" s="6"/>
      <c r="RBV47" s="6"/>
      <c r="RBW47" s="6"/>
      <c r="RBX47" s="6"/>
      <c r="RBY47" s="6"/>
      <c r="RBZ47" s="6"/>
      <c r="RCA47" s="6"/>
      <c r="RCB47" s="6"/>
      <c r="RCC47" s="6"/>
      <c r="RCD47" s="6"/>
      <c r="RCE47" s="6"/>
      <c r="RCF47" s="6"/>
      <c r="RCG47" s="6"/>
      <c r="RCH47" s="6"/>
      <c r="RCI47" s="6"/>
      <c r="RCJ47" s="6"/>
      <c r="RCK47" s="6"/>
      <c r="RCL47" s="6"/>
      <c r="RCM47" s="6"/>
      <c r="RCN47" s="6"/>
      <c r="RCO47" s="6"/>
      <c r="RCP47" s="6"/>
      <c r="RCQ47" s="6"/>
      <c r="RCR47" s="6"/>
      <c r="RCS47" s="6"/>
      <c r="RCT47" s="6"/>
      <c r="RCU47" s="6"/>
      <c r="RCV47" s="6"/>
      <c r="RCW47" s="6"/>
      <c r="RCX47" s="6"/>
      <c r="RCY47" s="6"/>
      <c r="RCZ47" s="6"/>
      <c r="RDA47" s="6"/>
      <c r="RDB47" s="6"/>
      <c r="RDC47" s="6"/>
      <c r="RDD47" s="6"/>
      <c r="RDE47" s="6"/>
      <c r="RDF47" s="6"/>
      <c r="RDG47" s="6"/>
      <c r="RDH47" s="6"/>
      <c r="RDI47" s="6"/>
      <c r="RDJ47" s="6"/>
      <c r="RDK47" s="6"/>
      <c r="RDL47" s="6"/>
      <c r="RDM47" s="6"/>
      <c r="RDN47" s="6"/>
      <c r="RDO47" s="6"/>
      <c r="RDP47" s="6"/>
      <c r="RDQ47" s="6"/>
      <c r="RDR47" s="6"/>
      <c r="RDS47" s="6"/>
      <c r="RDT47" s="6"/>
      <c r="RDU47" s="6"/>
      <c r="RDV47" s="6"/>
      <c r="RDW47" s="6"/>
      <c r="RDX47" s="6"/>
      <c r="RDY47" s="6"/>
      <c r="RDZ47" s="6"/>
      <c r="REA47" s="6"/>
      <c r="REB47" s="6"/>
      <c r="REC47" s="6"/>
      <c r="RED47" s="6"/>
      <c r="REE47" s="6"/>
      <c r="REF47" s="6"/>
      <c r="REG47" s="6"/>
      <c r="REH47" s="6"/>
      <c r="REI47" s="6"/>
      <c r="REJ47" s="6"/>
      <c r="REK47" s="6"/>
      <c r="REL47" s="6"/>
      <c r="REM47" s="6"/>
      <c r="REN47" s="6"/>
      <c r="REO47" s="6"/>
      <c r="REP47" s="6"/>
      <c r="REQ47" s="6"/>
      <c r="RER47" s="6"/>
      <c r="RES47" s="6"/>
      <c r="RET47" s="6"/>
      <c r="REU47" s="6"/>
      <c r="REV47" s="6"/>
      <c r="REW47" s="6"/>
      <c r="REX47" s="6"/>
      <c r="REY47" s="6"/>
      <c r="REZ47" s="6"/>
      <c r="RFA47" s="6"/>
      <c r="RFB47" s="6"/>
      <c r="RFC47" s="6"/>
      <c r="RFD47" s="6"/>
      <c r="RFE47" s="6"/>
      <c r="RFF47" s="6"/>
      <c r="RFG47" s="6"/>
      <c r="RFH47" s="6"/>
      <c r="RFI47" s="6"/>
      <c r="RFJ47" s="6"/>
      <c r="RFK47" s="6"/>
      <c r="RFL47" s="6"/>
      <c r="RFM47" s="6"/>
      <c r="RFN47" s="6"/>
      <c r="RFO47" s="6"/>
      <c r="RFP47" s="6"/>
      <c r="RFQ47" s="6"/>
      <c r="RFR47" s="6"/>
      <c r="RFS47" s="6"/>
      <c r="RFT47" s="6"/>
      <c r="RFU47" s="6"/>
      <c r="RFV47" s="6"/>
      <c r="RFW47" s="6"/>
      <c r="RFX47" s="6"/>
      <c r="RFY47" s="6"/>
      <c r="RFZ47" s="6"/>
      <c r="RGA47" s="6"/>
      <c r="RGB47" s="6"/>
      <c r="RGC47" s="6"/>
      <c r="RGD47" s="6"/>
      <c r="RGE47" s="6"/>
      <c r="RGF47" s="6"/>
      <c r="RGG47" s="6"/>
      <c r="RGH47" s="6"/>
      <c r="RGI47" s="6"/>
      <c r="RGJ47" s="6"/>
      <c r="RGK47" s="6"/>
      <c r="RGL47" s="6"/>
      <c r="RGM47" s="6"/>
      <c r="RGN47" s="6"/>
      <c r="RGO47" s="6"/>
      <c r="RGP47" s="6"/>
      <c r="RGQ47" s="6"/>
      <c r="RGR47" s="6"/>
      <c r="RGS47" s="6"/>
      <c r="RGT47" s="6"/>
      <c r="RGU47" s="6"/>
      <c r="RGV47" s="6"/>
      <c r="RGW47" s="6"/>
      <c r="RGX47" s="6"/>
      <c r="RGY47" s="6"/>
      <c r="RGZ47" s="6"/>
      <c r="RHA47" s="6"/>
      <c r="RHB47" s="6"/>
      <c r="RHC47" s="6"/>
      <c r="RHD47" s="6"/>
      <c r="RHE47" s="6"/>
      <c r="RHF47" s="6"/>
      <c r="RHG47" s="6"/>
      <c r="RHH47" s="6"/>
      <c r="RHI47" s="6"/>
      <c r="RHJ47" s="6"/>
      <c r="RHK47" s="6"/>
      <c r="RHL47" s="6"/>
      <c r="RHM47" s="6"/>
      <c r="RHN47" s="6"/>
      <c r="RHO47" s="6"/>
      <c r="RHP47" s="6"/>
      <c r="RHQ47" s="6"/>
      <c r="RHR47" s="6"/>
      <c r="RHS47" s="6"/>
      <c r="RHT47" s="6"/>
      <c r="RHU47" s="6"/>
      <c r="RHV47" s="6"/>
      <c r="RHW47" s="6"/>
      <c r="RHX47" s="6"/>
      <c r="RHY47" s="6"/>
      <c r="RHZ47" s="6"/>
      <c r="RIA47" s="6"/>
      <c r="RIB47" s="6"/>
      <c r="RIC47" s="6"/>
      <c r="RID47" s="6"/>
      <c r="RIE47" s="6"/>
      <c r="RIF47" s="6"/>
      <c r="RIG47" s="6"/>
      <c r="RIH47" s="6"/>
      <c r="RII47" s="6"/>
      <c r="RIJ47" s="6"/>
      <c r="RIK47" s="6"/>
      <c r="RIL47" s="6"/>
      <c r="RIM47" s="6"/>
      <c r="RIN47" s="6"/>
      <c r="RIO47" s="6"/>
      <c r="RIP47" s="6"/>
      <c r="RIQ47" s="6"/>
      <c r="RIR47" s="6"/>
      <c r="RIS47" s="6"/>
      <c r="RIT47" s="6"/>
      <c r="RIU47" s="6"/>
      <c r="RIV47" s="6"/>
      <c r="RIW47" s="6"/>
      <c r="RIX47" s="6"/>
      <c r="RIY47" s="6"/>
      <c r="RIZ47" s="6"/>
      <c r="RJA47" s="6"/>
      <c r="RJB47" s="6"/>
      <c r="RJC47" s="6"/>
      <c r="RJD47" s="6"/>
      <c r="RJE47" s="6"/>
      <c r="RJF47" s="6"/>
      <c r="RJG47" s="6"/>
      <c r="RJH47" s="6"/>
      <c r="RJI47" s="6"/>
      <c r="RJJ47" s="6"/>
      <c r="RJK47" s="6"/>
      <c r="RJL47" s="6"/>
      <c r="RJM47" s="6"/>
      <c r="RJN47" s="6"/>
      <c r="RJO47" s="6"/>
      <c r="RJP47" s="6"/>
      <c r="RJQ47" s="6"/>
      <c r="RJR47" s="6"/>
      <c r="RJS47" s="6"/>
      <c r="RJT47" s="6"/>
      <c r="RJU47" s="6"/>
      <c r="RJV47" s="6"/>
      <c r="RJW47" s="6"/>
      <c r="RJX47" s="6"/>
      <c r="RJY47" s="6"/>
      <c r="RJZ47" s="6"/>
      <c r="RKA47" s="6"/>
      <c r="RKB47" s="6"/>
      <c r="RKC47" s="6"/>
      <c r="RKD47" s="6"/>
      <c r="RKE47" s="6"/>
      <c r="RKF47" s="6"/>
      <c r="RKG47" s="6"/>
      <c r="RKH47" s="6"/>
      <c r="RKI47" s="6"/>
      <c r="RKJ47" s="6"/>
      <c r="RKK47" s="6"/>
      <c r="RKL47" s="6"/>
      <c r="RKM47" s="6"/>
      <c r="RKN47" s="6"/>
      <c r="RKO47" s="6"/>
      <c r="RKP47" s="6"/>
      <c r="RKQ47" s="6"/>
      <c r="RKR47" s="6"/>
      <c r="RKS47" s="6"/>
      <c r="RKT47" s="6"/>
      <c r="RKU47" s="6"/>
      <c r="RKV47" s="6"/>
      <c r="RKW47" s="6"/>
      <c r="RKX47" s="6"/>
      <c r="RKY47" s="6"/>
      <c r="RKZ47" s="6"/>
      <c r="RLA47" s="6"/>
      <c r="RLB47" s="6"/>
      <c r="RLC47" s="6"/>
      <c r="RLD47" s="6"/>
      <c r="RLE47" s="6"/>
      <c r="RLF47" s="6"/>
      <c r="RLG47" s="6"/>
      <c r="RLH47" s="6"/>
      <c r="RLI47" s="6"/>
      <c r="RLJ47" s="6"/>
      <c r="RLK47" s="6"/>
      <c r="RLL47" s="6"/>
      <c r="RLM47" s="6"/>
      <c r="RLN47" s="6"/>
      <c r="RLO47" s="6"/>
      <c r="RLP47" s="6"/>
      <c r="RLQ47" s="6"/>
      <c r="RLR47" s="6"/>
      <c r="RLS47" s="6"/>
      <c r="RLT47" s="6"/>
      <c r="RLU47" s="6"/>
      <c r="RLV47" s="6"/>
      <c r="RLW47" s="6"/>
      <c r="RLX47" s="6"/>
      <c r="RLY47" s="6"/>
      <c r="RLZ47" s="6"/>
      <c r="RMA47" s="6"/>
      <c r="RMB47" s="6"/>
      <c r="RMC47" s="6"/>
      <c r="RMD47" s="6"/>
      <c r="RME47" s="6"/>
      <c r="RMF47" s="6"/>
      <c r="RMG47" s="6"/>
      <c r="RMH47" s="6"/>
      <c r="RMI47" s="6"/>
      <c r="RMJ47" s="6"/>
      <c r="RMK47" s="6"/>
      <c r="RML47" s="6"/>
      <c r="RMM47" s="6"/>
      <c r="RMN47" s="6"/>
      <c r="RMO47" s="6"/>
      <c r="RMP47" s="6"/>
      <c r="RMQ47" s="6"/>
      <c r="RMR47" s="6"/>
      <c r="RMS47" s="6"/>
      <c r="RMT47" s="6"/>
      <c r="RMU47" s="6"/>
      <c r="RMV47" s="6"/>
      <c r="RMW47" s="6"/>
      <c r="RMX47" s="6"/>
      <c r="RMY47" s="6"/>
      <c r="RMZ47" s="6"/>
      <c r="RNA47" s="6"/>
      <c r="RNB47" s="6"/>
      <c r="RNC47" s="6"/>
      <c r="RND47" s="6"/>
      <c r="RNE47" s="6"/>
      <c r="RNF47" s="6"/>
      <c r="RNG47" s="6"/>
      <c r="RNH47" s="6"/>
      <c r="RNI47" s="6"/>
      <c r="RNJ47" s="6"/>
      <c r="RNK47" s="6"/>
      <c r="RNL47" s="6"/>
      <c r="RNM47" s="6"/>
      <c r="RNN47" s="6"/>
      <c r="RNO47" s="6"/>
      <c r="RNP47" s="6"/>
      <c r="RNQ47" s="6"/>
      <c r="RNR47" s="6"/>
      <c r="RNS47" s="6"/>
      <c r="RNT47" s="6"/>
      <c r="RNU47" s="6"/>
      <c r="RNV47" s="6"/>
      <c r="RNW47" s="6"/>
      <c r="RNX47" s="6"/>
      <c r="RNY47" s="6"/>
      <c r="RNZ47" s="6"/>
      <c r="ROA47" s="6"/>
      <c r="ROB47" s="6"/>
      <c r="ROC47" s="6"/>
      <c r="ROD47" s="6"/>
      <c r="ROE47" s="6"/>
      <c r="ROF47" s="6"/>
      <c r="ROG47" s="6"/>
      <c r="ROH47" s="6"/>
      <c r="ROI47" s="6"/>
      <c r="ROJ47" s="6"/>
      <c r="ROK47" s="6"/>
      <c r="ROL47" s="6"/>
      <c r="ROM47" s="6"/>
      <c r="RON47" s="6"/>
      <c r="ROO47" s="6"/>
      <c r="ROP47" s="6"/>
      <c r="ROQ47" s="6"/>
      <c r="ROR47" s="6"/>
      <c r="ROS47" s="6"/>
      <c r="ROT47" s="6"/>
      <c r="ROU47" s="6"/>
      <c r="ROV47" s="6"/>
      <c r="ROW47" s="6"/>
      <c r="ROX47" s="6"/>
      <c r="ROY47" s="6"/>
      <c r="ROZ47" s="6"/>
      <c r="RPA47" s="6"/>
      <c r="RPB47" s="6"/>
      <c r="RPC47" s="6"/>
      <c r="RPD47" s="6"/>
      <c r="RPE47" s="6"/>
      <c r="RPF47" s="6"/>
      <c r="RPG47" s="6"/>
      <c r="RPH47" s="6"/>
      <c r="RPI47" s="6"/>
      <c r="RPJ47" s="6"/>
      <c r="RPK47" s="6"/>
      <c r="RPL47" s="6"/>
      <c r="RPM47" s="6"/>
      <c r="RPN47" s="6"/>
      <c r="RPO47" s="6"/>
      <c r="RPP47" s="6"/>
      <c r="RPQ47" s="6"/>
      <c r="RPR47" s="6"/>
      <c r="RPS47" s="6"/>
      <c r="RPT47" s="6"/>
      <c r="RPU47" s="6"/>
      <c r="RPV47" s="6"/>
      <c r="RPW47" s="6"/>
      <c r="RPX47" s="6"/>
      <c r="RPY47" s="6"/>
      <c r="RPZ47" s="6"/>
      <c r="RQA47" s="6"/>
      <c r="RQB47" s="6"/>
      <c r="RQC47" s="6"/>
      <c r="RQD47" s="6"/>
      <c r="RQE47" s="6"/>
      <c r="RQF47" s="6"/>
      <c r="RQG47" s="6"/>
      <c r="RQH47" s="6"/>
      <c r="RQI47" s="6"/>
      <c r="RQJ47" s="6"/>
      <c r="RQK47" s="6"/>
      <c r="RQL47" s="6"/>
      <c r="RQM47" s="6"/>
      <c r="RQN47" s="6"/>
      <c r="RQO47" s="6"/>
      <c r="RQP47" s="6"/>
      <c r="RQQ47" s="6"/>
      <c r="RQR47" s="6"/>
      <c r="RQS47" s="6"/>
      <c r="RQT47" s="6"/>
      <c r="RQU47" s="6"/>
      <c r="RQV47" s="6"/>
      <c r="RQW47" s="6"/>
      <c r="RQX47" s="6"/>
      <c r="RQY47" s="6"/>
      <c r="RQZ47" s="6"/>
      <c r="RRA47" s="6"/>
      <c r="RRB47" s="6"/>
      <c r="RRC47" s="6"/>
      <c r="RRD47" s="6"/>
      <c r="RRE47" s="6"/>
      <c r="RRF47" s="6"/>
      <c r="RRG47" s="6"/>
      <c r="RRH47" s="6"/>
      <c r="RRI47" s="6"/>
      <c r="RRJ47" s="6"/>
      <c r="RRK47" s="6"/>
      <c r="RRL47" s="6"/>
      <c r="RRM47" s="6"/>
      <c r="RRN47" s="6"/>
      <c r="RRO47" s="6"/>
      <c r="RRP47" s="6"/>
      <c r="RRQ47" s="6"/>
      <c r="RRR47" s="6"/>
      <c r="RRS47" s="6"/>
      <c r="RRT47" s="6"/>
      <c r="RRU47" s="6"/>
      <c r="RRV47" s="6"/>
      <c r="RRW47" s="6"/>
      <c r="RRX47" s="6"/>
      <c r="RRY47" s="6"/>
      <c r="RRZ47" s="6"/>
      <c r="RSA47" s="6"/>
      <c r="RSB47" s="6"/>
      <c r="RSC47" s="6"/>
      <c r="RSD47" s="6"/>
      <c r="RSE47" s="6"/>
      <c r="RSF47" s="6"/>
      <c r="RSG47" s="6"/>
      <c r="RSH47" s="6"/>
      <c r="RSI47" s="6"/>
      <c r="RSJ47" s="6"/>
      <c r="RSK47" s="6"/>
      <c r="RSL47" s="6"/>
      <c r="RSM47" s="6"/>
      <c r="RSN47" s="6"/>
      <c r="RSO47" s="6"/>
      <c r="RSP47" s="6"/>
      <c r="RSQ47" s="6"/>
      <c r="RSR47" s="6"/>
      <c r="RSS47" s="6"/>
      <c r="RST47" s="6"/>
      <c r="RSU47" s="6"/>
      <c r="RSV47" s="6"/>
      <c r="RSW47" s="6"/>
      <c r="RSX47" s="6"/>
      <c r="RSY47" s="6"/>
      <c r="RSZ47" s="6"/>
      <c r="RTA47" s="6"/>
      <c r="RTB47" s="6"/>
      <c r="RTC47" s="6"/>
      <c r="RTD47" s="6"/>
      <c r="RTE47" s="6"/>
      <c r="RTF47" s="6"/>
      <c r="RTG47" s="6"/>
      <c r="RTH47" s="6"/>
      <c r="RTI47" s="6"/>
      <c r="RTJ47" s="6"/>
      <c r="RTK47" s="6"/>
      <c r="RTL47" s="6"/>
      <c r="RTM47" s="6"/>
      <c r="RTN47" s="6"/>
      <c r="RTO47" s="6"/>
      <c r="RTP47" s="6"/>
      <c r="RTQ47" s="6"/>
      <c r="RTR47" s="6"/>
      <c r="RTS47" s="6"/>
      <c r="RTT47" s="6"/>
      <c r="RTU47" s="6"/>
      <c r="RTV47" s="6"/>
      <c r="RTW47" s="6"/>
      <c r="RTX47" s="6"/>
      <c r="RTY47" s="6"/>
      <c r="RTZ47" s="6"/>
      <c r="RUA47" s="6"/>
      <c r="RUB47" s="6"/>
      <c r="RUC47" s="6"/>
      <c r="RUD47" s="6"/>
      <c r="RUE47" s="6"/>
      <c r="RUF47" s="6"/>
      <c r="RUG47" s="6"/>
      <c r="RUH47" s="6"/>
      <c r="RUI47" s="6"/>
      <c r="RUJ47" s="6"/>
      <c r="RUK47" s="6"/>
      <c r="RUL47" s="6"/>
      <c r="RUM47" s="6"/>
      <c r="RUN47" s="6"/>
      <c r="RUO47" s="6"/>
      <c r="RUP47" s="6"/>
      <c r="RUQ47" s="6"/>
      <c r="RUR47" s="6"/>
      <c r="RUS47" s="6"/>
      <c r="RUT47" s="6"/>
      <c r="RUU47" s="6"/>
      <c r="RUV47" s="6"/>
      <c r="RUW47" s="6"/>
      <c r="RUX47" s="6"/>
      <c r="RUY47" s="6"/>
      <c r="RUZ47" s="6"/>
      <c r="RVA47" s="6"/>
      <c r="RVB47" s="6"/>
      <c r="RVC47" s="6"/>
      <c r="RVD47" s="6"/>
      <c r="RVE47" s="6"/>
      <c r="RVF47" s="6"/>
      <c r="RVG47" s="6"/>
      <c r="RVH47" s="6"/>
      <c r="RVI47" s="6"/>
      <c r="RVJ47" s="6"/>
      <c r="RVK47" s="6"/>
      <c r="RVL47" s="6"/>
      <c r="RVM47" s="6"/>
      <c r="RVN47" s="6"/>
      <c r="RVO47" s="6"/>
      <c r="RVP47" s="6"/>
      <c r="RVQ47" s="6"/>
      <c r="RVR47" s="6"/>
      <c r="RVS47" s="6"/>
      <c r="RVT47" s="6"/>
      <c r="RVU47" s="6"/>
      <c r="RVV47" s="6"/>
      <c r="RVW47" s="6"/>
      <c r="RVX47" s="6"/>
      <c r="RVY47" s="6"/>
      <c r="RVZ47" s="6"/>
      <c r="RWA47" s="6"/>
      <c r="RWB47" s="6"/>
      <c r="RWC47" s="6"/>
      <c r="RWD47" s="6"/>
      <c r="RWE47" s="6"/>
      <c r="RWF47" s="6"/>
      <c r="RWG47" s="6"/>
      <c r="RWH47" s="6"/>
      <c r="RWI47" s="6"/>
      <c r="RWJ47" s="6"/>
      <c r="RWK47" s="6"/>
      <c r="RWL47" s="6"/>
      <c r="RWM47" s="6"/>
      <c r="RWN47" s="6"/>
      <c r="RWO47" s="6"/>
      <c r="RWP47" s="6"/>
      <c r="RWQ47" s="6"/>
      <c r="RWR47" s="6"/>
      <c r="RWS47" s="6"/>
      <c r="RWT47" s="6"/>
      <c r="RWU47" s="6"/>
      <c r="RWV47" s="6"/>
      <c r="RWW47" s="6"/>
      <c r="RWX47" s="6"/>
      <c r="RWY47" s="6"/>
      <c r="RWZ47" s="6"/>
      <c r="RXA47" s="6"/>
      <c r="RXB47" s="6"/>
      <c r="RXC47" s="6"/>
      <c r="RXD47" s="6"/>
      <c r="RXE47" s="6"/>
      <c r="RXF47" s="6"/>
      <c r="RXG47" s="6"/>
      <c r="RXH47" s="6"/>
      <c r="RXI47" s="6"/>
      <c r="RXJ47" s="6"/>
      <c r="RXK47" s="6"/>
      <c r="RXL47" s="6"/>
      <c r="RXM47" s="6"/>
      <c r="RXN47" s="6"/>
      <c r="RXO47" s="6"/>
      <c r="RXP47" s="6"/>
      <c r="RXQ47" s="6"/>
      <c r="RXR47" s="6"/>
      <c r="RXS47" s="6"/>
      <c r="RXT47" s="6"/>
      <c r="RXU47" s="6"/>
      <c r="RXV47" s="6"/>
      <c r="RXW47" s="6"/>
      <c r="RXX47" s="6"/>
      <c r="RXY47" s="6"/>
      <c r="RXZ47" s="6"/>
      <c r="RYA47" s="6"/>
      <c r="RYB47" s="6"/>
      <c r="RYC47" s="6"/>
      <c r="RYD47" s="6"/>
      <c r="RYE47" s="6"/>
      <c r="RYF47" s="6"/>
      <c r="RYG47" s="6"/>
      <c r="RYH47" s="6"/>
      <c r="RYI47" s="6"/>
      <c r="RYJ47" s="6"/>
      <c r="RYK47" s="6"/>
      <c r="RYL47" s="6"/>
      <c r="RYM47" s="6"/>
      <c r="RYN47" s="6"/>
      <c r="RYO47" s="6"/>
      <c r="RYP47" s="6"/>
      <c r="RYQ47" s="6"/>
      <c r="RYR47" s="6"/>
      <c r="RYS47" s="6"/>
      <c r="RYT47" s="6"/>
      <c r="RYU47" s="6"/>
      <c r="RYV47" s="6"/>
      <c r="RYW47" s="6"/>
      <c r="RYX47" s="6"/>
      <c r="RYY47" s="6"/>
      <c r="RYZ47" s="6"/>
      <c r="RZA47" s="6"/>
      <c r="RZB47" s="6"/>
      <c r="RZC47" s="6"/>
      <c r="RZD47" s="6"/>
      <c r="RZE47" s="6"/>
      <c r="RZF47" s="6"/>
      <c r="RZG47" s="6"/>
      <c r="RZH47" s="6"/>
      <c r="RZI47" s="6"/>
      <c r="RZJ47" s="6"/>
      <c r="RZK47" s="6"/>
      <c r="RZL47" s="6"/>
      <c r="RZM47" s="6"/>
      <c r="RZN47" s="6"/>
      <c r="RZO47" s="6"/>
      <c r="RZP47" s="6"/>
      <c r="RZQ47" s="6"/>
      <c r="RZR47" s="6"/>
      <c r="RZS47" s="6"/>
      <c r="RZT47" s="6"/>
      <c r="RZU47" s="6"/>
      <c r="RZV47" s="6"/>
      <c r="RZW47" s="6"/>
      <c r="RZX47" s="6"/>
      <c r="RZY47" s="6"/>
      <c r="RZZ47" s="6"/>
      <c r="SAA47" s="6"/>
      <c r="SAB47" s="6"/>
      <c r="SAC47" s="6"/>
      <c r="SAD47" s="6"/>
      <c r="SAE47" s="6"/>
      <c r="SAF47" s="6"/>
      <c r="SAG47" s="6"/>
      <c r="SAH47" s="6"/>
      <c r="SAI47" s="6"/>
      <c r="SAJ47" s="6"/>
      <c r="SAK47" s="6"/>
      <c r="SAL47" s="6"/>
      <c r="SAM47" s="6"/>
      <c r="SAN47" s="6"/>
      <c r="SAO47" s="6"/>
      <c r="SAP47" s="6"/>
      <c r="SAQ47" s="6"/>
      <c r="SAR47" s="6"/>
      <c r="SAS47" s="6"/>
      <c r="SAT47" s="6"/>
      <c r="SAU47" s="6"/>
      <c r="SAV47" s="6"/>
      <c r="SAW47" s="6"/>
      <c r="SAX47" s="6"/>
      <c r="SAY47" s="6"/>
      <c r="SAZ47" s="6"/>
      <c r="SBA47" s="6"/>
      <c r="SBB47" s="6"/>
      <c r="SBC47" s="6"/>
      <c r="SBD47" s="6"/>
      <c r="SBE47" s="6"/>
      <c r="SBF47" s="6"/>
      <c r="SBG47" s="6"/>
      <c r="SBH47" s="6"/>
      <c r="SBI47" s="6"/>
      <c r="SBJ47" s="6"/>
      <c r="SBK47" s="6"/>
      <c r="SBL47" s="6"/>
      <c r="SBM47" s="6"/>
      <c r="SBN47" s="6"/>
      <c r="SBO47" s="6"/>
      <c r="SBP47" s="6"/>
      <c r="SBQ47" s="6"/>
      <c r="SBR47" s="6"/>
      <c r="SBS47" s="6"/>
      <c r="SBT47" s="6"/>
      <c r="SBU47" s="6"/>
      <c r="SBV47" s="6"/>
      <c r="SBW47" s="6"/>
      <c r="SBX47" s="6"/>
      <c r="SBY47" s="6"/>
      <c r="SBZ47" s="6"/>
      <c r="SCA47" s="6"/>
      <c r="SCB47" s="6"/>
      <c r="SCC47" s="6"/>
      <c r="SCD47" s="6"/>
      <c r="SCE47" s="6"/>
      <c r="SCF47" s="6"/>
      <c r="SCG47" s="6"/>
      <c r="SCH47" s="6"/>
      <c r="SCI47" s="6"/>
      <c r="SCJ47" s="6"/>
      <c r="SCK47" s="6"/>
      <c r="SCL47" s="6"/>
      <c r="SCM47" s="6"/>
      <c r="SCN47" s="6"/>
      <c r="SCO47" s="6"/>
      <c r="SCP47" s="6"/>
      <c r="SCQ47" s="6"/>
      <c r="SCR47" s="6"/>
      <c r="SCS47" s="6"/>
      <c r="SCT47" s="6"/>
      <c r="SCU47" s="6"/>
      <c r="SCV47" s="6"/>
      <c r="SCW47" s="6"/>
      <c r="SCX47" s="6"/>
      <c r="SCY47" s="6"/>
      <c r="SCZ47" s="6"/>
      <c r="SDA47" s="6"/>
      <c r="SDB47" s="6"/>
      <c r="SDC47" s="6"/>
      <c r="SDD47" s="6"/>
      <c r="SDE47" s="6"/>
      <c r="SDF47" s="6"/>
      <c r="SDG47" s="6"/>
      <c r="SDH47" s="6"/>
      <c r="SDI47" s="6"/>
      <c r="SDJ47" s="6"/>
      <c r="SDK47" s="6"/>
      <c r="SDL47" s="6"/>
      <c r="SDM47" s="6"/>
      <c r="SDN47" s="6"/>
      <c r="SDO47" s="6"/>
      <c r="SDP47" s="6"/>
      <c r="SDQ47" s="6"/>
      <c r="SDR47" s="6"/>
      <c r="SDS47" s="6"/>
      <c r="SDT47" s="6"/>
      <c r="SDU47" s="6"/>
      <c r="SDV47" s="6"/>
      <c r="SDW47" s="6"/>
      <c r="SDX47" s="6"/>
      <c r="SDY47" s="6"/>
      <c r="SDZ47" s="6"/>
      <c r="SEA47" s="6"/>
      <c r="SEB47" s="6"/>
      <c r="SEC47" s="6"/>
      <c r="SED47" s="6"/>
      <c r="SEE47" s="6"/>
      <c r="SEF47" s="6"/>
      <c r="SEG47" s="6"/>
      <c r="SEH47" s="6"/>
      <c r="SEI47" s="6"/>
      <c r="SEJ47" s="6"/>
      <c r="SEK47" s="6"/>
      <c r="SEL47" s="6"/>
      <c r="SEM47" s="6"/>
      <c r="SEN47" s="6"/>
      <c r="SEO47" s="6"/>
      <c r="SEP47" s="6"/>
      <c r="SEQ47" s="6"/>
      <c r="SER47" s="6"/>
      <c r="SES47" s="6"/>
      <c r="SET47" s="6"/>
      <c r="SEU47" s="6"/>
      <c r="SEV47" s="6"/>
      <c r="SEW47" s="6"/>
      <c r="SEX47" s="6"/>
      <c r="SEY47" s="6"/>
      <c r="SEZ47" s="6"/>
      <c r="SFA47" s="6"/>
      <c r="SFB47" s="6"/>
      <c r="SFC47" s="6"/>
      <c r="SFD47" s="6"/>
      <c r="SFE47" s="6"/>
      <c r="SFF47" s="6"/>
      <c r="SFG47" s="6"/>
      <c r="SFH47" s="6"/>
      <c r="SFI47" s="6"/>
      <c r="SFJ47" s="6"/>
      <c r="SFK47" s="6"/>
      <c r="SFL47" s="6"/>
      <c r="SFM47" s="6"/>
      <c r="SFN47" s="6"/>
      <c r="SFO47" s="6"/>
      <c r="SFP47" s="6"/>
      <c r="SFQ47" s="6"/>
      <c r="SFR47" s="6"/>
      <c r="SFS47" s="6"/>
      <c r="SFT47" s="6"/>
      <c r="SFU47" s="6"/>
      <c r="SFV47" s="6"/>
      <c r="SFW47" s="6"/>
      <c r="SFX47" s="6"/>
      <c r="SFY47" s="6"/>
      <c r="SFZ47" s="6"/>
      <c r="SGA47" s="6"/>
      <c r="SGB47" s="6"/>
      <c r="SGC47" s="6"/>
      <c r="SGD47" s="6"/>
      <c r="SGE47" s="6"/>
      <c r="SGF47" s="6"/>
      <c r="SGG47" s="6"/>
      <c r="SGH47" s="6"/>
      <c r="SGI47" s="6"/>
      <c r="SGJ47" s="6"/>
      <c r="SGK47" s="6"/>
      <c r="SGL47" s="6"/>
      <c r="SGM47" s="6"/>
      <c r="SGN47" s="6"/>
      <c r="SGO47" s="6"/>
      <c r="SGP47" s="6"/>
      <c r="SGQ47" s="6"/>
      <c r="SGR47" s="6"/>
      <c r="SGS47" s="6"/>
      <c r="SGT47" s="6"/>
      <c r="SGU47" s="6"/>
      <c r="SGV47" s="6"/>
      <c r="SGW47" s="6"/>
      <c r="SGX47" s="6"/>
      <c r="SGY47" s="6"/>
      <c r="SGZ47" s="6"/>
      <c r="SHA47" s="6"/>
      <c r="SHB47" s="6"/>
      <c r="SHC47" s="6"/>
      <c r="SHD47" s="6"/>
      <c r="SHE47" s="6"/>
      <c r="SHF47" s="6"/>
      <c r="SHG47" s="6"/>
      <c r="SHH47" s="6"/>
      <c r="SHI47" s="6"/>
      <c r="SHJ47" s="6"/>
      <c r="SHK47" s="6"/>
      <c r="SHL47" s="6"/>
      <c r="SHM47" s="6"/>
      <c r="SHN47" s="6"/>
      <c r="SHO47" s="6"/>
      <c r="SHP47" s="6"/>
      <c r="SHQ47" s="6"/>
      <c r="SHR47" s="6"/>
      <c r="SHS47" s="6"/>
      <c r="SHT47" s="6"/>
      <c r="SHU47" s="6"/>
      <c r="SHV47" s="6"/>
      <c r="SHW47" s="6"/>
      <c r="SHX47" s="6"/>
      <c r="SHY47" s="6"/>
      <c r="SHZ47" s="6"/>
      <c r="SIA47" s="6"/>
      <c r="SIB47" s="6"/>
      <c r="SIC47" s="6"/>
      <c r="SID47" s="6"/>
      <c r="SIE47" s="6"/>
      <c r="SIF47" s="6"/>
      <c r="SIG47" s="6"/>
      <c r="SIH47" s="6"/>
      <c r="SII47" s="6"/>
      <c r="SIJ47" s="6"/>
      <c r="SIK47" s="6"/>
      <c r="SIL47" s="6"/>
      <c r="SIM47" s="6"/>
      <c r="SIN47" s="6"/>
      <c r="SIO47" s="6"/>
      <c r="SIP47" s="6"/>
      <c r="SIQ47" s="6"/>
      <c r="SIR47" s="6"/>
      <c r="SIS47" s="6"/>
      <c r="SIT47" s="6"/>
      <c r="SIU47" s="6"/>
      <c r="SIV47" s="6"/>
      <c r="SIW47" s="6"/>
      <c r="SIX47" s="6"/>
      <c r="SIY47" s="6"/>
      <c r="SIZ47" s="6"/>
      <c r="SJA47" s="6"/>
      <c r="SJB47" s="6"/>
      <c r="SJC47" s="6"/>
      <c r="SJD47" s="6"/>
      <c r="SJE47" s="6"/>
      <c r="SJF47" s="6"/>
      <c r="SJG47" s="6"/>
      <c r="SJH47" s="6"/>
      <c r="SJI47" s="6"/>
      <c r="SJJ47" s="6"/>
      <c r="SJK47" s="6"/>
      <c r="SJL47" s="6"/>
      <c r="SJM47" s="6"/>
      <c r="SJN47" s="6"/>
      <c r="SJO47" s="6"/>
      <c r="SJP47" s="6"/>
      <c r="SJQ47" s="6"/>
      <c r="SJR47" s="6"/>
      <c r="SJS47" s="6"/>
      <c r="SJT47" s="6"/>
      <c r="SJU47" s="6"/>
      <c r="SJV47" s="6"/>
      <c r="SJW47" s="6"/>
      <c r="SJX47" s="6"/>
      <c r="SJY47" s="6"/>
      <c r="SJZ47" s="6"/>
      <c r="SKA47" s="6"/>
      <c r="SKB47" s="6"/>
      <c r="SKC47" s="6"/>
      <c r="SKD47" s="6"/>
      <c r="SKE47" s="6"/>
      <c r="SKF47" s="6"/>
      <c r="SKG47" s="6"/>
      <c r="SKH47" s="6"/>
      <c r="SKI47" s="6"/>
      <c r="SKJ47" s="6"/>
      <c r="SKK47" s="6"/>
      <c r="SKL47" s="6"/>
      <c r="SKM47" s="6"/>
      <c r="SKN47" s="6"/>
      <c r="SKO47" s="6"/>
      <c r="SKP47" s="6"/>
      <c r="SKQ47" s="6"/>
      <c r="SKR47" s="6"/>
      <c r="SKS47" s="6"/>
      <c r="SKT47" s="6"/>
      <c r="SKU47" s="6"/>
      <c r="SKV47" s="6"/>
      <c r="SKW47" s="6"/>
      <c r="SKX47" s="6"/>
      <c r="SKY47" s="6"/>
      <c r="SKZ47" s="6"/>
      <c r="SLA47" s="6"/>
      <c r="SLB47" s="6"/>
      <c r="SLC47" s="6"/>
      <c r="SLD47" s="6"/>
      <c r="SLE47" s="6"/>
      <c r="SLF47" s="6"/>
      <c r="SLG47" s="6"/>
      <c r="SLH47" s="6"/>
      <c r="SLI47" s="6"/>
      <c r="SLJ47" s="6"/>
      <c r="SLK47" s="6"/>
      <c r="SLL47" s="6"/>
      <c r="SLM47" s="6"/>
      <c r="SLN47" s="6"/>
      <c r="SLO47" s="6"/>
      <c r="SLP47" s="6"/>
      <c r="SLQ47" s="6"/>
      <c r="SLR47" s="6"/>
      <c r="SLS47" s="6"/>
      <c r="SLT47" s="6"/>
      <c r="SLU47" s="6"/>
      <c r="SLV47" s="6"/>
      <c r="SLW47" s="6"/>
      <c r="SLX47" s="6"/>
      <c r="SLY47" s="6"/>
      <c r="SLZ47" s="6"/>
      <c r="SMA47" s="6"/>
      <c r="SMB47" s="6"/>
      <c r="SMC47" s="6"/>
      <c r="SMD47" s="6"/>
      <c r="SME47" s="6"/>
      <c r="SMF47" s="6"/>
      <c r="SMG47" s="6"/>
      <c r="SMH47" s="6"/>
      <c r="SMI47" s="6"/>
      <c r="SMJ47" s="6"/>
      <c r="SMK47" s="6"/>
      <c r="SML47" s="6"/>
      <c r="SMM47" s="6"/>
      <c r="SMN47" s="6"/>
      <c r="SMO47" s="6"/>
      <c r="SMP47" s="6"/>
      <c r="SMQ47" s="6"/>
      <c r="SMR47" s="6"/>
      <c r="SMS47" s="6"/>
      <c r="SMT47" s="6"/>
      <c r="SMU47" s="6"/>
      <c r="SMV47" s="6"/>
      <c r="SMW47" s="6"/>
      <c r="SMX47" s="6"/>
      <c r="SMY47" s="6"/>
      <c r="SMZ47" s="6"/>
      <c r="SNA47" s="6"/>
      <c r="SNB47" s="6"/>
      <c r="SNC47" s="6"/>
      <c r="SND47" s="6"/>
      <c r="SNE47" s="6"/>
      <c r="SNF47" s="6"/>
      <c r="SNG47" s="6"/>
      <c r="SNH47" s="6"/>
      <c r="SNI47" s="6"/>
      <c r="SNJ47" s="6"/>
      <c r="SNK47" s="6"/>
      <c r="SNL47" s="6"/>
      <c r="SNM47" s="6"/>
      <c r="SNN47" s="6"/>
      <c r="SNO47" s="6"/>
      <c r="SNP47" s="6"/>
      <c r="SNQ47" s="6"/>
      <c r="SNR47" s="6"/>
      <c r="SNS47" s="6"/>
      <c r="SNT47" s="6"/>
      <c r="SNU47" s="6"/>
      <c r="SNV47" s="6"/>
      <c r="SNW47" s="6"/>
      <c r="SNX47" s="6"/>
      <c r="SNY47" s="6"/>
      <c r="SNZ47" s="6"/>
      <c r="SOA47" s="6"/>
      <c r="SOB47" s="6"/>
      <c r="SOC47" s="6"/>
      <c r="SOD47" s="6"/>
      <c r="SOE47" s="6"/>
      <c r="SOF47" s="6"/>
      <c r="SOG47" s="6"/>
      <c r="SOH47" s="6"/>
      <c r="SOI47" s="6"/>
      <c r="SOJ47" s="6"/>
      <c r="SOK47" s="6"/>
      <c r="SOL47" s="6"/>
      <c r="SOM47" s="6"/>
      <c r="SON47" s="6"/>
      <c r="SOO47" s="6"/>
      <c r="SOP47" s="6"/>
      <c r="SOQ47" s="6"/>
      <c r="SOR47" s="6"/>
      <c r="SOS47" s="6"/>
      <c r="SOT47" s="6"/>
      <c r="SOU47" s="6"/>
      <c r="SOV47" s="6"/>
      <c r="SOW47" s="6"/>
      <c r="SOX47" s="6"/>
      <c r="SOY47" s="6"/>
      <c r="SOZ47" s="6"/>
      <c r="SPA47" s="6"/>
      <c r="SPB47" s="6"/>
      <c r="SPC47" s="6"/>
      <c r="SPD47" s="6"/>
      <c r="SPE47" s="6"/>
      <c r="SPF47" s="6"/>
      <c r="SPG47" s="6"/>
      <c r="SPH47" s="6"/>
      <c r="SPI47" s="6"/>
      <c r="SPJ47" s="6"/>
      <c r="SPK47" s="6"/>
      <c r="SPL47" s="6"/>
      <c r="SPM47" s="6"/>
      <c r="SPN47" s="6"/>
      <c r="SPO47" s="6"/>
      <c r="SPP47" s="6"/>
      <c r="SPQ47" s="6"/>
      <c r="SPR47" s="6"/>
      <c r="SPS47" s="6"/>
      <c r="SPT47" s="6"/>
      <c r="SPU47" s="6"/>
      <c r="SPV47" s="6"/>
      <c r="SPW47" s="6"/>
      <c r="SPX47" s="6"/>
      <c r="SPY47" s="6"/>
      <c r="SPZ47" s="6"/>
      <c r="SQA47" s="6"/>
      <c r="SQB47" s="6"/>
      <c r="SQC47" s="6"/>
      <c r="SQD47" s="6"/>
      <c r="SQE47" s="6"/>
      <c r="SQF47" s="6"/>
      <c r="SQG47" s="6"/>
      <c r="SQH47" s="6"/>
      <c r="SQI47" s="6"/>
      <c r="SQJ47" s="6"/>
      <c r="SQK47" s="6"/>
      <c r="SQL47" s="6"/>
      <c r="SQM47" s="6"/>
      <c r="SQN47" s="6"/>
      <c r="SQO47" s="6"/>
      <c r="SQP47" s="6"/>
      <c r="SQQ47" s="6"/>
      <c r="SQR47" s="6"/>
      <c r="SQS47" s="6"/>
      <c r="SQT47" s="6"/>
      <c r="SQU47" s="6"/>
      <c r="SQV47" s="6"/>
      <c r="SQW47" s="6"/>
      <c r="SQX47" s="6"/>
      <c r="SQY47" s="6"/>
      <c r="SQZ47" s="6"/>
      <c r="SRA47" s="6"/>
      <c r="SRB47" s="6"/>
      <c r="SRC47" s="6"/>
      <c r="SRD47" s="6"/>
      <c r="SRE47" s="6"/>
      <c r="SRF47" s="6"/>
      <c r="SRG47" s="6"/>
      <c r="SRH47" s="6"/>
      <c r="SRI47" s="6"/>
      <c r="SRJ47" s="6"/>
      <c r="SRK47" s="6"/>
      <c r="SRL47" s="6"/>
      <c r="SRM47" s="6"/>
      <c r="SRN47" s="6"/>
      <c r="SRO47" s="6"/>
      <c r="SRP47" s="6"/>
      <c r="SRQ47" s="6"/>
      <c r="SRR47" s="6"/>
      <c r="SRS47" s="6"/>
      <c r="SRT47" s="6"/>
      <c r="SRU47" s="6"/>
      <c r="SRV47" s="6"/>
      <c r="SRW47" s="6"/>
      <c r="SRX47" s="6"/>
      <c r="SRY47" s="6"/>
      <c r="SRZ47" s="6"/>
      <c r="SSA47" s="6"/>
      <c r="SSB47" s="6"/>
      <c r="SSC47" s="6"/>
      <c r="SSD47" s="6"/>
      <c r="SSE47" s="6"/>
      <c r="SSF47" s="6"/>
      <c r="SSG47" s="6"/>
      <c r="SSH47" s="6"/>
      <c r="SSI47" s="6"/>
      <c r="SSJ47" s="6"/>
      <c r="SSK47" s="6"/>
      <c r="SSL47" s="6"/>
      <c r="SSM47" s="6"/>
      <c r="SSN47" s="6"/>
      <c r="SSO47" s="6"/>
      <c r="SSP47" s="6"/>
      <c r="SSQ47" s="6"/>
      <c r="SSR47" s="6"/>
      <c r="SSS47" s="6"/>
      <c r="SST47" s="6"/>
      <c r="SSU47" s="6"/>
      <c r="SSV47" s="6"/>
      <c r="SSW47" s="6"/>
      <c r="SSX47" s="6"/>
      <c r="SSY47" s="6"/>
      <c r="SSZ47" s="6"/>
      <c r="STA47" s="6"/>
      <c r="STB47" s="6"/>
      <c r="STC47" s="6"/>
      <c r="STD47" s="6"/>
      <c r="STE47" s="6"/>
      <c r="STF47" s="6"/>
      <c r="STG47" s="6"/>
      <c r="STH47" s="6"/>
      <c r="STI47" s="6"/>
      <c r="STJ47" s="6"/>
      <c r="STK47" s="6"/>
      <c r="STL47" s="6"/>
      <c r="STM47" s="6"/>
      <c r="STN47" s="6"/>
      <c r="STO47" s="6"/>
      <c r="STP47" s="6"/>
      <c r="STQ47" s="6"/>
      <c r="STR47" s="6"/>
      <c r="STS47" s="6"/>
      <c r="STT47" s="6"/>
      <c r="STU47" s="6"/>
      <c r="STV47" s="6"/>
      <c r="STW47" s="6"/>
      <c r="STX47" s="6"/>
      <c r="STY47" s="6"/>
      <c r="STZ47" s="6"/>
      <c r="SUA47" s="6"/>
      <c r="SUB47" s="6"/>
      <c r="SUC47" s="6"/>
      <c r="SUD47" s="6"/>
      <c r="SUE47" s="6"/>
      <c r="SUF47" s="6"/>
      <c r="SUG47" s="6"/>
      <c r="SUH47" s="6"/>
      <c r="SUI47" s="6"/>
      <c r="SUJ47" s="6"/>
      <c r="SUK47" s="6"/>
      <c r="SUL47" s="6"/>
      <c r="SUM47" s="6"/>
      <c r="SUN47" s="6"/>
      <c r="SUO47" s="6"/>
      <c r="SUP47" s="6"/>
      <c r="SUQ47" s="6"/>
      <c r="SUR47" s="6"/>
      <c r="SUS47" s="6"/>
      <c r="SUT47" s="6"/>
      <c r="SUU47" s="6"/>
      <c r="SUV47" s="6"/>
      <c r="SUW47" s="6"/>
      <c r="SUX47" s="6"/>
      <c r="SUY47" s="6"/>
      <c r="SUZ47" s="6"/>
      <c r="SVA47" s="6"/>
      <c r="SVB47" s="6"/>
      <c r="SVC47" s="6"/>
      <c r="SVD47" s="6"/>
      <c r="SVE47" s="6"/>
      <c r="SVF47" s="6"/>
      <c r="SVG47" s="6"/>
      <c r="SVH47" s="6"/>
      <c r="SVI47" s="6"/>
      <c r="SVJ47" s="6"/>
      <c r="SVK47" s="6"/>
      <c r="SVL47" s="6"/>
      <c r="SVM47" s="6"/>
      <c r="SVN47" s="6"/>
      <c r="SVO47" s="6"/>
      <c r="SVP47" s="6"/>
      <c r="SVQ47" s="6"/>
      <c r="SVR47" s="6"/>
      <c r="SVS47" s="6"/>
      <c r="SVT47" s="6"/>
      <c r="SVU47" s="6"/>
      <c r="SVV47" s="6"/>
      <c r="SVW47" s="6"/>
      <c r="SVX47" s="6"/>
      <c r="SVY47" s="6"/>
      <c r="SVZ47" s="6"/>
      <c r="SWA47" s="6"/>
      <c r="SWB47" s="6"/>
      <c r="SWC47" s="6"/>
      <c r="SWD47" s="6"/>
      <c r="SWE47" s="6"/>
      <c r="SWF47" s="6"/>
      <c r="SWG47" s="6"/>
      <c r="SWH47" s="6"/>
      <c r="SWI47" s="6"/>
      <c r="SWJ47" s="6"/>
      <c r="SWK47" s="6"/>
      <c r="SWL47" s="6"/>
      <c r="SWM47" s="6"/>
      <c r="SWN47" s="6"/>
      <c r="SWO47" s="6"/>
      <c r="SWP47" s="6"/>
      <c r="SWQ47" s="6"/>
      <c r="SWR47" s="6"/>
      <c r="SWS47" s="6"/>
      <c r="SWT47" s="6"/>
      <c r="SWU47" s="6"/>
      <c r="SWV47" s="6"/>
      <c r="SWW47" s="6"/>
      <c r="SWX47" s="6"/>
      <c r="SWY47" s="6"/>
      <c r="SWZ47" s="6"/>
      <c r="SXA47" s="6"/>
      <c r="SXB47" s="6"/>
      <c r="SXC47" s="6"/>
      <c r="SXD47" s="6"/>
      <c r="SXE47" s="6"/>
      <c r="SXF47" s="6"/>
      <c r="SXG47" s="6"/>
      <c r="SXH47" s="6"/>
      <c r="SXI47" s="6"/>
      <c r="SXJ47" s="6"/>
      <c r="SXK47" s="6"/>
      <c r="SXL47" s="6"/>
      <c r="SXM47" s="6"/>
      <c r="SXN47" s="6"/>
      <c r="SXO47" s="6"/>
      <c r="SXP47" s="6"/>
      <c r="SXQ47" s="6"/>
      <c r="SXR47" s="6"/>
      <c r="SXS47" s="6"/>
      <c r="SXT47" s="6"/>
      <c r="SXU47" s="6"/>
      <c r="SXV47" s="6"/>
      <c r="SXW47" s="6"/>
      <c r="SXX47" s="6"/>
      <c r="SXY47" s="6"/>
      <c r="SXZ47" s="6"/>
      <c r="SYA47" s="6"/>
      <c r="SYB47" s="6"/>
      <c r="SYC47" s="6"/>
      <c r="SYD47" s="6"/>
      <c r="SYE47" s="6"/>
      <c r="SYF47" s="6"/>
      <c r="SYG47" s="6"/>
      <c r="SYH47" s="6"/>
      <c r="SYI47" s="6"/>
      <c r="SYJ47" s="6"/>
      <c r="SYK47" s="6"/>
      <c r="SYL47" s="6"/>
      <c r="SYM47" s="6"/>
      <c r="SYN47" s="6"/>
      <c r="SYO47" s="6"/>
      <c r="SYP47" s="6"/>
      <c r="SYQ47" s="6"/>
      <c r="SYR47" s="6"/>
      <c r="SYS47" s="6"/>
      <c r="SYT47" s="6"/>
      <c r="SYU47" s="6"/>
      <c r="SYV47" s="6"/>
      <c r="SYW47" s="6"/>
      <c r="SYX47" s="6"/>
      <c r="SYY47" s="6"/>
      <c r="SYZ47" s="6"/>
      <c r="SZA47" s="6"/>
      <c r="SZB47" s="6"/>
      <c r="SZC47" s="6"/>
      <c r="SZD47" s="6"/>
      <c r="SZE47" s="6"/>
      <c r="SZF47" s="6"/>
      <c r="SZG47" s="6"/>
      <c r="SZH47" s="6"/>
      <c r="SZI47" s="6"/>
      <c r="SZJ47" s="6"/>
      <c r="SZK47" s="6"/>
      <c r="SZL47" s="6"/>
      <c r="SZM47" s="6"/>
      <c r="SZN47" s="6"/>
      <c r="SZO47" s="6"/>
      <c r="SZP47" s="6"/>
      <c r="SZQ47" s="6"/>
      <c r="SZR47" s="6"/>
      <c r="SZS47" s="6"/>
      <c r="SZT47" s="6"/>
      <c r="SZU47" s="6"/>
      <c r="SZV47" s="6"/>
      <c r="SZW47" s="6"/>
      <c r="SZX47" s="6"/>
      <c r="SZY47" s="6"/>
      <c r="SZZ47" s="6"/>
      <c r="TAA47" s="6"/>
      <c r="TAB47" s="6"/>
      <c r="TAC47" s="6"/>
      <c r="TAD47" s="6"/>
      <c r="TAE47" s="6"/>
      <c r="TAF47" s="6"/>
      <c r="TAG47" s="6"/>
      <c r="TAH47" s="6"/>
      <c r="TAI47" s="6"/>
      <c r="TAJ47" s="6"/>
      <c r="TAK47" s="6"/>
      <c r="TAL47" s="6"/>
      <c r="TAM47" s="6"/>
      <c r="TAN47" s="6"/>
      <c r="TAO47" s="6"/>
      <c r="TAP47" s="6"/>
      <c r="TAQ47" s="6"/>
      <c r="TAR47" s="6"/>
      <c r="TAS47" s="6"/>
      <c r="TAT47" s="6"/>
      <c r="TAU47" s="6"/>
      <c r="TAV47" s="6"/>
      <c r="TAW47" s="6"/>
      <c r="TAX47" s="6"/>
      <c r="TAY47" s="6"/>
      <c r="TAZ47" s="6"/>
      <c r="TBA47" s="6"/>
      <c r="TBB47" s="6"/>
      <c r="TBC47" s="6"/>
      <c r="TBD47" s="6"/>
      <c r="TBE47" s="6"/>
      <c r="TBF47" s="6"/>
      <c r="TBG47" s="6"/>
      <c r="TBH47" s="6"/>
      <c r="TBI47" s="6"/>
      <c r="TBJ47" s="6"/>
      <c r="TBK47" s="6"/>
      <c r="TBL47" s="6"/>
      <c r="TBM47" s="6"/>
      <c r="TBN47" s="6"/>
      <c r="TBO47" s="6"/>
      <c r="TBP47" s="6"/>
      <c r="TBQ47" s="6"/>
      <c r="TBR47" s="6"/>
      <c r="TBS47" s="6"/>
      <c r="TBT47" s="6"/>
      <c r="TBU47" s="6"/>
      <c r="TBV47" s="6"/>
      <c r="TBW47" s="6"/>
      <c r="TBX47" s="6"/>
      <c r="TBY47" s="6"/>
      <c r="TBZ47" s="6"/>
      <c r="TCA47" s="6"/>
      <c r="TCB47" s="6"/>
      <c r="TCC47" s="6"/>
      <c r="TCD47" s="6"/>
      <c r="TCE47" s="6"/>
      <c r="TCF47" s="6"/>
      <c r="TCG47" s="6"/>
      <c r="TCH47" s="6"/>
      <c r="TCI47" s="6"/>
      <c r="TCJ47" s="6"/>
      <c r="TCK47" s="6"/>
      <c r="TCL47" s="6"/>
      <c r="TCM47" s="6"/>
      <c r="TCN47" s="6"/>
      <c r="TCO47" s="6"/>
      <c r="TCP47" s="6"/>
      <c r="TCQ47" s="6"/>
      <c r="TCR47" s="6"/>
      <c r="TCS47" s="6"/>
      <c r="TCT47" s="6"/>
      <c r="TCU47" s="6"/>
      <c r="TCV47" s="6"/>
      <c r="TCW47" s="6"/>
      <c r="TCX47" s="6"/>
      <c r="TCY47" s="6"/>
      <c r="TCZ47" s="6"/>
      <c r="TDA47" s="6"/>
      <c r="TDB47" s="6"/>
      <c r="TDC47" s="6"/>
      <c r="TDD47" s="6"/>
      <c r="TDE47" s="6"/>
      <c r="TDF47" s="6"/>
      <c r="TDG47" s="6"/>
      <c r="TDH47" s="6"/>
      <c r="TDI47" s="6"/>
      <c r="TDJ47" s="6"/>
      <c r="TDK47" s="6"/>
      <c r="TDL47" s="6"/>
      <c r="TDM47" s="6"/>
      <c r="TDN47" s="6"/>
      <c r="TDO47" s="6"/>
      <c r="TDP47" s="6"/>
      <c r="TDQ47" s="6"/>
      <c r="TDR47" s="6"/>
      <c r="TDS47" s="6"/>
      <c r="TDT47" s="6"/>
      <c r="TDU47" s="6"/>
      <c r="TDV47" s="6"/>
      <c r="TDW47" s="6"/>
      <c r="TDX47" s="6"/>
      <c r="TDY47" s="6"/>
      <c r="TDZ47" s="6"/>
      <c r="TEA47" s="6"/>
      <c r="TEB47" s="6"/>
      <c r="TEC47" s="6"/>
      <c r="TED47" s="6"/>
      <c r="TEE47" s="6"/>
      <c r="TEF47" s="6"/>
      <c r="TEG47" s="6"/>
      <c r="TEH47" s="6"/>
      <c r="TEI47" s="6"/>
      <c r="TEJ47" s="6"/>
      <c r="TEK47" s="6"/>
      <c r="TEL47" s="6"/>
      <c r="TEM47" s="6"/>
      <c r="TEN47" s="6"/>
      <c r="TEO47" s="6"/>
      <c r="TEP47" s="6"/>
      <c r="TEQ47" s="6"/>
      <c r="TER47" s="6"/>
      <c r="TES47" s="6"/>
      <c r="TET47" s="6"/>
      <c r="TEU47" s="6"/>
      <c r="TEV47" s="6"/>
      <c r="TEW47" s="6"/>
      <c r="TEX47" s="6"/>
      <c r="TEY47" s="6"/>
      <c r="TEZ47" s="6"/>
      <c r="TFA47" s="6"/>
      <c r="TFB47" s="6"/>
      <c r="TFC47" s="6"/>
      <c r="TFD47" s="6"/>
      <c r="TFE47" s="6"/>
      <c r="TFF47" s="6"/>
      <c r="TFG47" s="6"/>
      <c r="TFH47" s="6"/>
      <c r="TFI47" s="6"/>
      <c r="TFJ47" s="6"/>
      <c r="TFK47" s="6"/>
      <c r="TFL47" s="6"/>
      <c r="TFM47" s="6"/>
      <c r="TFN47" s="6"/>
      <c r="TFO47" s="6"/>
      <c r="TFP47" s="6"/>
      <c r="TFQ47" s="6"/>
      <c r="TFR47" s="6"/>
      <c r="TFS47" s="6"/>
      <c r="TFT47" s="6"/>
      <c r="TFU47" s="6"/>
      <c r="TFV47" s="6"/>
      <c r="TFW47" s="6"/>
      <c r="TFX47" s="6"/>
      <c r="TFY47" s="6"/>
      <c r="TFZ47" s="6"/>
      <c r="TGA47" s="6"/>
      <c r="TGB47" s="6"/>
      <c r="TGC47" s="6"/>
      <c r="TGD47" s="6"/>
      <c r="TGE47" s="6"/>
      <c r="TGF47" s="6"/>
      <c r="TGG47" s="6"/>
      <c r="TGH47" s="6"/>
      <c r="TGI47" s="6"/>
      <c r="TGJ47" s="6"/>
      <c r="TGK47" s="6"/>
      <c r="TGL47" s="6"/>
      <c r="TGM47" s="6"/>
      <c r="TGN47" s="6"/>
      <c r="TGO47" s="6"/>
      <c r="TGP47" s="6"/>
      <c r="TGQ47" s="6"/>
      <c r="TGR47" s="6"/>
      <c r="TGS47" s="6"/>
      <c r="TGT47" s="6"/>
      <c r="TGU47" s="6"/>
      <c r="TGV47" s="6"/>
      <c r="TGW47" s="6"/>
      <c r="TGX47" s="6"/>
      <c r="TGY47" s="6"/>
      <c r="TGZ47" s="6"/>
      <c r="THA47" s="6"/>
      <c r="THB47" s="6"/>
      <c r="THC47" s="6"/>
      <c r="THD47" s="6"/>
      <c r="THE47" s="6"/>
      <c r="THF47" s="6"/>
      <c r="THG47" s="6"/>
      <c r="THH47" s="6"/>
      <c r="THI47" s="6"/>
      <c r="THJ47" s="6"/>
      <c r="THK47" s="6"/>
      <c r="THL47" s="6"/>
      <c r="THM47" s="6"/>
      <c r="THN47" s="6"/>
      <c r="THO47" s="6"/>
      <c r="THP47" s="6"/>
      <c r="THQ47" s="6"/>
      <c r="THR47" s="6"/>
      <c r="THS47" s="6"/>
      <c r="THT47" s="6"/>
      <c r="THU47" s="6"/>
      <c r="THV47" s="6"/>
      <c r="THW47" s="6"/>
      <c r="THX47" s="6"/>
      <c r="THY47" s="6"/>
      <c r="THZ47" s="6"/>
      <c r="TIA47" s="6"/>
      <c r="TIB47" s="6"/>
      <c r="TIC47" s="6"/>
      <c r="TID47" s="6"/>
      <c r="TIE47" s="6"/>
      <c r="TIF47" s="6"/>
      <c r="TIG47" s="6"/>
      <c r="TIH47" s="6"/>
      <c r="TII47" s="6"/>
      <c r="TIJ47" s="6"/>
      <c r="TIK47" s="6"/>
      <c r="TIL47" s="6"/>
      <c r="TIM47" s="6"/>
      <c r="TIN47" s="6"/>
      <c r="TIO47" s="6"/>
      <c r="TIP47" s="6"/>
      <c r="TIQ47" s="6"/>
      <c r="TIR47" s="6"/>
      <c r="TIS47" s="6"/>
      <c r="TIT47" s="6"/>
      <c r="TIU47" s="6"/>
      <c r="TIV47" s="6"/>
      <c r="TIW47" s="6"/>
      <c r="TIX47" s="6"/>
      <c r="TIY47" s="6"/>
      <c r="TIZ47" s="6"/>
      <c r="TJA47" s="6"/>
      <c r="TJB47" s="6"/>
      <c r="TJC47" s="6"/>
      <c r="TJD47" s="6"/>
      <c r="TJE47" s="6"/>
      <c r="TJF47" s="6"/>
      <c r="TJG47" s="6"/>
      <c r="TJH47" s="6"/>
      <c r="TJI47" s="6"/>
      <c r="TJJ47" s="6"/>
      <c r="TJK47" s="6"/>
      <c r="TJL47" s="6"/>
      <c r="TJM47" s="6"/>
      <c r="TJN47" s="6"/>
      <c r="TJO47" s="6"/>
      <c r="TJP47" s="6"/>
      <c r="TJQ47" s="6"/>
      <c r="TJR47" s="6"/>
      <c r="TJS47" s="6"/>
      <c r="TJT47" s="6"/>
      <c r="TJU47" s="6"/>
      <c r="TJV47" s="6"/>
      <c r="TJW47" s="6"/>
      <c r="TJX47" s="6"/>
      <c r="TJY47" s="6"/>
      <c r="TJZ47" s="6"/>
      <c r="TKA47" s="6"/>
      <c r="TKB47" s="6"/>
      <c r="TKC47" s="6"/>
      <c r="TKD47" s="6"/>
      <c r="TKE47" s="6"/>
      <c r="TKF47" s="6"/>
      <c r="TKG47" s="6"/>
      <c r="TKH47" s="6"/>
      <c r="TKI47" s="6"/>
      <c r="TKJ47" s="6"/>
      <c r="TKK47" s="6"/>
      <c r="TKL47" s="6"/>
      <c r="TKM47" s="6"/>
      <c r="TKN47" s="6"/>
      <c r="TKO47" s="6"/>
      <c r="TKP47" s="6"/>
      <c r="TKQ47" s="6"/>
      <c r="TKR47" s="6"/>
      <c r="TKS47" s="6"/>
      <c r="TKT47" s="6"/>
      <c r="TKU47" s="6"/>
      <c r="TKV47" s="6"/>
      <c r="TKW47" s="6"/>
      <c r="TKX47" s="6"/>
      <c r="TKY47" s="6"/>
      <c r="TKZ47" s="6"/>
      <c r="TLA47" s="6"/>
      <c r="TLB47" s="6"/>
      <c r="TLC47" s="6"/>
      <c r="TLD47" s="6"/>
      <c r="TLE47" s="6"/>
      <c r="TLF47" s="6"/>
      <c r="TLG47" s="6"/>
      <c r="TLH47" s="6"/>
      <c r="TLI47" s="6"/>
      <c r="TLJ47" s="6"/>
      <c r="TLK47" s="6"/>
      <c r="TLL47" s="6"/>
      <c r="TLM47" s="6"/>
      <c r="TLN47" s="6"/>
      <c r="TLO47" s="6"/>
      <c r="TLP47" s="6"/>
      <c r="TLQ47" s="6"/>
      <c r="TLR47" s="6"/>
      <c r="TLS47" s="6"/>
      <c r="TLT47" s="6"/>
      <c r="TLU47" s="6"/>
      <c r="TLV47" s="6"/>
      <c r="TLW47" s="6"/>
      <c r="TLX47" s="6"/>
      <c r="TLY47" s="6"/>
      <c r="TLZ47" s="6"/>
      <c r="TMA47" s="6"/>
      <c r="TMB47" s="6"/>
      <c r="TMC47" s="6"/>
      <c r="TMD47" s="6"/>
      <c r="TME47" s="6"/>
      <c r="TMF47" s="6"/>
      <c r="TMG47" s="6"/>
      <c r="TMH47" s="6"/>
      <c r="TMI47" s="6"/>
      <c r="TMJ47" s="6"/>
      <c r="TMK47" s="6"/>
      <c r="TML47" s="6"/>
      <c r="TMM47" s="6"/>
      <c r="TMN47" s="6"/>
      <c r="TMO47" s="6"/>
      <c r="TMP47" s="6"/>
      <c r="TMQ47" s="6"/>
      <c r="TMR47" s="6"/>
      <c r="TMS47" s="6"/>
      <c r="TMT47" s="6"/>
      <c r="TMU47" s="6"/>
      <c r="TMV47" s="6"/>
      <c r="TMW47" s="6"/>
      <c r="TMX47" s="6"/>
      <c r="TMY47" s="6"/>
      <c r="TMZ47" s="6"/>
      <c r="TNA47" s="6"/>
      <c r="TNB47" s="6"/>
      <c r="TNC47" s="6"/>
      <c r="TND47" s="6"/>
      <c r="TNE47" s="6"/>
      <c r="TNF47" s="6"/>
      <c r="TNG47" s="6"/>
      <c r="TNH47" s="6"/>
      <c r="TNI47" s="6"/>
      <c r="TNJ47" s="6"/>
      <c r="TNK47" s="6"/>
      <c r="TNL47" s="6"/>
      <c r="TNM47" s="6"/>
      <c r="TNN47" s="6"/>
      <c r="TNO47" s="6"/>
      <c r="TNP47" s="6"/>
      <c r="TNQ47" s="6"/>
      <c r="TNR47" s="6"/>
      <c r="TNS47" s="6"/>
      <c r="TNT47" s="6"/>
      <c r="TNU47" s="6"/>
      <c r="TNV47" s="6"/>
      <c r="TNW47" s="6"/>
      <c r="TNX47" s="6"/>
      <c r="TNY47" s="6"/>
      <c r="TNZ47" s="6"/>
      <c r="TOA47" s="6"/>
      <c r="TOB47" s="6"/>
      <c r="TOC47" s="6"/>
      <c r="TOD47" s="6"/>
      <c r="TOE47" s="6"/>
      <c r="TOF47" s="6"/>
      <c r="TOG47" s="6"/>
      <c r="TOH47" s="6"/>
      <c r="TOI47" s="6"/>
      <c r="TOJ47" s="6"/>
      <c r="TOK47" s="6"/>
      <c r="TOL47" s="6"/>
      <c r="TOM47" s="6"/>
      <c r="TON47" s="6"/>
      <c r="TOO47" s="6"/>
      <c r="TOP47" s="6"/>
      <c r="TOQ47" s="6"/>
      <c r="TOR47" s="6"/>
      <c r="TOS47" s="6"/>
      <c r="TOT47" s="6"/>
      <c r="TOU47" s="6"/>
      <c r="TOV47" s="6"/>
      <c r="TOW47" s="6"/>
      <c r="TOX47" s="6"/>
      <c r="TOY47" s="6"/>
      <c r="TOZ47" s="6"/>
      <c r="TPA47" s="6"/>
      <c r="TPB47" s="6"/>
      <c r="TPC47" s="6"/>
      <c r="TPD47" s="6"/>
      <c r="TPE47" s="6"/>
      <c r="TPF47" s="6"/>
      <c r="TPG47" s="6"/>
      <c r="TPH47" s="6"/>
      <c r="TPI47" s="6"/>
      <c r="TPJ47" s="6"/>
      <c r="TPK47" s="6"/>
      <c r="TPL47" s="6"/>
      <c r="TPM47" s="6"/>
      <c r="TPN47" s="6"/>
      <c r="TPO47" s="6"/>
      <c r="TPP47" s="6"/>
      <c r="TPQ47" s="6"/>
      <c r="TPR47" s="6"/>
      <c r="TPS47" s="6"/>
      <c r="TPT47" s="6"/>
      <c r="TPU47" s="6"/>
      <c r="TPV47" s="6"/>
      <c r="TPW47" s="6"/>
      <c r="TPX47" s="6"/>
      <c r="TPY47" s="6"/>
      <c r="TPZ47" s="6"/>
      <c r="TQA47" s="6"/>
      <c r="TQB47" s="6"/>
      <c r="TQC47" s="6"/>
      <c r="TQD47" s="6"/>
      <c r="TQE47" s="6"/>
      <c r="TQF47" s="6"/>
      <c r="TQG47" s="6"/>
      <c r="TQH47" s="6"/>
      <c r="TQI47" s="6"/>
      <c r="TQJ47" s="6"/>
      <c r="TQK47" s="6"/>
      <c r="TQL47" s="6"/>
      <c r="TQM47" s="6"/>
      <c r="TQN47" s="6"/>
      <c r="TQO47" s="6"/>
      <c r="TQP47" s="6"/>
      <c r="TQQ47" s="6"/>
      <c r="TQR47" s="6"/>
      <c r="TQS47" s="6"/>
      <c r="TQT47" s="6"/>
      <c r="TQU47" s="6"/>
      <c r="TQV47" s="6"/>
      <c r="TQW47" s="6"/>
      <c r="TQX47" s="6"/>
      <c r="TQY47" s="6"/>
      <c r="TQZ47" s="6"/>
      <c r="TRA47" s="6"/>
      <c r="TRB47" s="6"/>
      <c r="TRC47" s="6"/>
      <c r="TRD47" s="6"/>
      <c r="TRE47" s="6"/>
      <c r="TRF47" s="6"/>
      <c r="TRG47" s="6"/>
      <c r="TRH47" s="6"/>
      <c r="TRI47" s="6"/>
      <c r="TRJ47" s="6"/>
      <c r="TRK47" s="6"/>
      <c r="TRL47" s="6"/>
      <c r="TRM47" s="6"/>
      <c r="TRN47" s="6"/>
      <c r="TRO47" s="6"/>
      <c r="TRP47" s="6"/>
      <c r="TRQ47" s="6"/>
      <c r="TRR47" s="6"/>
      <c r="TRS47" s="6"/>
      <c r="TRT47" s="6"/>
      <c r="TRU47" s="6"/>
      <c r="TRV47" s="6"/>
      <c r="TRW47" s="6"/>
      <c r="TRX47" s="6"/>
      <c r="TRY47" s="6"/>
      <c r="TRZ47" s="6"/>
      <c r="TSA47" s="6"/>
      <c r="TSB47" s="6"/>
      <c r="TSC47" s="6"/>
      <c r="TSD47" s="6"/>
      <c r="TSE47" s="6"/>
      <c r="TSF47" s="6"/>
      <c r="TSG47" s="6"/>
      <c r="TSH47" s="6"/>
      <c r="TSI47" s="6"/>
      <c r="TSJ47" s="6"/>
      <c r="TSK47" s="6"/>
      <c r="TSL47" s="6"/>
      <c r="TSM47" s="6"/>
      <c r="TSN47" s="6"/>
      <c r="TSO47" s="6"/>
      <c r="TSP47" s="6"/>
      <c r="TSQ47" s="6"/>
      <c r="TSR47" s="6"/>
      <c r="TSS47" s="6"/>
      <c r="TST47" s="6"/>
      <c r="TSU47" s="6"/>
      <c r="TSV47" s="6"/>
      <c r="TSW47" s="6"/>
      <c r="TSX47" s="6"/>
      <c r="TSY47" s="6"/>
      <c r="TSZ47" s="6"/>
      <c r="TTA47" s="6"/>
      <c r="TTB47" s="6"/>
      <c r="TTC47" s="6"/>
      <c r="TTD47" s="6"/>
      <c r="TTE47" s="6"/>
      <c r="TTF47" s="6"/>
      <c r="TTG47" s="6"/>
      <c r="TTH47" s="6"/>
      <c r="TTI47" s="6"/>
      <c r="TTJ47" s="6"/>
      <c r="TTK47" s="6"/>
      <c r="TTL47" s="6"/>
      <c r="TTM47" s="6"/>
      <c r="TTN47" s="6"/>
      <c r="TTO47" s="6"/>
      <c r="TTP47" s="6"/>
      <c r="TTQ47" s="6"/>
      <c r="TTR47" s="6"/>
      <c r="TTS47" s="6"/>
      <c r="TTT47" s="6"/>
      <c r="TTU47" s="6"/>
      <c r="TTV47" s="6"/>
      <c r="TTW47" s="6"/>
      <c r="TTX47" s="6"/>
      <c r="TTY47" s="6"/>
      <c r="TTZ47" s="6"/>
      <c r="TUA47" s="6"/>
      <c r="TUB47" s="6"/>
      <c r="TUC47" s="6"/>
      <c r="TUD47" s="6"/>
      <c r="TUE47" s="6"/>
      <c r="TUF47" s="6"/>
      <c r="TUG47" s="6"/>
      <c r="TUH47" s="6"/>
      <c r="TUI47" s="6"/>
      <c r="TUJ47" s="6"/>
      <c r="TUK47" s="6"/>
      <c r="TUL47" s="6"/>
      <c r="TUM47" s="6"/>
      <c r="TUN47" s="6"/>
      <c r="TUO47" s="6"/>
      <c r="TUP47" s="6"/>
      <c r="TUQ47" s="6"/>
      <c r="TUR47" s="6"/>
      <c r="TUS47" s="6"/>
      <c r="TUT47" s="6"/>
      <c r="TUU47" s="6"/>
      <c r="TUV47" s="6"/>
      <c r="TUW47" s="6"/>
      <c r="TUX47" s="6"/>
      <c r="TUY47" s="6"/>
      <c r="TUZ47" s="6"/>
      <c r="TVA47" s="6"/>
      <c r="TVB47" s="6"/>
      <c r="TVC47" s="6"/>
      <c r="TVD47" s="6"/>
      <c r="TVE47" s="6"/>
      <c r="TVF47" s="6"/>
      <c r="TVG47" s="6"/>
      <c r="TVH47" s="6"/>
      <c r="TVI47" s="6"/>
      <c r="TVJ47" s="6"/>
      <c r="TVK47" s="6"/>
      <c r="TVL47" s="6"/>
      <c r="TVM47" s="6"/>
      <c r="TVN47" s="6"/>
      <c r="TVO47" s="6"/>
      <c r="TVP47" s="6"/>
      <c r="TVQ47" s="6"/>
      <c r="TVR47" s="6"/>
      <c r="TVS47" s="6"/>
      <c r="TVT47" s="6"/>
      <c r="TVU47" s="6"/>
      <c r="TVV47" s="6"/>
      <c r="TVW47" s="6"/>
      <c r="TVX47" s="6"/>
      <c r="TVY47" s="6"/>
      <c r="TVZ47" s="6"/>
      <c r="TWA47" s="6"/>
      <c r="TWB47" s="6"/>
      <c r="TWC47" s="6"/>
      <c r="TWD47" s="6"/>
      <c r="TWE47" s="6"/>
      <c r="TWF47" s="6"/>
      <c r="TWG47" s="6"/>
      <c r="TWH47" s="6"/>
      <c r="TWI47" s="6"/>
      <c r="TWJ47" s="6"/>
      <c r="TWK47" s="6"/>
      <c r="TWL47" s="6"/>
      <c r="TWM47" s="6"/>
      <c r="TWN47" s="6"/>
      <c r="TWO47" s="6"/>
      <c r="TWP47" s="6"/>
      <c r="TWQ47" s="6"/>
      <c r="TWR47" s="6"/>
      <c r="TWS47" s="6"/>
      <c r="TWT47" s="6"/>
      <c r="TWU47" s="6"/>
      <c r="TWV47" s="6"/>
      <c r="TWW47" s="6"/>
      <c r="TWX47" s="6"/>
      <c r="TWY47" s="6"/>
      <c r="TWZ47" s="6"/>
      <c r="TXA47" s="6"/>
      <c r="TXB47" s="6"/>
      <c r="TXC47" s="6"/>
      <c r="TXD47" s="6"/>
      <c r="TXE47" s="6"/>
      <c r="TXF47" s="6"/>
      <c r="TXG47" s="6"/>
      <c r="TXH47" s="6"/>
      <c r="TXI47" s="6"/>
      <c r="TXJ47" s="6"/>
      <c r="TXK47" s="6"/>
      <c r="TXL47" s="6"/>
      <c r="TXM47" s="6"/>
      <c r="TXN47" s="6"/>
      <c r="TXO47" s="6"/>
      <c r="TXP47" s="6"/>
      <c r="TXQ47" s="6"/>
      <c r="TXR47" s="6"/>
      <c r="TXS47" s="6"/>
      <c r="TXT47" s="6"/>
      <c r="TXU47" s="6"/>
      <c r="TXV47" s="6"/>
      <c r="TXW47" s="6"/>
      <c r="TXX47" s="6"/>
      <c r="TXY47" s="6"/>
      <c r="TXZ47" s="6"/>
      <c r="TYA47" s="6"/>
      <c r="TYB47" s="6"/>
      <c r="TYC47" s="6"/>
      <c r="TYD47" s="6"/>
      <c r="TYE47" s="6"/>
      <c r="TYF47" s="6"/>
      <c r="TYG47" s="6"/>
      <c r="TYH47" s="6"/>
      <c r="TYI47" s="6"/>
      <c r="TYJ47" s="6"/>
      <c r="TYK47" s="6"/>
      <c r="TYL47" s="6"/>
      <c r="TYM47" s="6"/>
      <c r="TYN47" s="6"/>
      <c r="TYO47" s="6"/>
      <c r="TYP47" s="6"/>
      <c r="TYQ47" s="6"/>
      <c r="TYR47" s="6"/>
      <c r="TYS47" s="6"/>
      <c r="TYT47" s="6"/>
      <c r="TYU47" s="6"/>
      <c r="TYV47" s="6"/>
      <c r="TYW47" s="6"/>
      <c r="TYX47" s="6"/>
      <c r="TYY47" s="6"/>
      <c r="TYZ47" s="6"/>
      <c r="TZA47" s="6"/>
      <c r="TZB47" s="6"/>
      <c r="TZC47" s="6"/>
      <c r="TZD47" s="6"/>
      <c r="TZE47" s="6"/>
      <c r="TZF47" s="6"/>
      <c r="TZG47" s="6"/>
      <c r="TZH47" s="6"/>
      <c r="TZI47" s="6"/>
      <c r="TZJ47" s="6"/>
      <c r="TZK47" s="6"/>
      <c r="TZL47" s="6"/>
      <c r="TZM47" s="6"/>
      <c r="TZN47" s="6"/>
      <c r="TZO47" s="6"/>
      <c r="TZP47" s="6"/>
      <c r="TZQ47" s="6"/>
      <c r="TZR47" s="6"/>
      <c r="TZS47" s="6"/>
      <c r="TZT47" s="6"/>
      <c r="TZU47" s="6"/>
      <c r="TZV47" s="6"/>
      <c r="TZW47" s="6"/>
      <c r="TZX47" s="6"/>
      <c r="TZY47" s="6"/>
      <c r="TZZ47" s="6"/>
      <c r="UAA47" s="6"/>
      <c r="UAB47" s="6"/>
      <c r="UAC47" s="6"/>
      <c r="UAD47" s="6"/>
      <c r="UAE47" s="6"/>
      <c r="UAF47" s="6"/>
      <c r="UAG47" s="6"/>
      <c r="UAH47" s="6"/>
      <c r="UAI47" s="6"/>
      <c r="UAJ47" s="6"/>
      <c r="UAK47" s="6"/>
      <c r="UAL47" s="6"/>
      <c r="UAM47" s="6"/>
      <c r="UAN47" s="6"/>
      <c r="UAO47" s="6"/>
      <c r="UAP47" s="6"/>
      <c r="UAQ47" s="6"/>
      <c r="UAR47" s="6"/>
      <c r="UAS47" s="6"/>
      <c r="UAT47" s="6"/>
      <c r="UAU47" s="6"/>
      <c r="UAV47" s="6"/>
      <c r="UAW47" s="6"/>
      <c r="UAX47" s="6"/>
      <c r="UAY47" s="6"/>
      <c r="UAZ47" s="6"/>
      <c r="UBA47" s="6"/>
      <c r="UBB47" s="6"/>
      <c r="UBC47" s="6"/>
      <c r="UBD47" s="6"/>
      <c r="UBE47" s="6"/>
      <c r="UBF47" s="6"/>
      <c r="UBG47" s="6"/>
      <c r="UBH47" s="6"/>
      <c r="UBI47" s="6"/>
      <c r="UBJ47" s="6"/>
      <c r="UBK47" s="6"/>
      <c r="UBL47" s="6"/>
      <c r="UBM47" s="6"/>
      <c r="UBN47" s="6"/>
      <c r="UBO47" s="6"/>
      <c r="UBP47" s="6"/>
      <c r="UBQ47" s="6"/>
      <c r="UBR47" s="6"/>
      <c r="UBS47" s="6"/>
      <c r="UBT47" s="6"/>
      <c r="UBU47" s="6"/>
      <c r="UBV47" s="6"/>
      <c r="UBW47" s="6"/>
      <c r="UBX47" s="6"/>
      <c r="UBY47" s="6"/>
      <c r="UBZ47" s="6"/>
      <c r="UCA47" s="6"/>
      <c r="UCB47" s="6"/>
      <c r="UCC47" s="6"/>
      <c r="UCD47" s="6"/>
      <c r="UCE47" s="6"/>
      <c r="UCF47" s="6"/>
      <c r="UCG47" s="6"/>
      <c r="UCH47" s="6"/>
      <c r="UCI47" s="6"/>
      <c r="UCJ47" s="6"/>
      <c r="UCK47" s="6"/>
      <c r="UCL47" s="6"/>
      <c r="UCM47" s="6"/>
      <c r="UCN47" s="6"/>
      <c r="UCO47" s="6"/>
      <c r="UCP47" s="6"/>
      <c r="UCQ47" s="6"/>
      <c r="UCR47" s="6"/>
      <c r="UCS47" s="6"/>
      <c r="UCT47" s="6"/>
      <c r="UCU47" s="6"/>
      <c r="UCV47" s="6"/>
      <c r="UCW47" s="6"/>
      <c r="UCX47" s="6"/>
      <c r="UCY47" s="6"/>
      <c r="UCZ47" s="6"/>
      <c r="UDA47" s="6"/>
      <c r="UDB47" s="6"/>
      <c r="UDC47" s="6"/>
      <c r="UDD47" s="6"/>
      <c r="UDE47" s="6"/>
      <c r="UDF47" s="6"/>
      <c r="UDG47" s="6"/>
      <c r="UDH47" s="6"/>
      <c r="UDI47" s="6"/>
      <c r="UDJ47" s="6"/>
      <c r="UDK47" s="6"/>
      <c r="UDL47" s="6"/>
      <c r="UDM47" s="6"/>
      <c r="UDN47" s="6"/>
      <c r="UDO47" s="6"/>
      <c r="UDP47" s="6"/>
      <c r="UDQ47" s="6"/>
      <c r="UDR47" s="6"/>
      <c r="UDS47" s="6"/>
      <c r="UDT47" s="6"/>
      <c r="UDU47" s="6"/>
      <c r="UDV47" s="6"/>
      <c r="UDW47" s="6"/>
      <c r="UDX47" s="6"/>
      <c r="UDY47" s="6"/>
      <c r="UDZ47" s="6"/>
      <c r="UEA47" s="6"/>
      <c r="UEB47" s="6"/>
      <c r="UEC47" s="6"/>
      <c r="UED47" s="6"/>
      <c r="UEE47" s="6"/>
      <c r="UEF47" s="6"/>
      <c r="UEG47" s="6"/>
      <c r="UEH47" s="6"/>
      <c r="UEI47" s="6"/>
      <c r="UEJ47" s="6"/>
      <c r="UEK47" s="6"/>
      <c r="UEL47" s="6"/>
      <c r="UEM47" s="6"/>
      <c r="UEN47" s="6"/>
      <c r="UEO47" s="6"/>
      <c r="UEP47" s="6"/>
      <c r="UEQ47" s="6"/>
      <c r="UER47" s="6"/>
      <c r="UES47" s="6"/>
      <c r="UET47" s="6"/>
      <c r="UEU47" s="6"/>
      <c r="UEV47" s="6"/>
      <c r="UEW47" s="6"/>
      <c r="UEX47" s="6"/>
      <c r="UEY47" s="6"/>
      <c r="UEZ47" s="6"/>
      <c r="UFA47" s="6"/>
      <c r="UFB47" s="6"/>
      <c r="UFC47" s="6"/>
      <c r="UFD47" s="6"/>
      <c r="UFE47" s="6"/>
      <c r="UFF47" s="6"/>
      <c r="UFG47" s="6"/>
      <c r="UFH47" s="6"/>
      <c r="UFI47" s="6"/>
      <c r="UFJ47" s="6"/>
      <c r="UFK47" s="6"/>
      <c r="UFL47" s="6"/>
      <c r="UFM47" s="6"/>
      <c r="UFN47" s="6"/>
      <c r="UFO47" s="6"/>
      <c r="UFP47" s="6"/>
      <c r="UFQ47" s="6"/>
      <c r="UFR47" s="6"/>
      <c r="UFS47" s="6"/>
      <c r="UFT47" s="6"/>
      <c r="UFU47" s="6"/>
      <c r="UFV47" s="6"/>
      <c r="UFW47" s="6"/>
      <c r="UFX47" s="6"/>
      <c r="UFY47" s="6"/>
      <c r="UFZ47" s="6"/>
      <c r="UGA47" s="6"/>
      <c r="UGB47" s="6"/>
      <c r="UGC47" s="6"/>
      <c r="UGD47" s="6"/>
      <c r="UGE47" s="6"/>
      <c r="UGF47" s="6"/>
      <c r="UGG47" s="6"/>
      <c r="UGH47" s="6"/>
      <c r="UGI47" s="6"/>
      <c r="UGJ47" s="6"/>
      <c r="UGK47" s="6"/>
      <c r="UGL47" s="6"/>
      <c r="UGM47" s="6"/>
      <c r="UGN47" s="6"/>
      <c r="UGO47" s="6"/>
      <c r="UGP47" s="6"/>
      <c r="UGQ47" s="6"/>
      <c r="UGR47" s="6"/>
      <c r="UGS47" s="6"/>
      <c r="UGT47" s="6"/>
      <c r="UGU47" s="6"/>
      <c r="UGV47" s="6"/>
      <c r="UGW47" s="6"/>
      <c r="UGX47" s="6"/>
      <c r="UGY47" s="6"/>
      <c r="UGZ47" s="6"/>
      <c r="UHA47" s="6"/>
      <c r="UHB47" s="6"/>
      <c r="UHC47" s="6"/>
      <c r="UHD47" s="6"/>
      <c r="UHE47" s="6"/>
      <c r="UHF47" s="6"/>
      <c r="UHG47" s="6"/>
      <c r="UHH47" s="6"/>
      <c r="UHI47" s="6"/>
      <c r="UHJ47" s="6"/>
      <c r="UHK47" s="6"/>
      <c r="UHL47" s="6"/>
      <c r="UHM47" s="6"/>
      <c r="UHN47" s="6"/>
      <c r="UHO47" s="6"/>
      <c r="UHP47" s="6"/>
      <c r="UHQ47" s="6"/>
      <c r="UHR47" s="6"/>
      <c r="UHS47" s="6"/>
      <c r="UHT47" s="6"/>
      <c r="UHU47" s="6"/>
      <c r="UHV47" s="6"/>
      <c r="UHW47" s="6"/>
      <c r="UHX47" s="6"/>
      <c r="UHY47" s="6"/>
      <c r="UHZ47" s="6"/>
      <c r="UIA47" s="6"/>
      <c r="UIB47" s="6"/>
      <c r="UIC47" s="6"/>
      <c r="UID47" s="6"/>
      <c r="UIE47" s="6"/>
      <c r="UIF47" s="6"/>
      <c r="UIG47" s="6"/>
      <c r="UIH47" s="6"/>
      <c r="UII47" s="6"/>
      <c r="UIJ47" s="6"/>
      <c r="UIK47" s="6"/>
      <c r="UIL47" s="6"/>
      <c r="UIM47" s="6"/>
      <c r="UIN47" s="6"/>
      <c r="UIO47" s="6"/>
      <c r="UIP47" s="6"/>
      <c r="UIQ47" s="6"/>
      <c r="UIR47" s="6"/>
      <c r="UIS47" s="6"/>
      <c r="UIT47" s="6"/>
      <c r="UIU47" s="6"/>
      <c r="UIV47" s="6"/>
      <c r="UIW47" s="6"/>
      <c r="UIX47" s="6"/>
      <c r="UIY47" s="6"/>
      <c r="UIZ47" s="6"/>
      <c r="UJA47" s="6"/>
      <c r="UJB47" s="6"/>
      <c r="UJC47" s="6"/>
      <c r="UJD47" s="6"/>
      <c r="UJE47" s="6"/>
      <c r="UJF47" s="6"/>
      <c r="UJG47" s="6"/>
      <c r="UJH47" s="6"/>
      <c r="UJI47" s="6"/>
      <c r="UJJ47" s="6"/>
      <c r="UJK47" s="6"/>
      <c r="UJL47" s="6"/>
      <c r="UJM47" s="6"/>
      <c r="UJN47" s="6"/>
      <c r="UJO47" s="6"/>
      <c r="UJP47" s="6"/>
      <c r="UJQ47" s="6"/>
      <c r="UJR47" s="6"/>
      <c r="UJS47" s="6"/>
      <c r="UJT47" s="6"/>
      <c r="UJU47" s="6"/>
      <c r="UJV47" s="6"/>
      <c r="UJW47" s="6"/>
      <c r="UJX47" s="6"/>
      <c r="UJY47" s="6"/>
      <c r="UJZ47" s="6"/>
      <c r="UKA47" s="6"/>
      <c r="UKB47" s="6"/>
      <c r="UKC47" s="6"/>
      <c r="UKD47" s="6"/>
      <c r="UKE47" s="6"/>
      <c r="UKF47" s="6"/>
      <c r="UKG47" s="6"/>
      <c r="UKH47" s="6"/>
      <c r="UKI47" s="6"/>
      <c r="UKJ47" s="6"/>
      <c r="UKK47" s="6"/>
      <c r="UKL47" s="6"/>
      <c r="UKM47" s="6"/>
      <c r="UKN47" s="6"/>
      <c r="UKO47" s="6"/>
      <c r="UKP47" s="6"/>
      <c r="UKQ47" s="6"/>
      <c r="UKR47" s="6"/>
      <c r="UKS47" s="6"/>
      <c r="UKT47" s="6"/>
      <c r="UKU47" s="6"/>
      <c r="UKV47" s="6"/>
      <c r="UKW47" s="6"/>
      <c r="UKX47" s="6"/>
      <c r="UKY47" s="6"/>
      <c r="UKZ47" s="6"/>
      <c r="ULA47" s="6"/>
      <c r="ULB47" s="6"/>
      <c r="ULC47" s="6"/>
      <c r="ULD47" s="6"/>
      <c r="ULE47" s="6"/>
      <c r="ULF47" s="6"/>
      <c r="ULG47" s="6"/>
      <c r="ULH47" s="6"/>
      <c r="ULI47" s="6"/>
      <c r="ULJ47" s="6"/>
      <c r="ULK47" s="6"/>
      <c r="ULL47" s="6"/>
      <c r="ULM47" s="6"/>
      <c r="ULN47" s="6"/>
      <c r="ULO47" s="6"/>
      <c r="ULP47" s="6"/>
      <c r="ULQ47" s="6"/>
      <c r="ULR47" s="6"/>
      <c r="ULS47" s="6"/>
      <c r="ULT47" s="6"/>
      <c r="ULU47" s="6"/>
      <c r="ULV47" s="6"/>
      <c r="ULW47" s="6"/>
      <c r="ULX47" s="6"/>
      <c r="ULY47" s="6"/>
      <c r="ULZ47" s="6"/>
      <c r="UMA47" s="6"/>
      <c r="UMB47" s="6"/>
      <c r="UMC47" s="6"/>
      <c r="UMD47" s="6"/>
      <c r="UME47" s="6"/>
      <c r="UMF47" s="6"/>
      <c r="UMG47" s="6"/>
      <c r="UMH47" s="6"/>
      <c r="UMI47" s="6"/>
      <c r="UMJ47" s="6"/>
      <c r="UMK47" s="6"/>
      <c r="UML47" s="6"/>
      <c r="UMM47" s="6"/>
      <c r="UMN47" s="6"/>
      <c r="UMO47" s="6"/>
      <c r="UMP47" s="6"/>
      <c r="UMQ47" s="6"/>
      <c r="UMR47" s="6"/>
      <c r="UMS47" s="6"/>
      <c r="UMT47" s="6"/>
      <c r="UMU47" s="6"/>
      <c r="UMV47" s="6"/>
      <c r="UMW47" s="6"/>
      <c r="UMX47" s="6"/>
      <c r="UMY47" s="6"/>
      <c r="UMZ47" s="6"/>
      <c r="UNA47" s="6"/>
      <c r="UNB47" s="6"/>
      <c r="UNC47" s="6"/>
      <c r="UND47" s="6"/>
      <c r="UNE47" s="6"/>
      <c r="UNF47" s="6"/>
      <c r="UNG47" s="6"/>
      <c r="UNH47" s="6"/>
      <c r="UNI47" s="6"/>
      <c r="UNJ47" s="6"/>
      <c r="UNK47" s="6"/>
      <c r="UNL47" s="6"/>
      <c r="UNM47" s="6"/>
      <c r="UNN47" s="6"/>
      <c r="UNO47" s="6"/>
      <c r="UNP47" s="6"/>
      <c r="UNQ47" s="6"/>
      <c r="UNR47" s="6"/>
      <c r="UNS47" s="6"/>
      <c r="UNT47" s="6"/>
      <c r="UNU47" s="6"/>
      <c r="UNV47" s="6"/>
      <c r="UNW47" s="6"/>
      <c r="UNX47" s="6"/>
      <c r="UNY47" s="6"/>
      <c r="UNZ47" s="6"/>
      <c r="UOA47" s="6"/>
      <c r="UOB47" s="6"/>
      <c r="UOC47" s="6"/>
      <c r="UOD47" s="6"/>
      <c r="UOE47" s="6"/>
      <c r="UOF47" s="6"/>
      <c r="UOG47" s="6"/>
      <c r="UOH47" s="6"/>
      <c r="UOI47" s="6"/>
      <c r="UOJ47" s="6"/>
      <c r="UOK47" s="6"/>
      <c r="UOL47" s="6"/>
      <c r="UOM47" s="6"/>
      <c r="UON47" s="6"/>
      <c r="UOO47" s="6"/>
      <c r="UOP47" s="6"/>
      <c r="UOQ47" s="6"/>
      <c r="UOR47" s="6"/>
      <c r="UOS47" s="6"/>
      <c r="UOT47" s="6"/>
      <c r="UOU47" s="6"/>
      <c r="UOV47" s="6"/>
      <c r="UOW47" s="6"/>
      <c r="UOX47" s="6"/>
      <c r="UOY47" s="6"/>
      <c r="UOZ47" s="6"/>
      <c r="UPA47" s="6"/>
      <c r="UPB47" s="6"/>
      <c r="UPC47" s="6"/>
      <c r="UPD47" s="6"/>
      <c r="UPE47" s="6"/>
      <c r="UPF47" s="6"/>
      <c r="UPG47" s="6"/>
      <c r="UPH47" s="6"/>
      <c r="UPI47" s="6"/>
      <c r="UPJ47" s="6"/>
      <c r="UPK47" s="6"/>
      <c r="UPL47" s="6"/>
      <c r="UPM47" s="6"/>
      <c r="UPN47" s="6"/>
      <c r="UPO47" s="6"/>
      <c r="UPP47" s="6"/>
      <c r="UPQ47" s="6"/>
      <c r="UPR47" s="6"/>
      <c r="UPS47" s="6"/>
      <c r="UPT47" s="6"/>
      <c r="UPU47" s="6"/>
      <c r="UPV47" s="6"/>
      <c r="UPW47" s="6"/>
      <c r="UPX47" s="6"/>
      <c r="UPY47" s="6"/>
      <c r="UPZ47" s="6"/>
      <c r="UQA47" s="6"/>
      <c r="UQB47" s="6"/>
      <c r="UQC47" s="6"/>
      <c r="UQD47" s="6"/>
      <c r="UQE47" s="6"/>
      <c r="UQF47" s="6"/>
      <c r="UQG47" s="6"/>
      <c r="UQH47" s="6"/>
      <c r="UQI47" s="6"/>
      <c r="UQJ47" s="6"/>
      <c r="UQK47" s="6"/>
      <c r="UQL47" s="6"/>
      <c r="UQM47" s="6"/>
      <c r="UQN47" s="6"/>
      <c r="UQO47" s="6"/>
      <c r="UQP47" s="6"/>
      <c r="UQQ47" s="6"/>
      <c r="UQR47" s="6"/>
      <c r="UQS47" s="6"/>
      <c r="UQT47" s="6"/>
      <c r="UQU47" s="6"/>
      <c r="UQV47" s="6"/>
      <c r="UQW47" s="6"/>
      <c r="UQX47" s="6"/>
      <c r="UQY47" s="6"/>
      <c r="UQZ47" s="6"/>
      <c r="URA47" s="6"/>
      <c r="URB47" s="6"/>
      <c r="URC47" s="6"/>
      <c r="URD47" s="6"/>
      <c r="URE47" s="6"/>
      <c r="URF47" s="6"/>
      <c r="URG47" s="6"/>
      <c r="URH47" s="6"/>
      <c r="URI47" s="6"/>
      <c r="URJ47" s="6"/>
      <c r="URK47" s="6"/>
      <c r="URL47" s="6"/>
      <c r="URM47" s="6"/>
      <c r="URN47" s="6"/>
      <c r="URO47" s="6"/>
      <c r="URP47" s="6"/>
      <c r="URQ47" s="6"/>
      <c r="URR47" s="6"/>
      <c r="URS47" s="6"/>
      <c r="URT47" s="6"/>
      <c r="URU47" s="6"/>
      <c r="URV47" s="6"/>
      <c r="URW47" s="6"/>
      <c r="URX47" s="6"/>
      <c r="URY47" s="6"/>
      <c r="URZ47" s="6"/>
      <c r="USA47" s="6"/>
      <c r="USB47" s="6"/>
      <c r="USC47" s="6"/>
      <c r="USD47" s="6"/>
      <c r="USE47" s="6"/>
      <c r="USF47" s="6"/>
      <c r="USG47" s="6"/>
      <c r="USH47" s="6"/>
      <c r="USI47" s="6"/>
      <c r="USJ47" s="6"/>
      <c r="USK47" s="6"/>
      <c r="USL47" s="6"/>
      <c r="USM47" s="6"/>
      <c r="USN47" s="6"/>
      <c r="USO47" s="6"/>
      <c r="USP47" s="6"/>
      <c r="USQ47" s="6"/>
      <c r="USR47" s="6"/>
      <c r="USS47" s="6"/>
      <c r="UST47" s="6"/>
      <c r="USU47" s="6"/>
      <c r="USV47" s="6"/>
      <c r="USW47" s="6"/>
      <c r="USX47" s="6"/>
      <c r="USY47" s="6"/>
      <c r="USZ47" s="6"/>
      <c r="UTA47" s="6"/>
      <c r="UTB47" s="6"/>
      <c r="UTC47" s="6"/>
      <c r="UTD47" s="6"/>
      <c r="UTE47" s="6"/>
      <c r="UTF47" s="6"/>
      <c r="UTG47" s="6"/>
      <c r="UTH47" s="6"/>
      <c r="UTI47" s="6"/>
      <c r="UTJ47" s="6"/>
      <c r="UTK47" s="6"/>
      <c r="UTL47" s="6"/>
      <c r="UTM47" s="6"/>
      <c r="UTN47" s="6"/>
      <c r="UTO47" s="6"/>
      <c r="UTP47" s="6"/>
      <c r="UTQ47" s="6"/>
      <c r="UTR47" s="6"/>
      <c r="UTS47" s="6"/>
      <c r="UTT47" s="6"/>
      <c r="UTU47" s="6"/>
      <c r="UTV47" s="6"/>
      <c r="UTW47" s="6"/>
      <c r="UTX47" s="6"/>
      <c r="UTY47" s="6"/>
      <c r="UTZ47" s="6"/>
      <c r="UUA47" s="6"/>
      <c r="UUB47" s="6"/>
      <c r="UUC47" s="6"/>
      <c r="UUD47" s="6"/>
      <c r="UUE47" s="6"/>
      <c r="UUF47" s="6"/>
      <c r="UUG47" s="6"/>
      <c r="UUH47" s="6"/>
      <c r="UUI47" s="6"/>
      <c r="UUJ47" s="6"/>
      <c r="UUK47" s="6"/>
      <c r="UUL47" s="6"/>
      <c r="UUM47" s="6"/>
      <c r="UUN47" s="6"/>
      <c r="UUO47" s="6"/>
      <c r="UUP47" s="6"/>
      <c r="UUQ47" s="6"/>
      <c r="UUR47" s="6"/>
      <c r="UUS47" s="6"/>
      <c r="UUT47" s="6"/>
      <c r="UUU47" s="6"/>
      <c r="UUV47" s="6"/>
      <c r="UUW47" s="6"/>
      <c r="UUX47" s="6"/>
      <c r="UUY47" s="6"/>
      <c r="UUZ47" s="6"/>
      <c r="UVA47" s="6"/>
      <c r="UVB47" s="6"/>
      <c r="UVC47" s="6"/>
      <c r="UVD47" s="6"/>
      <c r="UVE47" s="6"/>
      <c r="UVF47" s="6"/>
      <c r="UVG47" s="6"/>
      <c r="UVH47" s="6"/>
      <c r="UVI47" s="6"/>
      <c r="UVJ47" s="6"/>
      <c r="UVK47" s="6"/>
      <c r="UVL47" s="6"/>
      <c r="UVM47" s="6"/>
      <c r="UVN47" s="6"/>
      <c r="UVO47" s="6"/>
      <c r="UVP47" s="6"/>
      <c r="UVQ47" s="6"/>
      <c r="UVR47" s="6"/>
      <c r="UVS47" s="6"/>
      <c r="UVT47" s="6"/>
      <c r="UVU47" s="6"/>
      <c r="UVV47" s="6"/>
      <c r="UVW47" s="6"/>
      <c r="UVX47" s="6"/>
      <c r="UVY47" s="6"/>
      <c r="UVZ47" s="6"/>
      <c r="UWA47" s="6"/>
      <c r="UWB47" s="6"/>
      <c r="UWC47" s="6"/>
      <c r="UWD47" s="6"/>
      <c r="UWE47" s="6"/>
      <c r="UWF47" s="6"/>
      <c r="UWG47" s="6"/>
      <c r="UWH47" s="6"/>
      <c r="UWI47" s="6"/>
      <c r="UWJ47" s="6"/>
      <c r="UWK47" s="6"/>
      <c r="UWL47" s="6"/>
      <c r="UWM47" s="6"/>
      <c r="UWN47" s="6"/>
      <c r="UWO47" s="6"/>
      <c r="UWP47" s="6"/>
      <c r="UWQ47" s="6"/>
      <c r="UWR47" s="6"/>
      <c r="UWS47" s="6"/>
      <c r="UWT47" s="6"/>
      <c r="UWU47" s="6"/>
      <c r="UWV47" s="6"/>
      <c r="UWW47" s="6"/>
      <c r="UWX47" s="6"/>
      <c r="UWY47" s="6"/>
      <c r="UWZ47" s="6"/>
      <c r="UXA47" s="6"/>
      <c r="UXB47" s="6"/>
      <c r="UXC47" s="6"/>
      <c r="UXD47" s="6"/>
      <c r="UXE47" s="6"/>
      <c r="UXF47" s="6"/>
      <c r="UXG47" s="6"/>
      <c r="UXH47" s="6"/>
      <c r="UXI47" s="6"/>
      <c r="UXJ47" s="6"/>
      <c r="UXK47" s="6"/>
      <c r="UXL47" s="6"/>
      <c r="UXM47" s="6"/>
      <c r="UXN47" s="6"/>
      <c r="UXO47" s="6"/>
      <c r="UXP47" s="6"/>
      <c r="UXQ47" s="6"/>
      <c r="UXR47" s="6"/>
      <c r="UXS47" s="6"/>
      <c r="UXT47" s="6"/>
      <c r="UXU47" s="6"/>
      <c r="UXV47" s="6"/>
      <c r="UXW47" s="6"/>
      <c r="UXX47" s="6"/>
      <c r="UXY47" s="6"/>
      <c r="UXZ47" s="6"/>
      <c r="UYA47" s="6"/>
      <c r="UYB47" s="6"/>
      <c r="UYC47" s="6"/>
      <c r="UYD47" s="6"/>
      <c r="UYE47" s="6"/>
      <c r="UYF47" s="6"/>
      <c r="UYG47" s="6"/>
      <c r="UYH47" s="6"/>
      <c r="UYI47" s="6"/>
      <c r="UYJ47" s="6"/>
      <c r="UYK47" s="6"/>
      <c r="UYL47" s="6"/>
      <c r="UYM47" s="6"/>
      <c r="UYN47" s="6"/>
      <c r="UYO47" s="6"/>
      <c r="UYP47" s="6"/>
      <c r="UYQ47" s="6"/>
      <c r="UYR47" s="6"/>
      <c r="UYS47" s="6"/>
      <c r="UYT47" s="6"/>
      <c r="UYU47" s="6"/>
      <c r="UYV47" s="6"/>
      <c r="UYW47" s="6"/>
      <c r="UYX47" s="6"/>
      <c r="UYY47" s="6"/>
      <c r="UYZ47" s="6"/>
      <c r="UZA47" s="6"/>
      <c r="UZB47" s="6"/>
      <c r="UZC47" s="6"/>
      <c r="UZD47" s="6"/>
      <c r="UZE47" s="6"/>
      <c r="UZF47" s="6"/>
      <c r="UZG47" s="6"/>
      <c r="UZH47" s="6"/>
      <c r="UZI47" s="6"/>
      <c r="UZJ47" s="6"/>
      <c r="UZK47" s="6"/>
      <c r="UZL47" s="6"/>
      <c r="UZM47" s="6"/>
      <c r="UZN47" s="6"/>
      <c r="UZO47" s="6"/>
      <c r="UZP47" s="6"/>
      <c r="UZQ47" s="6"/>
      <c r="UZR47" s="6"/>
      <c r="UZS47" s="6"/>
      <c r="UZT47" s="6"/>
      <c r="UZU47" s="6"/>
      <c r="UZV47" s="6"/>
      <c r="UZW47" s="6"/>
      <c r="UZX47" s="6"/>
      <c r="UZY47" s="6"/>
      <c r="UZZ47" s="6"/>
      <c r="VAA47" s="6"/>
      <c r="VAB47" s="6"/>
      <c r="VAC47" s="6"/>
      <c r="VAD47" s="6"/>
      <c r="VAE47" s="6"/>
      <c r="VAF47" s="6"/>
      <c r="VAG47" s="6"/>
      <c r="VAH47" s="6"/>
      <c r="VAI47" s="6"/>
      <c r="VAJ47" s="6"/>
      <c r="VAK47" s="6"/>
      <c r="VAL47" s="6"/>
      <c r="VAM47" s="6"/>
      <c r="VAN47" s="6"/>
      <c r="VAO47" s="6"/>
      <c r="VAP47" s="6"/>
      <c r="VAQ47" s="6"/>
      <c r="VAR47" s="6"/>
      <c r="VAS47" s="6"/>
      <c r="VAT47" s="6"/>
      <c r="VAU47" s="6"/>
      <c r="VAV47" s="6"/>
      <c r="VAW47" s="6"/>
      <c r="VAX47" s="6"/>
      <c r="VAY47" s="6"/>
      <c r="VAZ47" s="6"/>
      <c r="VBA47" s="6"/>
      <c r="VBB47" s="6"/>
      <c r="VBC47" s="6"/>
      <c r="VBD47" s="6"/>
      <c r="VBE47" s="6"/>
      <c r="VBF47" s="6"/>
      <c r="VBG47" s="6"/>
      <c r="VBH47" s="6"/>
      <c r="VBI47" s="6"/>
      <c r="VBJ47" s="6"/>
      <c r="VBK47" s="6"/>
      <c r="VBL47" s="6"/>
      <c r="VBM47" s="6"/>
      <c r="VBN47" s="6"/>
      <c r="VBO47" s="6"/>
      <c r="VBP47" s="6"/>
      <c r="VBQ47" s="6"/>
      <c r="VBR47" s="6"/>
      <c r="VBS47" s="6"/>
      <c r="VBT47" s="6"/>
      <c r="VBU47" s="6"/>
      <c r="VBV47" s="6"/>
      <c r="VBW47" s="6"/>
      <c r="VBX47" s="6"/>
      <c r="VBY47" s="6"/>
      <c r="VBZ47" s="6"/>
      <c r="VCA47" s="6"/>
      <c r="VCB47" s="6"/>
      <c r="VCC47" s="6"/>
      <c r="VCD47" s="6"/>
      <c r="VCE47" s="6"/>
      <c r="VCF47" s="6"/>
      <c r="VCG47" s="6"/>
      <c r="VCH47" s="6"/>
      <c r="VCI47" s="6"/>
      <c r="VCJ47" s="6"/>
      <c r="VCK47" s="6"/>
      <c r="VCL47" s="6"/>
      <c r="VCM47" s="6"/>
      <c r="VCN47" s="6"/>
      <c r="VCO47" s="6"/>
      <c r="VCP47" s="6"/>
      <c r="VCQ47" s="6"/>
      <c r="VCR47" s="6"/>
      <c r="VCS47" s="6"/>
      <c r="VCT47" s="6"/>
      <c r="VCU47" s="6"/>
      <c r="VCV47" s="6"/>
      <c r="VCW47" s="6"/>
      <c r="VCX47" s="6"/>
      <c r="VCY47" s="6"/>
      <c r="VCZ47" s="6"/>
      <c r="VDA47" s="6"/>
      <c r="VDB47" s="6"/>
      <c r="VDC47" s="6"/>
      <c r="VDD47" s="6"/>
      <c r="VDE47" s="6"/>
      <c r="VDF47" s="6"/>
      <c r="VDG47" s="6"/>
      <c r="VDH47" s="6"/>
      <c r="VDI47" s="6"/>
      <c r="VDJ47" s="6"/>
      <c r="VDK47" s="6"/>
      <c r="VDL47" s="6"/>
      <c r="VDM47" s="6"/>
      <c r="VDN47" s="6"/>
      <c r="VDO47" s="6"/>
      <c r="VDP47" s="6"/>
      <c r="VDQ47" s="6"/>
      <c r="VDR47" s="6"/>
      <c r="VDS47" s="6"/>
      <c r="VDT47" s="6"/>
      <c r="VDU47" s="6"/>
      <c r="VDV47" s="6"/>
      <c r="VDW47" s="6"/>
      <c r="VDX47" s="6"/>
      <c r="VDY47" s="6"/>
      <c r="VDZ47" s="6"/>
      <c r="VEA47" s="6"/>
      <c r="VEB47" s="6"/>
      <c r="VEC47" s="6"/>
      <c r="VED47" s="6"/>
      <c r="VEE47" s="6"/>
      <c r="VEF47" s="6"/>
      <c r="VEG47" s="6"/>
      <c r="VEH47" s="6"/>
      <c r="VEI47" s="6"/>
      <c r="VEJ47" s="6"/>
      <c r="VEK47" s="6"/>
      <c r="VEL47" s="6"/>
      <c r="VEM47" s="6"/>
      <c r="VEN47" s="6"/>
      <c r="VEO47" s="6"/>
      <c r="VEP47" s="6"/>
      <c r="VEQ47" s="6"/>
      <c r="VER47" s="6"/>
      <c r="VES47" s="6"/>
      <c r="VET47" s="6"/>
      <c r="VEU47" s="6"/>
      <c r="VEV47" s="6"/>
      <c r="VEW47" s="6"/>
      <c r="VEX47" s="6"/>
      <c r="VEY47" s="6"/>
      <c r="VEZ47" s="6"/>
      <c r="VFA47" s="6"/>
      <c r="VFB47" s="6"/>
      <c r="VFC47" s="6"/>
      <c r="VFD47" s="6"/>
      <c r="VFE47" s="6"/>
      <c r="VFF47" s="6"/>
      <c r="VFG47" s="6"/>
      <c r="VFH47" s="6"/>
      <c r="VFI47" s="6"/>
      <c r="VFJ47" s="6"/>
      <c r="VFK47" s="6"/>
      <c r="VFL47" s="6"/>
      <c r="VFM47" s="6"/>
      <c r="VFN47" s="6"/>
      <c r="VFO47" s="6"/>
      <c r="VFP47" s="6"/>
      <c r="VFQ47" s="6"/>
      <c r="VFR47" s="6"/>
      <c r="VFS47" s="6"/>
      <c r="VFT47" s="6"/>
      <c r="VFU47" s="6"/>
      <c r="VFV47" s="6"/>
      <c r="VFW47" s="6"/>
      <c r="VFX47" s="6"/>
      <c r="VFY47" s="6"/>
      <c r="VFZ47" s="6"/>
      <c r="VGA47" s="6"/>
      <c r="VGB47" s="6"/>
      <c r="VGC47" s="6"/>
      <c r="VGD47" s="6"/>
      <c r="VGE47" s="6"/>
      <c r="VGF47" s="6"/>
      <c r="VGG47" s="6"/>
      <c r="VGH47" s="6"/>
      <c r="VGI47" s="6"/>
      <c r="VGJ47" s="6"/>
      <c r="VGK47" s="6"/>
      <c r="VGL47" s="6"/>
      <c r="VGM47" s="6"/>
      <c r="VGN47" s="6"/>
      <c r="VGO47" s="6"/>
      <c r="VGP47" s="6"/>
      <c r="VGQ47" s="6"/>
      <c r="VGR47" s="6"/>
      <c r="VGS47" s="6"/>
      <c r="VGT47" s="6"/>
      <c r="VGU47" s="6"/>
      <c r="VGV47" s="6"/>
      <c r="VGW47" s="6"/>
      <c r="VGX47" s="6"/>
      <c r="VGY47" s="6"/>
      <c r="VGZ47" s="6"/>
      <c r="VHA47" s="6"/>
      <c r="VHB47" s="6"/>
      <c r="VHC47" s="6"/>
      <c r="VHD47" s="6"/>
      <c r="VHE47" s="6"/>
      <c r="VHF47" s="6"/>
      <c r="VHG47" s="6"/>
      <c r="VHH47" s="6"/>
      <c r="VHI47" s="6"/>
      <c r="VHJ47" s="6"/>
      <c r="VHK47" s="6"/>
      <c r="VHL47" s="6"/>
      <c r="VHM47" s="6"/>
      <c r="VHN47" s="6"/>
      <c r="VHO47" s="6"/>
      <c r="VHP47" s="6"/>
      <c r="VHQ47" s="6"/>
      <c r="VHR47" s="6"/>
      <c r="VHS47" s="6"/>
      <c r="VHT47" s="6"/>
      <c r="VHU47" s="6"/>
      <c r="VHV47" s="6"/>
      <c r="VHW47" s="6"/>
      <c r="VHX47" s="6"/>
      <c r="VHY47" s="6"/>
      <c r="VHZ47" s="6"/>
      <c r="VIA47" s="6"/>
      <c r="VIB47" s="6"/>
      <c r="VIC47" s="6"/>
      <c r="VID47" s="6"/>
      <c r="VIE47" s="6"/>
      <c r="VIF47" s="6"/>
      <c r="VIG47" s="6"/>
      <c r="VIH47" s="6"/>
      <c r="VII47" s="6"/>
      <c r="VIJ47" s="6"/>
      <c r="VIK47" s="6"/>
      <c r="VIL47" s="6"/>
      <c r="VIM47" s="6"/>
      <c r="VIN47" s="6"/>
      <c r="VIO47" s="6"/>
      <c r="VIP47" s="6"/>
      <c r="VIQ47" s="6"/>
      <c r="VIR47" s="6"/>
      <c r="VIS47" s="6"/>
      <c r="VIT47" s="6"/>
      <c r="VIU47" s="6"/>
      <c r="VIV47" s="6"/>
      <c r="VIW47" s="6"/>
      <c r="VIX47" s="6"/>
      <c r="VIY47" s="6"/>
      <c r="VIZ47" s="6"/>
      <c r="VJA47" s="6"/>
      <c r="VJB47" s="6"/>
      <c r="VJC47" s="6"/>
      <c r="VJD47" s="6"/>
      <c r="VJE47" s="6"/>
      <c r="VJF47" s="6"/>
      <c r="VJG47" s="6"/>
      <c r="VJH47" s="6"/>
      <c r="VJI47" s="6"/>
      <c r="VJJ47" s="6"/>
      <c r="VJK47" s="6"/>
      <c r="VJL47" s="6"/>
      <c r="VJM47" s="6"/>
      <c r="VJN47" s="6"/>
      <c r="VJO47" s="6"/>
      <c r="VJP47" s="6"/>
      <c r="VJQ47" s="6"/>
      <c r="VJR47" s="6"/>
      <c r="VJS47" s="6"/>
      <c r="VJT47" s="6"/>
      <c r="VJU47" s="6"/>
      <c r="VJV47" s="6"/>
      <c r="VJW47" s="6"/>
      <c r="VJX47" s="6"/>
      <c r="VJY47" s="6"/>
      <c r="VJZ47" s="6"/>
      <c r="VKA47" s="6"/>
      <c r="VKB47" s="6"/>
      <c r="VKC47" s="6"/>
      <c r="VKD47" s="6"/>
      <c r="VKE47" s="6"/>
      <c r="VKF47" s="6"/>
      <c r="VKG47" s="6"/>
      <c r="VKH47" s="6"/>
      <c r="VKI47" s="6"/>
      <c r="VKJ47" s="6"/>
      <c r="VKK47" s="6"/>
      <c r="VKL47" s="6"/>
      <c r="VKM47" s="6"/>
      <c r="VKN47" s="6"/>
      <c r="VKO47" s="6"/>
      <c r="VKP47" s="6"/>
      <c r="VKQ47" s="6"/>
      <c r="VKR47" s="6"/>
      <c r="VKS47" s="6"/>
      <c r="VKT47" s="6"/>
      <c r="VKU47" s="6"/>
      <c r="VKV47" s="6"/>
      <c r="VKW47" s="6"/>
      <c r="VKX47" s="6"/>
      <c r="VKY47" s="6"/>
      <c r="VKZ47" s="6"/>
      <c r="VLA47" s="6"/>
      <c r="VLB47" s="6"/>
      <c r="VLC47" s="6"/>
      <c r="VLD47" s="6"/>
      <c r="VLE47" s="6"/>
      <c r="VLF47" s="6"/>
      <c r="VLG47" s="6"/>
      <c r="VLH47" s="6"/>
      <c r="VLI47" s="6"/>
      <c r="VLJ47" s="6"/>
      <c r="VLK47" s="6"/>
      <c r="VLL47" s="6"/>
      <c r="VLM47" s="6"/>
      <c r="VLN47" s="6"/>
      <c r="VLO47" s="6"/>
      <c r="VLP47" s="6"/>
      <c r="VLQ47" s="6"/>
      <c r="VLR47" s="6"/>
      <c r="VLS47" s="6"/>
      <c r="VLT47" s="6"/>
      <c r="VLU47" s="6"/>
      <c r="VLV47" s="6"/>
      <c r="VLW47" s="6"/>
      <c r="VLX47" s="6"/>
      <c r="VLY47" s="6"/>
      <c r="VLZ47" s="6"/>
      <c r="VMA47" s="6"/>
      <c r="VMB47" s="6"/>
      <c r="VMC47" s="6"/>
      <c r="VMD47" s="6"/>
      <c r="VME47" s="6"/>
      <c r="VMF47" s="6"/>
      <c r="VMG47" s="6"/>
      <c r="VMH47" s="6"/>
      <c r="VMI47" s="6"/>
      <c r="VMJ47" s="6"/>
      <c r="VMK47" s="6"/>
      <c r="VML47" s="6"/>
      <c r="VMM47" s="6"/>
      <c r="VMN47" s="6"/>
      <c r="VMO47" s="6"/>
      <c r="VMP47" s="6"/>
      <c r="VMQ47" s="6"/>
      <c r="VMR47" s="6"/>
      <c r="VMS47" s="6"/>
      <c r="VMT47" s="6"/>
      <c r="VMU47" s="6"/>
      <c r="VMV47" s="6"/>
      <c r="VMW47" s="6"/>
      <c r="VMX47" s="6"/>
      <c r="VMY47" s="6"/>
      <c r="VMZ47" s="6"/>
      <c r="VNA47" s="6"/>
      <c r="VNB47" s="6"/>
      <c r="VNC47" s="6"/>
      <c r="VND47" s="6"/>
      <c r="VNE47" s="6"/>
      <c r="VNF47" s="6"/>
      <c r="VNG47" s="6"/>
      <c r="VNH47" s="6"/>
      <c r="VNI47" s="6"/>
      <c r="VNJ47" s="6"/>
      <c r="VNK47" s="6"/>
      <c r="VNL47" s="6"/>
      <c r="VNM47" s="6"/>
      <c r="VNN47" s="6"/>
      <c r="VNO47" s="6"/>
      <c r="VNP47" s="6"/>
      <c r="VNQ47" s="6"/>
      <c r="VNR47" s="6"/>
      <c r="VNS47" s="6"/>
      <c r="VNT47" s="6"/>
      <c r="VNU47" s="6"/>
      <c r="VNV47" s="6"/>
      <c r="VNW47" s="6"/>
      <c r="VNX47" s="6"/>
      <c r="VNY47" s="6"/>
      <c r="VNZ47" s="6"/>
      <c r="VOA47" s="6"/>
      <c r="VOB47" s="6"/>
      <c r="VOC47" s="6"/>
      <c r="VOD47" s="6"/>
      <c r="VOE47" s="6"/>
      <c r="VOF47" s="6"/>
      <c r="VOG47" s="6"/>
      <c r="VOH47" s="6"/>
      <c r="VOI47" s="6"/>
      <c r="VOJ47" s="6"/>
      <c r="VOK47" s="6"/>
      <c r="VOL47" s="6"/>
      <c r="VOM47" s="6"/>
      <c r="VON47" s="6"/>
      <c r="VOO47" s="6"/>
      <c r="VOP47" s="6"/>
      <c r="VOQ47" s="6"/>
      <c r="VOR47" s="6"/>
      <c r="VOS47" s="6"/>
      <c r="VOT47" s="6"/>
      <c r="VOU47" s="6"/>
      <c r="VOV47" s="6"/>
      <c r="VOW47" s="6"/>
      <c r="VOX47" s="6"/>
      <c r="VOY47" s="6"/>
      <c r="VOZ47" s="6"/>
      <c r="VPA47" s="6"/>
      <c r="VPB47" s="6"/>
      <c r="VPC47" s="6"/>
      <c r="VPD47" s="6"/>
      <c r="VPE47" s="6"/>
      <c r="VPF47" s="6"/>
      <c r="VPG47" s="6"/>
      <c r="VPH47" s="6"/>
      <c r="VPI47" s="6"/>
      <c r="VPJ47" s="6"/>
      <c r="VPK47" s="6"/>
      <c r="VPL47" s="6"/>
      <c r="VPM47" s="6"/>
      <c r="VPN47" s="6"/>
      <c r="VPO47" s="6"/>
      <c r="VPP47" s="6"/>
      <c r="VPQ47" s="6"/>
      <c r="VPR47" s="6"/>
      <c r="VPS47" s="6"/>
      <c r="VPT47" s="6"/>
      <c r="VPU47" s="6"/>
      <c r="VPV47" s="6"/>
      <c r="VPW47" s="6"/>
      <c r="VPX47" s="6"/>
      <c r="VPY47" s="6"/>
      <c r="VPZ47" s="6"/>
      <c r="VQA47" s="6"/>
      <c r="VQB47" s="6"/>
      <c r="VQC47" s="6"/>
      <c r="VQD47" s="6"/>
      <c r="VQE47" s="6"/>
      <c r="VQF47" s="6"/>
      <c r="VQG47" s="6"/>
      <c r="VQH47" s="6"/>
      <c r="VQI47" s="6"/>
      <c r="VQJ47" s="6"/>
      <c r="VQK47" s="6"/>
      <c r="VQL47" s="6"/>
      <c r="VQM47" s="6"/>
      <c r="VQN47" s="6"/>
      <c r="VQO47" s="6"/>
      <c r="VQP47" s="6"/>
      <c r="VQQ47" s="6"/>
      <c r="VQR47" s="6"/>
      <c r="VQS47" s="6"/>
      <c r="VQT47" s="6"/>
      <c r="VQU47" s="6"/>
      <c r="VQV47" s="6"/>
      <c r="VQW47" s="6"/>
      <c r="VQX47" s="6"/>
      <c r="VQY47" s="6"/>
      <c r="VQZ47" s="6"/>
      <c r="VRA47" s="6"/>
      <c r="VRB47" s="6"/>
      <c r="VRC47" s="6"/>
      <c r="VRD47" s="6"/>
      <c r="VRE47" s="6"/>
      <c r="VRF47" s="6"/>
      <c r="VRG47" s="6"/>
      <c r="VRH47" s="6"/>
      <c r="VRI47" s="6"/>
      <c r="VRJ47" s="6"/>
      <c r="VRK47" s="6"/>
      <c r="VRL47" s="6"/>
      <c r="VRM47" s="6"/>
      <c r="VRN47" s="6"/>
      <c r="VRO47" s="6"/>
      <c r="VRP47" s="6"/>
      <c r="VRQ47" s="6"/>
      <c r="VRR47" s="6"/>
      <c r="VRS47" s="6"/>
      <c r="VRT47" s="6"/>
      <c r="VRU47" s="6"/>
      <c r="VRV47" s="6"/>
      <c r="VRW47" s="6"/>
      <c r="VRX47" s="6"/>
      <c r="VRY47" s="6"/>
      <c r="VRZ47" s="6"/>
      <c r="VSA47" s="6"/>
      <c r="VSB47" s="6"/>
      <c r="VSC47" s="6"/>
      <c r="VSD47" s="6"/>
      <c r="VSE47" s="6"/>
      <c r="VSF47" s="6"/>
      <c r="VSG47" s="6"/>
      <c r="VSH47" s="6"/>
      <c r="VSI47" s="6"/>
      <c r="VSJ47" s="6"/>
      <c r="VSK47" s="6"/>
      <c r="VSL47" s="6"/>
      <c r="VSM47" s="6"/>
      <c r="VSN47" s="6"/>
      <c r="VSO47" s="6"/>
      <c r="VSP47" s="6"/>
      <c r="VSQ47" s="6"/>
      <c r="VSR47" s="6"/>
      <c r="VSS47" s="6"/>
      <c r="VST47" s="6"/>
      <c r="VSU47" s="6"/>
      <c r="VSV47" s="6"/>
      <c r="VSW47" s="6"/>
      <c r="VSX47" s="6"/>
      <c r="VSY47" s="6"/>
      <c r="VSZ47" s="6"/>
      <c r="VTA47" s="6"/>
      <c r="VTB47" s="6"/>
      <c r="VTC47" s="6"/>
      <c r="VTD47" s="6"/>
      <c r="VTE47" s="6"/>
      <c r="VTF47" s="6"/>
      <c r="VTG47" s="6"/>
      <c r="VTH47" s="6"/>
      <c r="VTI47" s="6"/>
      <c r="VTJ47" s="6"/>
      <c r="VTK47" s="6"/>
      <c r="VTL47" s="6"/>
      <c r="VTM47" s="6"/>
      <c r="VTN47" s="6"/>
      <c r="VTO47" s="6"/>
      <c r="VTP47" s="6"/>
      <c r="VTQ47" s="6"/>
      <c r="VTR47" s="6"/>
      <c r="VTS47" s="6"/>
      <c r="VTT47" s="6"/>
      <c r="VTU47" s="6"/>
      <c r="VTV47" s="6"/>
      <c r="VTW47" s="6"/>
      <c r="VTX47" s="6"/>
      <c r="VTY47" s="6"/>
      <c r="VTZ47" s="6"/>
      <c r="VUA47" s="6"/>
      <c r="VUB47" s="6"/>
      <c r="VUC47" s="6"/>
      <c r="VUD47" s="6"/>
      <c r="VUE47" s="6"/>
      <c r="VUF47" s="6"/>
      <c r="VUG47" s="6"/>
      <c r="VUH47" s="6"/>
      <c r="VUI47" s="6"/>
      <c r="VUJ47" s="6"/>
      <c r="VUK47" s="6"/>
      <c r="VUL47" s="6"/>
      <c r="VUM47" s="6"/>
      <c r="VUN47" s="6"/>
      <c r="VUO47" s="6"/>
      <c r="VUP47" s="6"/>
      <c r="VUQ47" s="6"/>
      <c r="VUR47" s="6"/>
      <c r="VUS47" s="6"/>
      <c r="VUT47" s="6"/>
      <c r="VUU47" s="6"/>
      <c r="VUV47" s="6"/>
      <c r="VUW47" s="6"/>
      <c r="VUX47" s="6"/>
      <c r="VUY47" s="6"/>
      <c r="VUZ47" s="6"/>
      <c r="VVA47" s="6"/>
      <c r="VVB47" s="6"/>
      <c r="VVC47" s="6"/>
      <c r="VVD47" s="6"/>
      <c r="VVE47" s="6"/>
      <c r="VVF47" s="6"/>
      <c r="VVG47" s="6"/>
      <c r="VVH47" s="6"/>
      <c r="VVI47" s="6"/>
      <c r="VVJ47" s="6"/>
      <c r="VVK47" s="6"/>
      <c r="VVL47" s="6"/>
      <c r="VVM47" s="6"/>
      <c r="VVN47" s="6"/>
      <c r="VVO47" s="6"/>
      <c r="VVP47" s="6"/>
      <c r="VVQ47" s="6"/>
      <c r="VVR47" s="6"/>
      <c r="VVS47" s="6"/>
      <c r="VVT47" s="6"/>
      <c r="VVU47" s="6"/>
      <c r="VVV47" s="6"/>
      <c r="VVW47" s="6"/>
      <c r="VVX47" s="6"/>
      <c r="VVY47" s="6"/>
      <c r="VVZ47" s="6"/>
      <c r="VWA47" s="6"/>
      <c r="VWB47" s="6"/>
      <c r="VWC47" s="6"/>
      <c r="VWD47" s="6"/>
      <c r="VWE47" s="6"/>
      <c r="VWF47" s="6"/>
      <c r="VWG47" s="6"/>
      <c r="VWH47" s="6"/>
      <c r="VWI47" s="6"/>
      <c r="VWJ47" s="6"/>
      <c r="VWK47" s="6"/>
      <c r="VWL47" s="6"/>
      <c r="VWM47" s="6"/>
      <c r="VWN47" s="6"/>
      <c r="VWO47" s="6"/>
      <c r="VWP47" s="6"/>
      <c r="VWQ47" s="6"/>
      <c r="VWR47" s="6"/>
      <c r="VWS47" s="6"/>
      <c r="VWT47" s="6"/>
      <c r="VWU47" s="6"/>
      <c r="VWV47" s="6"/>
      <c r="VWW47" s="6"/>
      <c r="VWX47" s="6"/>
      <c r="VWY47" s="6"/>
      <c r="VWZ47" s="6"/>
      <c r="VXA47" s="6"/>
      <c r="VXB47" s="6"/>
      <c r="VXC47" s="6"/>
      <c r="VXD47" s="6"/>
      <c r="VXE47" s="6"/>
      <c r="VXF47" s="6"/>
      <c r="VXG47" s="6"/>
      <c r="VXH47" s="6"/>
      <c r="VXI47" s="6"/>
      <c r="VXJ47" s="6"/>
      <c r="VXK47" s="6"/>
      <c r="VXL47" s="6"/>
      <c r="VXM47" s="6"/>
      <c r="VXN47" s="6"/>
      <c r="VXO47" s="6"/>
      <c r="VXP47" s="6"/>
      <c r="VXQ47" s="6"/>
      <c r="VXR47" s="6"/>
      <c r="VXS47" s="6"/>
      <c r="VXT47" s="6"/>
      <c r="VXU47" s="6"/>
      <c r="VXV47" s="6"/>
      <c r="VXW47" s="6"/>
      <c r="VXX47" s="6"/>
      <c r="VXY47" s="6"/>
      <c r="VXZ47" s="6"/>
      <c r="VYA47" s="6"/>
      <c r="VYB47" s="6"/>
      <c r="VYC47" s="6"/>
      <c r="VYD47" s="6"/>
      <c r="VYE47" s="6"/>
      <c r="VYF47" s="6"/>
      <c r="VYG47" s="6"/>
      <c r="VYH47" s="6"/>
      <c r="VYI47" s="6"/>
      <c r="VYJ47" s="6"/>
      <c r="VYK47" s="6"/>
      <c r="VYL47" s="6"/>
      <c r="VYM47" s="6"/>
      <c r="VYN47" s="6"/>
      <c r="VYO47" s="6"/>
      <c r="VYP47" s="6"/>
      <c r="VYQ47" s="6"/>
      <c r="VYR47" s="6"/>
      <c r="VYS47" s="6"/>
      <c r="VYT47" s="6"/>
      <c r="VYU47" s="6"/>
      <c r="VYV47" s="6"/>
      <c r="VYW47" s="6"/>
      <c r="VYX47" s="6"/>
      <c r="VYY47" s="6"/>
      <c r="VYZ47" s="6"/>
      <c r="VZA47" s="6"/>
      <c r="VZB47" s="6"/>
      <c r="VZC47" s="6"/>
      <c r="VZD47" s="6"/>
      <c r="VZE47" s="6"/>
      <c r="VZF47" s="6"/>
      <c r="VZG47" s="6"/>
      <c r="VZH47" s="6"/>
      <c r="VZI47" s="6"/>
      <c r="VZJ47" s="6"/>
      <c r="VZK47" s="6"/>
      <c r="VZL47" s="6"/>
      <c r="VZM47" s="6"/>
      <c r="VZN47" s="6"/>
      <c r="VZO47" s="6"/>
      <c r="VZP47" s="6"/>
      <c r="VZQ47" s="6"/>
      <c r="VZR47" s="6"/>
      <c r="VZS47" s="6"/>
      <c r="VZT47" s="6"/>
      <c r="VZU47" s="6"/>
      <c r="VZV47" s="6"/>
      <c r="VZW47" s="6"/>
      <c r="VZX47" s="6"/>
      <c r="VZY47" s="6"/>
      <c r="VZZ47" s="6"/>
      <c r="WAA47" s="6"/>
      <c r="WAB47" s="6"/>
      <c r="WAC47" s="6"/>
      <c r="WAD47" s="6"/>
      <c r="WAE47" s="6"/>
      <c r="WAF47" s="6"/>
      <c r="WAG47" s="6"/>
      <c r="WAH47" s="6"/>
      <c r="WAI47" s="6"/>
      <c r="WAJ47" s="6"/>
      <c r="WAK47" s="6"/>
      <c r="WAL47" s="6"/>
      <c r="WAM47" s="6"/>
      <c r="WAN47" s="6"/>
      <c r="WAO47" s="6"/>
      <c r="WAP47" s="6"/>
      <c r="WAQ47" s="6"/>
      <c r="WAR47" s="6"/>
      <c r="WAS47" s="6"/>
      <c r="WAT47" s="6"/>
      <c r="WAU47" s="6"/>
      <c r="WAV47" s="6"/>
      <c r="WAW47" s="6"/>
      <c r="WAX47" s="6"/>
      <c r="WAY47" s="6"/>
      <c r="WAZ47" s="6"/>
      <c r="WBA47" s="6"/>
      <c r="WBB47" s="6"/>
      <c r="WBC47" s="6"/>
      <c r="WBD47" s="6"/>
      <c r="WBE47" s="6"/>
      <c r="WBF47" s="6"/>
      <c r="WBG47" s="6"/>
      <c r="WBH47" s="6"/>
      <c r="WBI47" s="6"/>
      <c r="WBJ47" s="6"/>
      <c r="WBK47" s="6"/>
      <c r="WBL47" s="6"/>
      <c r="WBM47" s="6"/>
      <c r="WBN47" s="6"/>
      <c r="WBO47" s="6"/>
      <c r="WBP47" s="6"/>
      <c r="WBQ47" s="6"/>
      <c r="WBR47" s="6"/>
      <c r="WBS47" s="6"/>
      <c r="WBT47" s="6"/>
      <c r="WBU47" s="6"/>
      <c r="WBV47" s="6"/>
      <c r="WBW47" s="6"/>
      <c r="WBX47" s="6"/>
      <c r="WBY47" s="6"/>
      <c r="WBZ47" s="6"/>
      <c r="WCA47" s="6"/>
      <c r="WCB47" s="6"/>
      <c r="WCC47" s="6"/>
      <c r="WCD47" s="6"/>
      <c r="WCE47" s="6"/>
      <c r="WCF47" s="6"/>
      <c r="WCG47" s="6"/>
      <c r="WCH47" s="6"/>
      <c r="WCI47" s="6"/>
      <c r="WCJ47" s="6"/>
      <c r="WCK47" s="6"/>
      <c r="WCL47" s="6"/>
      <c r="WCM47" s="6"/>
      <c r="WCN47" s="6"/>
      <c r="WCO47" s="6"/>
      <c r="WCP47" s="6"/>
      <c r="WCQ47" s="6"/>
      <c r="WCR47" s="6"/>
      <c r="WCS47" s="6"/>
      <c r="WCT47" s="6"/>
      <c r="WCU47" s="6"/>
      <c r="WCV47" s="6"/>
      <c r="WCW47" s="6"/>
      <c r="WCX47" s="6"/>
      <c r="WCY47" s="6"/>
      <c r="WCZ47" s="6"/>
      <c r="WDA47" s="6"/>
      <c r="WDB47" s="6"/>
      <c r="WDC47" s="6"/>
      <c r="WDD47" s="6"/>
      <c r="WDE47" s="6"/>
      <c r="WDF47" s="6"/>
      <c r="WDG47" s="6"/>
      <c r="WDH47" s="6"/>
      <c r="WDI47" s="6"/>
      <c r="WDJ47" s="6"/>
      <c r="WDK47" s="6"/>
      <c r="WDL47" s="6"/>
      <c r="WDM47" s="6"/>
      <c r="WDN47" s="6"/>
      <c r="WDO47" s="6"/>
      <c r="WDP47" s="6"/>
      <c r="WDQ47" s="6"/>
      <c r="WDR47" s="6"/>
      <c r="WDS47" s="6"/>
      <c r="WDT47" s="6"/>
      <c r="WDU47" s="6"/>
      <c r="WDV47" s="6"/>
      <c r="WDW47" s="6"/>
      <c r="WDX47" s="6"/>
      <c r="WDY47" s="6"/>
      <c r="WDZ47" s="6"/>
      <c r="WEA47" s="6"/>
      <c r="WEB47" s="6"/>
      <c r="WEC47" s="6"/>
      <c r="WED47" s="6"/>
      <c r="WEE47" s="6"/>
      <c r="WEF47" s="6"/>
      <c r="WEG47" s="6"/>
      <c r="WEH47" s="6"/>
      <c r="WEI47" s="6"/>
      <c r="WEJ47" s="6"/>
      <c r="WEK47" s="6"/>
      <c r="WEL47" s="6"/>
      <c r="WEM47" s="6"/>
      <c r="WEN47" s="6"/>
      <c r="WEO47" s="6"/>
      <c r="WEP47" s="6"/>
      <c r="WEQ47" s="6"/>
      <c r="WER47" s="6"/>
      <c r="WES47" s="6"/>
      <c r="WET47" s="6"/>
      <c r="WEU47" s="6"/>
      <c r="WEV47" s="6"/>
      <c r="WEW47" s="6"/>
      <c r="WEX47" s="6"/>
      <c r="WEY47" s="6"/>
      <c r="WEZ47" s="6"/>
      <c r="WFA47" s="6"/>
      <c r="WFB47" s="6"/>
      <c r="WFC47" s="6"/>
      <c r="WFD47" s="6"/>
      <c r="WFE47" s="6"/>
      <c r="WFF47" s="6"/>
      <c r="WFG47" s="6"/>
      <c r="WFH47" s="6"/>
      <c r="WFI47" s="6"/>
      <c r="WFJ47" s="6"/>
      <c r="WFK47" s="6"/>
      <c r="WFL47" s="6"/>
      <c r="WFM47" s="6"/>
      <c r="WFN47" s="6"/>
      <c r="WFO47" s="6"/>
      <c r="WFP47" s="6"/>
      <c r="WFQ47" s="6"/>
      <c r="WFR47" s="6"/>
      <c r="WFS47" s="6"/>
      <c r="WFT47" s="6"/>
      <c r="WFU47" s="6"/>
      <c r="WFV47" s="6"/>
      <c r="WFW47" s="6"/>
      <c r="WFX47" s="6"/>
      <c r="WFY47" s="6"/>
      <c r="WFZ47" s="6"/>
      <c r="WGA47" s="6"/>
      <c r="WGB47" s="6"/>
      <c r="WGC47" s="6"/>
      <c r="WGD47" s="6"/>
      <c r="WGE47" s="6"/>
      <c r="WGF47" s="6"/>
      <c r="WGG47" s="6"/>
      <c r="WGH47" s="6"/>
      <c r="WGI47" s="6"/>
      <c r="WGJ47" s="6"/>
      <c r="WGK47" s="6"/>
      <c r="WGL47" s="6"/>
      <c r="WGM47" s="6"/>
      <c r="WGN47" s="6"/>
      <c r="WGO47" s="6"/>
      <c r="WGP47" s="6"/>
      <c r="WGQ47" s="6"/>
      <c r="WGR47" s="6"/>
      <c r="WGS47" s="6"/>
      <c r="WGT47" s="6"/>
      <c r="WGU47" s="6"/>
      <c r="WGV47" s="6"/>
      <c r="WGW47" s="6"/>
      <c r="WGX47" s="6"/>
      <c r="WGY47" s="6"/>
      <c r="WGZ47" s="6"/>
      <c r="WHA47" s="6"/>
      <c r="WHB47" s="6"/>
      <c r="WHC47" s="6"/>
      <c r="WHD47" s="6"/>
      <c r="WHE47" s="6"/>
      <c r="WHF47" s="6"/>
      <c r="WHG47" s="6"/>
      <c r="WHH47" s="6"/>
      <c r="WHI47" s="6"/>
      <c r="WHJ47" s="6"/>
      <c r="WHK47" s="6"/>
      <c r="WHL47" s="6"/>
      <c r="WHM47" s="6"/>
      <c r="WHN47" s="6"/>
      <c r="WHO47" s="6"/>
      <c r="WHP47" s="6"/>
      <c r="WHQ47" s="6"/>
      <c r="WHR47" s="6"/>
      <c r="WHS47" s="6"/>
      <c r="WHT47" s="6"/>
      <c r="WHU47" s="6"/>
      <c r="WHV47" s="6"/>
      <c r="WHW47" s="6"/>
      <c r="WHX47" s="6"/>
      <c r="WHY47" s="6"/>
      <c r="WHZ47" s="6"/>
      <c r="WIA47" s="6"/>
      <c r="WIB47" s="6"/>
      <c r="WIC47" s="6"/>
      <c r="WID47" s="6"/>
      <c r="WIE47" s="6"/>
      <c r="WIF47" s="6"/>
      <c r="WIG47" s="6"/>
      <c r="WIH47" s="6"/>
      <c r="WII47" s="6"/>
      <c r="WIJ47" s="6"/>
      <c r="WIK47" s="6"/>
      <c r="WIL47" s="6"/>
      <c r="WIM47" s="6"/>
      <c r="WIN47" s="6"/>
      <c r="WIO47" s="6"/>
      <c r="WIP47" s="6"/>
      <c r="WIQ47" s="6"/>
      <c r="WIR47" s="6"/>
      <c r="WIS47" s="6"/>
      <c r="WIT47" s="6"/>
      <c r="WIU47" s="6"/>
      <c r="WIV47" s="6"/>
      <c r="WIW47" s="6"/>
      <c r="WIX47" s="6"/>
      <c r="WIY47" s="6"/>
      <c r="WIZ47" s="6"/>
      <c r="WJA47" s="6"/>
      <c r="WJB47" s="6"/>
      <c r="WJC47" s="6"/>
      <c r="WJD47" s="6"/>
      <c r="WJE47" s="6"/>
      <c r="WJF47" s="6"/>
      <c r="WJG47" s="6"/>
      <c r="WJH47" s="6"/>
      <c r="WJI47" s="6"/>
      <c r="WJJ47" s="6"/>
      <c r="WJK47" s="6"/>
      <c r="WJL47" s="6"/>
      <c r="WJM47" s="6"/>
      <c r="WJN47" s="6"/>
      <c r="WJO47" s="6"/>
      <c r="WJP47" s="6"/>
      <c r="WJQ47" s="6"/>
      <c r="WJR47" s="6"/>
      <c r="WJS47" s="6"/>
      <c r="WJT47" s="6"/>
      <c r="WJU47" s="6"/>
      <c r="WJV47" s="6"/>
      <c r="WJW47" s="6"/>
      <c r="WJX47" s="6"/>
      <c r="WJY47" s="6"/>
      <c r="WJZ47" s="6"/>
      <c r="WKA47" s="6"/>
      <c r="WKB47" s="6"/>
      <c r="WKC47" s="6"/>
      <c r="WKD47" s="6"/>
      <c r="WKE47" s="6"/>
      <c r="WKF47" s="6"/>
      <c r="WKG47" s="6"/>
      <c r="WKH47" s="6"/>
      <c r="WKI47" s="6"/>
      <c r="WKJ47" s="6"/>
      <c r="WKK47" s="6"/>
      <c r="WKL47" s="6"/>
      <c r="WKM47" s="6"/>
      <c r="WKN47" s="6"/>
      <c r="WKO47" s="6"/>
      <c r="WKP47" s="6"/>
      <c r="WKQ47" s="6"/>
      <c r="WKR47" s="6"/>
      <c r="WKS47" s="6"/>
      <c r="WKT47" s="6"/>
      <c r="WKU47" s="6"/>
      <c r="WKV47" s="6"/>
      <c r="WKW47" s="6"/>
      <c r="WKX47" s="6"/>
      <c r="WKY47" s="6"/>
      <c r="WKZ47" s="6"/>
      <c r="WLA47" s="6"/>
      <c r="WLB47" s="6"/>
      <c r="WLC47" s="6"/>
      <c r="WLD47" s="6"/>
      <c r="WLE47" s="6"/>
      <c r="WLF47" s="6"/>
      <c r="WLG47" s="6"/>
      <c r="WLH47" s="6"/>
      <c r="WLI47" s="6"/>
      <c r="WLJ47" s="6"/>
      <c r="WLK47" s="6"/>
      <c r="WLL47" s="6"/>
      <c r="WLM47" s="6"/>
      <c r="WLN47" s="6"/>
      <c r="WLO47" s="6"/>
      <c r="WLP47" s="6"/>
      <c r="WLQ47" s="6"/>
      <c r="WLR47" s="6"/>
      <c r="WLS47" s="6"/>
      <c r="WLT47" s="6"/>
      <c r="WLU47" s="6"/>
      <c r="WLV47" s="6"/>
      <c r="WLW47" s="6"/>
      <c r="WLX47" s="6"/>
      <c r="WLY47" s="6"/>
      <c r="WLZ47" s="6"/>
      <c r="WMA47" s="6"/>
      <c r="WMB47" s="6"/>
      <c r="WMC47" s="6"/>
      <c r="WMD47" s="6"/>
      <c r="WME47" s="6"/>
      <c r="WMF47" s="6"/>
      <c r="WMG47" s="6"/>
      <c r="WMH47" s="6"/>
      <c r="WMI47" s="6"/>
      <c r="WMJ47" s="6"/>
      <c r="WMK47" s="6"/>
      <c r="WML47" s="6"/>
      <c r="WMM47" s="6"/>
      <c r="WMN47" s="6"/>
      <c r="WMO47" s="6"/>
      <c r="WMP47" s="6"/>
      <c r="WMQ47" s="6"/>
      <c r="WMR47" s="6"/>
      <c r="WMS47" s="6"/>
      <c r="WMT47" s="6"/>
      <c r="WMU47" s="6"/>
      <c r="WMV47" s="6"/>
      <c r="WMW47" s="6"/>
      <c r="WMX47" s="6"/>
      <c r="WMY47" s="6"/>
      <c r="WMZ47" s="6"/>
      <c r="WNA47" s="6"/>
      <c r="WNB47" s="6"/>
      <c r="WNC47" s="6"/>
      <c r="WND47" s="6"/>
      <c r="WNE47" s="6"/>
      <c r="WNF47" s="6"/>
      <c r="WNG47" s="6"/>
      <c r="WNH47" s="6"/>
      <c r="WNI47" s="6"/>
      <c r="WNJ47" s="6"/>
      <c r="WNK47" s="6"/>
      <c r="WNL47" s="6"/>
      <c r="WNM47" s="6"/>
      <c r="WNN47" s="6"/>
      <c r="WNO47" s="6"/>
      <c r="WNP47" s="6"/>
      <c r="WNQ47" s="6"/>
      <c r="WNR47" s="6"/>
      <c r="WNS47" s="6"/>
      <c r="WNT47" s="6"/>
      <c r="WNU47" s="6"/>
      <c r="WNV47" s="6"/>
      <c r="WNW47" s="6"/>
      <c r="WNX47" s="6"/>
      <c r="WNY47" s="6"/>
      <c r="WNZ47" s="6"/>
      <c r="WOA47" s="6"/>
      <c r="WOB47" s="6"/>
      <c r="WOC47" s="6"/>
      <c r="WOD47" s="6"/>
      <c r="WOE47" s="6"/>
      <c r="WOF47" s="6"/>
      <c r="WOG47" s="6"/>
      <c r="WOH47" s="6"/>
      <c r="WOI47" s="6"/>
      <c r="WOJ47" s="6"/>
      <c r="WOK47" s="6"/>
      <c r="WOL47" s="6"/>
      <c r="WOM47" s="6"/>
      <c r="WON47" s="6"/>
      <c r="WOO47" s="6"/>
      <c r="WOP47" s="6"/>
      <c r="WOQ47" s="6"/>
      <c r="WOR47" s="6"/>
      <c r="WOS47" s="6"/>
      <c r="WOT47" s="6"/>
      <c r="WOU47" s="6"/>
      <c r="WOV47" s="6"/>
      <c r="WOW47" s="6"/>
      <c r="WOX47" s="6"/>
      <c r="WOY47" s="6"/>
      <c r="WOZ47" s="6"/>
      <c r="WPA47" s="6"/>
      <c r="WPB47" s="6"/>
      <c r="WPC47" s="6"/>
      <c r="WPD47" s="6"/>
      <c r="WPE47" s="6"/>
      <c r="WPF47" s="6"/>
      <c r="WPG47" s="6"/>
      <c r="WPH47" s="6"/>
      <c r="WPI47" s="6"/>
      <c r="WPJ47" s="6"/>
      <c r="WPK47" s="6"/>
      <c r="WPL47" s="6"/>
      <c r="WPM47" s="6"/>
      <c r="WPN47" s="6"/>
      <c r="WPO47" s="6"/>
      <c r="WPP47" s="6"/>
      <c r="WPQ47" s="6"/>
      <c r="WPR47" s="6"/>
      <c r="WPS47" s="6"/>
      <c r="WPT47" s="6"/>
      <c r="WPU47" s="6"/>
      <c r="WPV47" s="6"/>
      <c r="WPW47" s="6"/>
      <c r="WPX47" s="6"/>
      <c r="WPY47" s="6"/>
      <c r="WPZ47" s="6"/>
      <c r="WQA47" s="6"/>
      <c r="WQB47" s="6"/>
      <c r="WQC47" s="6"/>
      <c r="WQD47" s="6"/>
      <c r="WQE47" s="6"/>
      <c r="WQF47" s="6"/>
      <c r="WQG47" s="6"/>
      <c r="WQH47" s="6"/>
      <c r="WQI47" s="6"/>
      <c r="WQJ47" s="6"/>
      <c r="WQK47" s="6"/>
      <c r="WQL47" s="6"/>
      <c r="WQM47" s="6"/>
      <c r="WQN47" s="6"/>
      <c r="WQO47" s="6"/>
      <c r="WQP47" s="6"/>
      <c r="WQQ47" s="6"/>
      <c r="WQR47" s="6"/>
      <c r="WQS47" s="6"/>
      <c r="WQT47" s="6"/>
      <c r="WQU47" s="6"/>
      <c r="WQV47" s="6"/>
      <c r="WQW47" s="6"/>
      <c r="WQX47" s="6"/>
      <c r="WQY47" s="6"/>
      <c r="WQZ47" s="6"/>
      <c r="WRA47" s="6"/>
      <c r="WRB47" s="6"/>
      <c r="WRC47" s="6"/>
      <c r="WRD47" s="6"/>
      <c r="WRE47" s="6"/>
      <c r="WRF47" s="6"/>
      <c r="WRG47" s="6"/>
      <c r="WRH47" s="6"/>
      <c r="WRI47" s="6"/>
      <c r="WRJ47" s="6"/>
      <c r="WRK47" s="6"/>
      <c r="WRL47" s="6"/>
      <c r="WRM47" s="6"/>
      <c r="WRN47" s="6"/>
      <c r="WRO47" s="6"/>
      <c r="WRP47" s="6"/>
      <c r="WRQ47" s="6"/>
      <c r="WRR47" s="6"/>
      <c r="WRS47" s="6"/>
      <c r="WRT47" s="6"/>
      <c r="WRU47" s="6"/>
      <c r="WRV47" s="6"/>
      <c r="WRW47" s="6"/>
      <c r="WRX47" s="6"/>
      <c r="WRY47" s="6"/>
      <c r="WRZ47" s="6"/>
      <c r="WSA47" s="6"/>
      <c r="WSB47" s="6"/>
      <c r="WSC47" s="6"/>
      <c r="WSD47" s="6"/>
      <c r="WSE47" s="6"/>
      <c r="WSF47" s="6"/>
      <c r="WSG47" s="6"/>
      <c r="WSH47" s="6"/>
      <c r="WSI47" s="6"/>
      <c r="WSJ47" s="6"/>
      <c r="WSK47" s="6"/>
      <c r="WSL47" s="6"/>
      <c r="WSM47" s="6"/>
      <c r="WSN47" s="6"/>
      <c r="WSO47" s="6"/>
      <c r="WSP47" s="6"/>
      <c r="WSQ47" s="6"/>
      <c r="WSR47" s="6"/>
      <c r="WSS47" s="6"/>
      <c r="WST47" s="6"/>
      <c r="WSU47" s="6"/>
      <c r="WSV47" s="6"/>
      <c r="WSW47" s="6"/>
      <c r="WSX47" s="6"/>
      <c r="WSY47" s="6"/>
      <c r="WSZ47" s="6"/>
      <c r="WTA47" s="6"/>
      <c r="WTB47" s="6"/>
      <c r="WTC47" s="6"/>
      <c r="WTD47" s="6"/>
      <c r="WTE47" s="6"/>
      <c r="WTF47" s="6"/>
      <c r="WTG47" s="6"/>
      <c r="WTH47" s="6"/>
      <c r="WTI47" s="6"/>
      <c r="WTJ47" s="6"/>
      <c r="WTK47" s="6"/>
      <c r="WTL47" s="6"/>
      <c r="WTM47" s="6"/>
      <c r="WTN47" s="6"/>
      <c r="WTO47" s="6"/>
      <c r="WTP47" s="6"/>
      <c r="WTQ47" s="6"/>
      <c r="WTR47" s="6"/>
      <c r="WTS47" s="6"/>
      <c r="WTT47" s="6"/>
      <c r="WTU47" s="6"/>
      <c r="WTV47" s="6"/>
      <c r="WTW47" s="6"/>
      <c r="WTX47" s="6"/>
      <c r="WTY47" s="6"/>
      <c r="WTZ47" s="6"/>
      <c r="WUA47" s="6"/>
      <c r="WUB47" s="6"/>
      <c r="WUC47" s="6"/>
      <c r="WUD47" s="6"/>
      <c r="WUE47" s="6"/>
      <c r="WUF47" s="6"/>
      <c r="WUG47" s="6"/>
      <c r="WUH47" s="6"/>
      <c r="WUI47" s="6"/>
      <c r="WUJ47" s="6"/>
      <c r="WUK47" s="6"/>
      <c r="WUL47" s="6"/>
      <c r="WUM47" s="6"/>
      <c r="WUN47" s="6"/>
      <c r="WUO47" s="6"/>
      <c r="WUP47" s="6"/>
      <c r="WUQ47" s="6"/>
      <c r="WUR47" s="6"/>
      <c r="WUS47" s="6"/>
      <c r="WUT47" s="6"/>
      <c r="WUU47" s="6"/>
      <c r="WUV47" s="6"/>
      <c r="WUW47" s="6"/>
      <c r="WUX47" s="6"/>
      <c r="WUY47" s="6"/>
      <c r="WUZ47" s="6"/>
      <c r="WVA47" s="6"/>
      <c r="WVB47" s="6"/>
      <c r="WVC47" s="6"/>
      <c r="WVD47" s="6"/>
      <c r="WVE47" s="6"/>
      <c r="WVF47" s="6"/>
      <c r="WVG47" s="6"/>
      <c r="WVH47" s="6"/>
      <c r="WVI47" s="6"/>
      <c r="WVJ47" s="6"/>
      <c r="WVK47" s="6"/>
      <c r="WVL47" s="6"/>
      <c r="WVM47" s="6"/>
      <c r="WVN47" s="6"/>
      <c r="WVO47" s="6"/>
      <c r="WVP47" s="6"/>
      <c r="WVQ47" s="6"/>
      <c r="WVR47" s="6"/>
      <c r="WVS47" s="6"/>
      <c r="WVT47" s="6"/>
      <c r="WVU47" s="6"/>
      <c r="WVV47" s="6"/>
      <c r="WVW47" s="6"/>
      <c r="WVX47" s="6"/>
      <c r="WVY47" s="6"/>
      <c r="WVZ47" s="6"/>
      <c r="WWA47" s="6"/>
      <c r="WWB47" s="6"/>
      <c r="WWC47" s="6"/>
      <c r="WWD47" s="6"/>
      <c r="WWE47" s="6"/>
      <c r="WWF47" s="6"/>
      <c r="WWG47" s="6"/>
      <c r="WWH47" s="6"/>
      <c r="WWI47" s="6"/>
      <c r="WWJ47" s="6"/>
      <c r="WWK47" s="6"/>
      <c r="WWL47" s="6"/>
      <c r="WWM47" s="6"/>
      <c r="WWN47" s="6"/>
      <c r="WWO47" s="6"/>
      <c r="WWP47" s="6"/>
      <c r="WWQ47" s="6"/>
      <c r="WWR47" s="6"/>
      <c r="WWS47" s="6"/>
      <c r="WWT47" s="6"/>
      <c r="WWU47" s="6"/>
      <c r="WWV47" s="6"/>
      <c r="WWW47" s="6"/>
      <c r="WWX47" s="6"/>
      <c r="WWY47" s="6"/>
      <c r="WWZ47" s="6"/>
      <c r="WXA47" s="6"/>
      <c r="WXB47" s="6"/>
      <c r="WXC47" s="6"/>
      <c r="WXD47" s="6"/>
      <c r="WXE47" s="6"/>
      <c r="WXF47" s="6"/>
      <c r="WXG47" s="6"/>
      <c r="WXH47" s="6"/>
      <c r="WXI47" s="6"/>
      <c r="WXJ47" s="6"/>
      <c r="WXK47" s="6"/>
      <c r="WXL47" s="6"/>
      <c r="WXM47" s="6"/>
      <c r="WXN47" s="6"/>
      <c r="WXO47" s="6"/>
      <c r="WXP47" s="6"/>
      <c r="WXQ47" s="6"/>
      <c r="WXR47" s="6"/>
      <c r="WXS47" s="6"/>
      <c r="WXT47" s="6"/>
      <c r="WXU47" s="6"/>
      <c r="WXV47" s="6"/>
      <c r="WXW47" s="6"/>
      <c r="WXX47" s="6"/>
      <c r="WXY47" s="6"/>
      <c r="WXZ47" s="6"/>
      <c r="WYA47" s="6"/>
      <c r="WYB47" s="6"/>
      <c r="WYC47" s="6"/>
      <c r="WYD47" s="6"/>
      <c r="WYE47" s="6"/>
      <c r="WYF47" s="6"/>
      <c r="WYG47" s="6"/>
      <c r="WYH47" s="6"/>
      <c r="WYI47" s="6"/>
      <c r="WYJ47" s="6"/>
      <c r="WYK47" s="6"/>
      <c r="WYL47" s="6"/>
      <c r="WYM47" s="6"/>
      <c r="WYN47" s="6"/>
      <c r="WYO47" s="6"/>
      <c r="WYP47" s="6"/>
      <c r="WYQ47" s="6"/>
      <c r="WYR47" s="6"/>
      <c r="WYS47" s="6"/>
      <c r="WYT47" s="6"/>
      <c r="WYU47" s="6"/>
      <c r="WYV47" s="6"/>
      <c r="WYW47" s="6"/>
      <c r="WYX47" s="6"/>
      <c r="WYY47" s="6"/>
      <c r="WYZ47" s="6"/>
      <c r="WZA47" s="6"/>
      <c r="WZB47" s="6"/>
      <c r="WZC47" s="6"/>
      <c r="WZD47" s="6"/>
      <c r="WZE47" s="6"/>
      <c r="WZF47" s="6"/>
      <c r="WZG47" s="6"/>
      <c r="WZH47" s="6"/>
      <c r="WZI47" s="6"/>
      <c r="WZJ47" s="6"/>
      <c r="WZK47" s="6"/>
      <c r="WZL47" s="6"/>
      <c r="WZM47" s="6"/>
      <c r="WZN47" s="6"/>
      <c r="WZO47" s="6"/>
      <c r="WZP47" s="6"/>
      <c r="WZQ47" s="6"/>
      <c r="WZR47" s="6"/>
      <c r="WZS47" s="6"/>
      <c r="WZT47" s="6"/>
      <c r="WZU47" s="6"/>
      <c r="WZV47" s="6"/>
      <c r="WZW47" s="6"/>
      <c r="WZX47" s="6"/>
      <c r="WZY47" s="6"/>
      <c r="WZZ47" s="6"/>
      <c r="XAA47" s="6"/>
      <c r="XAB47" s="6"/>
      <c r="XAC47" s="6"/>
      <c r="XAD47" s="6"/>
      <c r="XAE47" s="6"/>
      <c r="XAF47" s="6"/>
      <c r="XAG47" s="6"/>
      <c r="XAH47" s="6"/>
      <c r="XAI47" s="6"/>
      <c r="XAJ47" s="6"/>
      <c r="XAK47" s="6"/>
      <c r="XAL47" s="6"/>
      <c r="XAM47" s="6"/>
      <c r="XAN47" s="6"/>
      <c r="XAO47" s="6"/>
      <c r="XAP47" s="6"/>
      <c r="XAQ47" s="6"/>
      <c r="XAR47" s="6"/>
      <c r="XAS47" s="6"/>
      <c r="XAT47" s="6"/>
      <c r="XAU47" s="6"/>
      <c r="XAV47" s="6"/>
      <c r="XAW47" s="6"/>
      <c r="XAX47" s="6"/>
      <c r="XAY47" s="6"/>
      <c r="XAZ47" s="6"/>
      <c r="XBA47" s="6"/>
      <c r="XBB47" s="6"/>
      <c r="XBC47" s="6"/>
      <c r="XBD47" s="6"/>
      <c r="XBE47" s="6"/>
      <c r="XBF47" s="6"/>
      <c r="XBG47" s="6"/>
      <c r="XBH47" s="6"/>
      <c r="XBI47" s="6"/>
      <c r="XBJ47" s="6"/>
      <c r="XBK47" s="6"/>
      <c r="XBL47" s="6"/>
      <c r="XBM47" s="6"/>
      <c r="XBN47" s="6"/>
      <c r="XBO47" s="6"/>
      <c r="XBP47" s="6"/>
      <c r="XBQ47" s="6"/>
      <c r="XBR47" s="6"/>
      <c r="XBS47" s="6"/>
      <c r="XBT47" s="6"/>
      <c r="XBU47" s="6"/>
      <c r="XBV47" s="6"/>
      <c r="XBW47" s="6"/>
      <c r="XBX47" s="6"/>
      <c r="XBY47" s="6"/>
      <c r="XBZ47" s="6"/>
      <c r="XCA47" s="6"/>
      <c r="XCB47" s="6"/>
      <c r="XCC47" s="6"/>
      <c r="XCD47" s="6"/>
      <c r="XCE47" s="6"/>
      <c r="XCF47" s="6"/>
      <c r="XCG47" s="6"/>
      <c r="XCH47" s="6"/>
      <c r="XCI47" s="6"/>
      <c r="XCJ47" s="6"/>
      <c r="XCK47" s="6"/>
      <c r="XCL47" s="6"/>
      <c r="XCM47" s="6"/>
      <c r="XCN47" s="6"/>
      <c r="XCO47" s="6"/>
      <c r="XCP47" s="6"/>
      <c r="XCQ47" s="6"/>
      <c r="XCR47" s="6"/>
      <c r="XCS47" s="6"/>
      <c r="XCT47" s="6"/>
      <c r="XCU47" s="6"/>
      <c r="XCV47" s="6"/>
      <c r="XCW47" s="6"/>
      <c r="XCX47" s="6"/>
      <c r="XCY47" s="6"/>
      <c r="XCZ47" s="6"/>
      <c r="XDA47" s="6"/>
      <c r="XDB47" s="6"/>
      <c r="XDC47" s="6"/>
      <c r="XDD47" s="6"/>
      <c r="XDE47" s="6"/>
      <c r="XDF47" s="6"/>
      <c r="XDG47" s="6"/>
      <c r="XDH47" s="6"/>
      <c r="XDI47" s="6"/>
      <c r="XDJ47" s="6"/>
      <c r="XDK47" s="6"/>
      <c r="XDL47" s="6"/>
      <c r="XDM47" s="6"/>
      <c r="XDN47" s="6"/>
      <c r="XDO47" s="6"/>
      <c r="XDP47" s="6"/>
      <c r="XDQ47" s="6"/>
      <c r="XDR47" s="6"/>
      <c r="XDS47" s="6"/>
      <c r="XDT47" s="6"/>
      <c r="XDU47" s="6"/>
      <c r="XDV47" s="6"/>
      <c r="XDW47" s="6"/>
      <c r="XDX47" s="6"/>
      <c r="XDY47" s="6"/>
      <c r="XDZ47" s="6"/>
      <c r="XEA47" s="6"/>
      <c r="XEB47" s="6"/>
      <c r="XEC47" s="6"/>
      <c r="XED47" s="6"/>
      <c r="XEE47" s="6"/>
      <c r="XEF47" s="6"/>
      <c r="XEG47" s="6"/>
      <c r="XEH47" s="6"/>
      <c r="XEI47" s="6"/>
      <c r="XEJ47" s="6"/>
      <c r="XEK47" s="6"/>
      <c r="XEL47" s="6"/>
      <c r="XEM47" s="6"/>
      <c r="XEN47" s="6"/>
      <c r="XEO47" s="6"/>
      <c r="XEP47" s="6"/>
      <c r="XEQ47" s="6"/>
      <c r="XER47" s="6"/>
      <c r="XES47" s="6"/>
      <c r="XET47" s="6"/>
      <c r="XEU47" s="6"/>
      <c r="XEV47" s="6"/>
      <c r="XEW47" s="6"/>
      <c r="XEX47" s="6"/>
      <c r="XEY47" s="6"/>
      <c r="XEZ47" s="6"/>
      <c r="XFA47" s="6"/>
      <c r="XFB47" s="6"/>
    </row>
    <row r="48" spans="1:16382" ht="18" customHeight="1" thickBot="1" x14ac:dyDescent="0.25">
      <c r="A48" s="8"/>
      <c r="B48" s="73" t="s">
        <v>467</v>
      </c>
      <c r="C48" s="74"/>
      <c r="D48" s="74"/>
      <c r="E48" s="74"/>
      <c r="F48" s="74"/>
      <c r="G48" s="75"/>
      <c r="H48" s="76">
        <v>6.7900000000000002E-2</v>
      </c>
      <c r="I48" s="5"/>
      <c r="J48" s="5"/>
      <c r="K48" s="5"/>
      <c r="L48" s="5"/>
      <c r="M48" s="5"/>
      <c r="N48" s="5"/>
      <c r="O48" s="5"/>
      <c r="P48" s="5"/>
      <c r="Q48" s="5"/>
      <c r="R48" s="5"/>
      <c r="S48" s="5"/>
      <c r="T48" s="5"/>
      <c r="U48" s="5"/>
      <c r="V48" s="5"/>
      <c r="W48" s="5"/>
    </row>
    <row r="49" spans="1:23" ht="20.100000000000001" customHeight="1" x14ac:dyDescent="0.2">
      <c r="A49" s="5"/>
      <c r="B49" s="5"/>
      <c r="C49" s="5"/>
      <c r="D49" s="5"/>
      <c r="E49" s="5"/>
      <c r="F49" s="5"/>
      <c r="G49" s="5"/>
      <c r="H49" s="5"/>
      <c r="I49" s="5"/>
      <c r="J49" s="5"/>
      <c r="K49" s="5"/>
      <c r="L49" s="5"/>
      <c r="M49" s="5"/>
      <c r="N49" s="5"/>
      <c r="O49" s="5"/>
      <c r="P49" s="5"/>
      <c r="Q49" s="5"/>
      <c r="R49" s="5"/>
      <c r="S49" s="5"/>
      <c r="T49" s="5"/>
      <c r="U49" s="5"/>
      <c r="V49" s="5"/>
      <c r="W49" s="5"/>
    </row>
    <row r="50" spans="1:23" ht="27.75" customHeight="1" thickBot="1" x14ac:dyDescent="0.25">
      <c r="A50" s="50" t="s">
        <v>463</v>
      </c>
      <c r="B50" s="2"/>
      <c r="C50" s="2"/>
      <c r="D50" s="2"/>
      <c r="E50" s="2"/>
      <c r="F50" s="2"/>
      <c r="G50" s="2"/>
      <c r="H50" s="2"/>
      <c r="I50" s="5"/>
      <c r="J50" s="5"/>
      <c r="K50" s="5"/>
      <c r="L50" s="5"/>
      <c r="M50" s="5"/>
      <c r="N50" s="5"/>
      <c r="O50" s="5"/>
      <c r="P50" s="5"/>
      <c r="Q50" s="5"/>
      <c r="R50" s="5"/>
      <c r="S50" s="5"/>
      <c r="T50" s="5"/>
      <c r="U50" s="5"/>
      <c r="V50" s="5"/>
      <c r="W50" s="5"/>
    </row>
    <row r="51" spans="1:23" ht="20.100000000000001" customHeight="1" thickBot="1" x14ac:dyDescent="0.25">
      <c r="A51" s="8"/>
      <c r="B51" s="58" t="s">
        <v>440</v>
      </c>
      <c r="C51" s="40" t="s">
        <v>481</v>
      </c>
      <c r="D51" s="2107" t="s">
        <v>441</v>
      </c>
      <c r="E51" s="2115"/>
      <c r="F51" s="2107" t="s">
        <v>442</v>
      </c>
      <c r="G51" s="2108"/>
      <c r="H51" s="22" t="s">
        <v>443</v>
      </c>
      <c r="I51" s="5"/>
      <c r="J51" s="5"/>
      <c r="K51" s="5"/>
      <c r="L51" s="5"/>
      <c r="M51" s="5"/>
      <c r="N51" s="5"/>
      <c r="O51" s="5"/>
      <c r="P51" s="5"/>
      <c r="Q51" s="5"/>
      <c r="R51" s="5"/>
      <c r="S51" s="5"/>
      <c r="T51" s="5"/>
      <c r="U51" s="5"/>
      <c r="V51" s="5"/>
      <c r="W51" s="5"/>
    </row>
    <row r="52" spans="1:23" ht="20.100000000000001" customHeight="1" x14ac:dyDescent="0.2">
      <c r="A52" s="8"/>
      <c r="B52" s="59"/>
      <c r="C52" s="56" t="s">
        <v>75</v>
      </c>
      <c r="D52" s="24" t="s">
        <v>444</v>
      </c>
      <c r="E52" s="25"/>
      <c r="F52" s="25"/>
      <c r="G52" s="25"/>
      <c r="H52" s="26"/>
      <c r="I52" s="5"/>
      <c r="J52" s="5"/>
      <c r="K52" s="5"/>
      <c r="L52" s="5"/>
      <c r="M52" s="5"/>
      <c r="N52" s="5"/>
      <c r="O52" s="5"/>
      <c r="P52" s="5"/>
      <c r="Q52" s="5"/>
      <c r="R52" s="5"/>
      <c r="S52" s="5"/>
      <c r="T52" s="5"/>
      <c r="U52" s="5"/>
      <c r="V52" s="5"/>
      <c r="W52" s="5"/>
    </row>
    <row r="53" spans="1:23" ht="20.100000000000001" customHeight="1" x14ac:dyDescent="0.2">
      <c r="A53" s="8"/>
      <c r="B53" s="60" t="s">
        <v>445</v>
      </c>
      <c r="C53" s="41" t="s">
        <v>454</v>
      </c>
      <c r="D53" s="28" t="s">
        <v>447</v>
      </c>
      <c r="E53" s="29"/>
      <c r="F53" s="2118" t="s">
        <v>482</v>
      </c>
      <c r="G53" s="2119"/>
      <c r="H53" s="30">
        <v>6.4999999999999997E-3</v>
      </c>
      <c r="I53" s="5"/>
      <c r="J53" s="5"/>
      <c r="K53" s="5"/>
      <c r="L53" s="5"/>
      <c r="M53" s="5"/>
      <c r="N53" s="5"/>
      <c r="O53" s="5"/>
      <c r="P53" s="5"/>
      <c r="Q53" s="5"/>
      <c r="R53" s="5"/>
      <c r="S53" s="5"/>
      <c r="T53" s="5"/>
      <c r="U53" s="5"/>
      <c r="V53" s="5"/>
      <c r="W53" s="5"/>
    </row>
    <row r="54" spans="1:23" ht="20.100000000000001" customHeight="1" thickBot="1" x14ac:dyDescent="0.25">
      <c r="A54" s="8"/>
      <c r="B54" s="59"/>
      <c r="C54" s="57" t="s">
        <v>455</v>
      </c>
      <c r="D54" s="31" t="s">
        <v>448</v>
      </c>
      <c r="E54" s="32"/>
      <c r="F54" s="2105" t="s">
        <v>482</v>
      </c>
      <c r="G54" s="2106"/>
      <c r="H54" s="33">
        <v>0.03</v>
      </c>
      <c r="I54" s="5"/>
      <c r="J54" s="5"/>
      <c r="K54" s="5"/>
      <c r="L54" s="5"/>
      <c r="M54" s="5"/>
      <c r="N54" s="5"/>
      <c r="O54" s="5"/>
      <c r="P54" s="5"/>
      <c r="Q54" s="5"/>
      <c r="R54" s="5"/>
      <c r="S54" s="5"/>
      <c r="T54" s="5"/>
      <c r="U54" s="5"/>
      <c r="V54" s="5"/>
      <c r="W54" s="5"/>
    </row>
    <row r="55" spans="1:23" ht="20.100000000000001" customHeight="1" thickBot="1" x14ac:dyDescent="0.25">
      <c r="A55" s="8"/>
      <c r="B55" s="60" t="s">
        <v>449</v>
      </c>
      <c r="C55" s="192" t="s">
        <v>450</v>
      </c>
      <c r="D55" s="193"/>
      <c r="E55" s="193"/>
      <c r="F55" s="193"/>
      <c r="G55" s="194"/>
      <c r="H55" s="34">
        <f>SUM(H52:H54)</f>
        <v>3.6499999999999998E-2</v>
      </c>
      <c r="I55" s="5"/>
      <c r="J55" s="5"/>
      <c r="K55" s="5"/>
      <c r="L55" s="5"/>
      <c r="M55" s="5"/>
      <c r="N55" s="5"/>
      <c r="O55" s="5"/>
      <c r="P55" s="5"/>
      <c r="Q55" s="5"/>
      <c r="R55" s="5"/>
      <c r="S55" s="5"/>
      <c r="T55" s="5"/>
      <c r="U55" s="5"/>
      <c r="V55" s="5"/>
      <c r="W55" s="5"/>
    </row>
    <row r="56" spans="1:23" ht="20.100000000000001" customHeight="1" x14ac:dyDescent="0.2">
      <c r="A56" s="8"/>
      <c r="B56" s="61"/>
      <c r="C56" s="56"/>
      <c r="D56" s="24" t="s">
        <v>456</v>
      </c>
      <c r="E56" s="25"/>
      <c r="F56" s="25"/>
      <c r="G56" s="25"/>
      <c r="H56" s="26"/>
      <c r="I56" s="5"/>
      <c r="J56" s="5"/>
      <c r="K56" s="5"/>
      <c r="L56" s="5"/>
      <c r="M56" s="5"/>
      <c r="N56" s="5"/>
      <c r="O56" s="5"/>
      <c r="P56" s="5"/>
      <c r="Q56" s="5"/>
      <c r="R56" s="5"/>
      <c r="S56" s="5"/>
      <c r="T56" s="5"/>
      <c r="U56" s="5"/>
      <c r="V56" s="5"/>
      <c r="W56" s="5"/>
    </row>
    <row r="57" spans="1:23" ht="24" customHeight="1" thickBot="1" x14ac:dyDescent="0.25">
      <c r="A57" s="8"/>
      <c r="B57" s="357" t="s">
        <v>451</v>
      </c>
      <c r="C57" s="89" t="s">
        <v>457</v>
      </c>
      <c r="D57" s="35" t="s">
        <v>452</v>
      </c>
      <c r="E57" s="36"/>
      <c r="F57" s="2105" t="s">
        <v>482</v>
      </c>
      <c r="G57" s="2106"/>
      <c r="H57" s="37">
        <v>0.05</v>
      </c>
      <c r="I57" s="5"/>
      <c r="J57" s="5"/>
      <c r="K57" s="5"/>
      <c r="L57" s="5"/>
      <c r="M57" s="5"/>
      <c r="N57" s="5"/>
      <c r="O57" s="5"/>
      <c r="P57" s="5"/>
      <c r="Q57" s="5"/>
      <c r="R57" s="5"/>
      <c r="S57" s="5"/>
      <c r="T57" s="5"/>
      <c r="U57" s="5"/>
      <c r="V57" s="5"/>
      <c r="W57" s="5"/>
    </row>
    <row r="58" spans="1:23" ht="20.100000000000001" customHeight="1" thickBot="1" x14ac:dyDescent="0.25">
      <c r="A58" s="8"/>
      <c r="B58" s="2117" t="s">
        <v>480</v>
      </c>
      <c r="C58" s="89" t="s">
        <v>458</v>
      </c>
      <c r="D58" s="35" t="s">
        <v>459</v>
      </c>
      <c r="E58" s="36"/>
      <c r="F58" s="2120" t="s">
        <v>482</v>
      </c>
      <c r="G58" s="2121"/>
      <c r="H58" s="37">
        <v>0</v>
      </c>
      <c r="I58" s="5"/>
      <c r="J58" s="5"/>
      <c r="K58" s="5"/>
      <c r="L58" s="5"/>
      <c r="M58" s="5"/>
      <c r="N58" s="5"/>
      <c r="O58" s="5"/>
      <c r="P58" s="5"/>
      <c r="Q58" s="5"/>
      <c r="R58" s="5"/>
      <c r="S58" s="5"/>
      <c r="T58" s="5"/>
      <c r="U58" s="5"/>
      <c r="V58" s="5"/>
      <c r="W58" s="5"/>
    </row>
    <row r="59" spans="1:23" ht="20.100000000000001" customHeight="1" x14ac:dyDescent="0.2">
      <c r="A59" s="8"/>
      <c r="B59" s="2117"/>
      <c r="C59" s="1"/>
      <c r="D59" s="2"/>
      <c r="E59" s="2"/>
      <c r="F59" s="1"/>
      <c r="G59" s="1"/>
      <c r="H59" s="63"/>
      <c r="I59" s="5"/>
      <c r="J59" s="5"/>
      <c r="K59" s="5"/>
      <c r="L59" s="5"/>
      <c r="M59" s="5"/>
      <c r="N59" s="5"/>
      <c r="O59" s="5"/>
      <c r="P59" s="5"/>
      <c r="Q59" s="5"/>
      <c r="R59" s="5"/>
      <c r="S59" s="5"/>
      <c r="T59" s="5"/>
      <c r="U59" s="5"/>
      <c r="V59" s="5"/>
      <c r="W59" s="5"/>
    </row>
    <row r="60" spans="1:23" ht="20.100000000000001" customHeight="1" thickBot="1" x14ac:dyDescent="0.25">
      <c r="A60" s="8"/>
      <c r="B60" s="62">
        <v>0</v>
      </c>
      <c r="C60" s="1"/>
      <c r="D60" s="2"/>
      <c r="E60" s="2"/>
      <c r="F60" s="1"/>
      <c r="G60" s="1"/>
      <c r="H60" s="63"/>
      <c r="I60" s="5"/>
      <c r="J60" s="5"/>
      <c r="K60" s="5"/>
      <c r="L60" s="5"/>
      <c r="M60" s="5"/>
      <c r="N60" s="5"/>
      <c r="O60" s="5"/>
      <c r="P60" s="5"/>
      <c r="Q60" s="5"/>
      <c r="R60" s="5"/>
      <c r="S60" s="5"/>
      <c r="T60" s="5"/>
      <c r="U60" s="5"/>
      <c r="V60" s="5"/>
      <c r="W60" s="5"/>
    </row>
    <row r="61" spans="1:23" ht="20.100000000000001" customHeight="1" x14ac:dyDescent="0.2">
      <c r="A61" s="195"/>
      <c r="B61" s="195"/>
      <c r="C61" s="195"/>
      <c r="D61" s="195"/>
      <c r="E61" s="195"/>
      <c r="F61" s="195"/>
      <c r="G61" s="195"/>
      <c r="H61" s="195"/>
      <c r="I61" s="5"/>
      <c r="J61" s="5"/>
      <c r="K61" s="5"/>
      <c r="L61" s="5"/>
      <c r="M61" s="5"/>
      <c r="N61" s="5"/>
      <c r="O61" s="5"/>
      <c r="P61" s="5"/>
      <c r="Q61" s="5"/>
      <c r="R61" s="5"/>
      <c r="S61" s="5"/>
      <c r="T61" s="5"/>
      <c r="U61" s="5"/>
      <c r="V61" s="5"/>
      <c r="W61" s="5"/>
    </row>
    <row r="62" spans="1:23" ht="26.25" customHeight="1" thickBot="1" x14ac:dyDescent="0.25">
      <c r="A62" s="2116" t="s">
        <v>1009</v>
      </c>
      <c r="B62" s="2116"/>
      <c r="C62" s="2116"/>
      <c r="D62" s="2116"/>
      <c r="E62" s="2116"/>
      <c r="F62" s="2116"/>
      <c r="G62" s="2116"/>
      <c r="H62" s="2116"/>
      <c r="I62" s="5"/>
      <c r="J62" s="5"/>
      <c r="K62" s="5"/>
      <c r="L62" s="5"/>
      <c r="M62" s="5"/>
      <c r="N62" s="5"/>
      <c r="O62" s="5"/>
      <c r="P62" s="5"/>
      <c r="Q62" s="5"/>
      <c r="R62" s="5"/>
      <c r="S62" s="5"/>
      <c r="T62" s="5"/>
      <c r="U62" s="5"/>
      <c r="V62" s="5"/>
      <c r="W62" s="5"/>
    </row>
    <row r="63" spans="1:23" ht="20.100000000000001" customHeight="1" thickBot="1" x14ac:dyDescent="0.25">
      <c r="A63" s="2109" t="s">
        <v>465</v>
      </c>
      <c r="B63" s="2110"/>
      <c r="C63" s="21" t="s">
        <v>404</v>
      </c>
      <c r="D63" s="2107" t="s">
        <v>441</v>
      </c>
      <c r="E63" s="2115"/>
      <c r="F63" s="2107" t="s">
        <v>442</v>
      </c>
      <c r="G63" s="2108"/>
      <c r="H63" s="22" t="s">
        <v>443</v>
      </c>
      <c r="I63" s="5"/>
      <c r="J63" s="5"/>
      <c r="K63" s="5"/>
      <c r="L63" s="5"/>
      <c r="M63" s="5"/>
      <c r="N63" s="5"/>
      <c r="O63" s="5"/>
      <c r="P63" s="5"/>
      <c r="Q63" s="5"/>
      <c r="R63" s="5"/>
      <c r="S63" s="5"/>
      <c r="T63" s="5"/>
      <c r="U63" s="5"/>
      <c r="V63" s="5"/>
      <c r="W63" s="5"/>
    </row>
    <row r="64" spans="1:23" ht="20.100000000000001" customHeight="1" x14ac:dyDescent="0.2">
      <c r="A64" s="2111"/>
      <c r="B64" s="2112"/>
      <c r="C64" s="23" t="s">
        <v>71</v>
      </c>
      <c r="D64" s="24" t="s">
        <v>464</v>
      </c>
      <c r="E64" s="25"/>
      <c r="F64" s="25"/>
      <c r="G64" s="25"/>
      <c r="H64" s="26"/>
      <c r="I64" s="5"/>
      <c r="J64" s="5"/>
      <c r="K64" s="5"/>
      <c r="L64" s="5"/>
      <c r="M64" s="5"/>
      <c r="N64" s="5"/>
      <c r="O64" s="5"/>
      <c r="P64" s="5"/>
      <c r="Q64" s="5"/>
      <c r="R64" s="5"/>
      <c r="S64" s="5"/>
      <c r="T64" s="5"/>
      <c r="U64" s="5"/>
      <c r="V64" s="5"/>
      <c r="W64" s="5"/>
    </row>
    <row r="65" spans="1:23" ht="20.100000000000001" customHeight="1" thickBot="1" x14ac:dyDescent="0.25">
      <c r="A65" s="2113"/>
      <c r="B65" s="2114"/>
      <c r="C65" s="27" t="s">
        <v>446</v>
      </c>
      <c r="D65" s="28" t="s">
        <v>90</v>
      </c>
      <c r="E65" s="29"/>
      <c r="F65" s="2105" t="s">
        <v>483</v>
      </c>
      <c r="G65" s="2106"/>
      <c r="H65" s="38">
        <v>0.2</v>
      </c>
      <c r="I65" s="5"/>
      <c r="J65" s="5"/>
      <c r="K65" s="5"/>
      <c r="L65" s="5"/>
      <c r="M65" s="5"/>
      <c r="N65" s="5"/>
      <c r="O65" s="5"/>
      <c r="P65" s="5"/>
      <c r="Q65" s="5"/>
      <c r="R65" s="5"/>
      <c r="S65" s="5"/>
      <c r="T65" s="5"/>
      <c r="U65" s="5"/>
      <c r="V65" s="5"/>
      <c r="W65" s="5"/>
    </row>
    <row r="66" spans="1:23" ht="42.75" customHeight="1" thickBot="1" x14ac:dyDescent="0.25">
      <c r="A66" s="2100" t="s">
        <v>1010</v>
      </c>
      <c r="B66" s="2101"/>
      <c r="C66" s="2101"/>
      <c r="D66" s="2101"/>
      <c r="E66" s="2101"/>
      <c r="F66" s="2101"/>
      <c r="G66" s="2101"/>
      <c r="H66" s="2102"/>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34.5" customHeight="1" x14ac:dyDescent="0.2">
      <c r="A68" s="2103" t="s">
        <v>453</v>
      </c>
      <c r="B68" s="2103"/>
      <c r="C68" s="2103"/>
      <c r="D68" s="2103"/>
      <c r="E68" s="2103"/>
      <c r="F68" s="2103"/>
      <c r="G68" s="2103"/>
      <c r="H68" s="2103"/>
      <c r="I68" s="51"/>
      <c r="J68" s="51"/>
      <c r="K68" s="5"/>
      <c r="L68" s="5"/>
      <c r="M68" s="5"/>
      <c r="N68" s="5"/>
      <c r="O68" s="5"/>
      <c r="P68" s="5"/>
      <c r="Q68" s="5"/>
      <c r="R68" s="5"/>
      <c r="S68" s="5"/>
      <c r="T68" s="5"/>
      <c r="U68" s="5"/>
      <c r="V68" s="5"/>
      <c r="W68" s="5"/>
    </row>
    <row r="69" spans="1:23" ht="12.75" customHeight="1" x14ac:dyDescent="0.2">
      <c r="A69" s="2104" t="s">
        <v>509</v>
      </c>
      <c r="B69" s="2104"/>
      <c r="C69" s="2104"/>
      <c r="D69" s="2104"/>
      <c r="E69" s="2104"/>
      <c r="F69" s="2104"/>
      <c r="G69" s="2104"/>
      <c r="H69" s="2104"/>
      <c r="I69" s="20"/>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2.75" customHeight="1" x14ac:dyDescent="0.2">
      <c r="A242" s="5"/>
      <c r="B242" s="5"/>
      <c r="C242" s="5"/>
      <c r="D242" s="5"/>
      <c r="E242" s="5"/>
      <c r="F242" s="5"/>
      <c r="G242" s="5"/>
      <c r="H242" s="5"/>
      <c r="I242" s="5"/>
      <c r="J242" s="5"/>
      <c r="K242" s="5"/>
      <c r="L242" s="5"/>
      <c r="M242" s="5"/>
      <c r="N242" s="5"/>
      <c r="O242" s="5"/>
      <c r="P242" s="5"/>
      <c r="Q242" s="5"/>
      <c r="R242" s="5"/>
      <c r="S242" s="5"/>
      <c r="T242" s="5"/>
      <c r="U242" s="5"/>
      <c r="V242" s="5"/>
      <c r="W242" s="5"/>
    </row>
    <row r="243" spans="1:23" ht="12.75" customHeight="1" x14ac:dyDescent="0.2">
      <c r="A243" s="5"/>
      <c r="B243" s="5"/>
      <c r="C243" s="5"/>
      <c r="D243" s="5"/>
      <c r="E243" s="5"/>
      <c r="F243" s="5"/>
      <c r="G243" s="5"/>
      <c r="H243" s="5"/>
      <c r="I243" s="5"/>
      <c r="J243" s="5"/>
      <c r="K243" s="5"/>
      <c r="L243" s="5"/>
      <c r="M243" s="5"/>
      <c r="N243" s="5"/>
      <c r="O243" s="5"/>
      <c r="P243" s="5"/>
      <c r="Q243" s="5"/>
      <c r="R243" s="5"/>
      <c r="S243" s="5"/>
      <c r="T243" s="5"/>
      <c r="U243" s="5"/>
      <c r="V243" s="5"/>
      <c r="W243" s="5"/>
    </row>
    <row r="244" spans="1:23" ht="12.75" customHeight="1" x14ac:dyDescent="0.2">
      <c r="A244" s="5"/>
      <c r="B244" s="5"/>
      <c r="C244" s="5"/>
      <c r="D244" s="5"/>
      <c r="E244" s="5"/>
      <c r="F244" s="5"/>
      <c r="G244" s="5"/>
      <c r="H244" s="5"/>
      <c r="I244" s="5"/>
      <c r="J244" s="5"/>
      <c r="K244" s="5"/>
      <c r="L244" s="5"/>
      <c r="M244" s="5"/>
      <c r="N244" s="5"/>
      <c r="O244" s="5"/>
      <c r="P244" s="5"/>
      <c r="Q244" s="5"/>
      <c r="R244" s="5"/>
      <c r="S244" s="5"/>
      <c r="T244" s="5"/>
      <c r="U244" s="5"/>
      <c r="V244" s="5"/>
      <c r="W244" s="5"/>
    </row>
    <row r="245" spans="1:23" ht="12.75" customHeight="1" x14ac:dyDescent="0.2">
      <c r="A245" s="5"/>
      <c r="B245" s="5"/>
      <c r="C245" s="5"/>
      <c r="D245" s="5"/>
      <c r="E245" s="5"/>
      <c r="F245" s="5"/>
      <c r="G245" s="5"/>
      <c r="H245" s="5"/>
      <c r="I245" s="5"/>
      <c r="J245" s="5"/>
      <c r="K245" s="5"/>
      <c r="L245" s="5"/>
      <c r="M245" s="5"/>
      <c r="N245" s="5"/>
      <c r="O245" s="5"/>
      <c r="P245" s="5"/>
      <c r="Q245" s="5"/>
      <c r="R245" s="5"/>
      <c r="S245" s="5"/>
      <c r="T245" s="5"/>
      <c r="U245" s="5"/>
      <c r="V245" s="5"/>
      <c r="W245" s="5"/>
    </row>
    <row r="246" spans="1:23" ht="12.75" customHeight="1" x14ac:dyDescent="0.2">
      <c r="A246" s="5"/>
      <c r="B246" s="5"/>
      <c r="C246" s="5"/>
      <c r="D246" s="5"/>
      <c r="E246" s="5"/>
      <c r="F246" s="5"/>
      <c r="G246" s="5"/>
      <c r="H246" s="5"/>
      <c r="I246" s="5"/>
      <c r="J246" s="5"/>
      <c r="K246" s="5"/>
      <c r="L246" s="5"/>
      <c r="M246" s="5"/>
      <c r="N246" s="5"/>
      <c r="O246" s="5"/>
      <c r="P246" s="5"/>
      <c r="Q246" s="5"/>
      <c r="R246" s="5"/>
      <c r="S246" s="5"/>
      <c r="T246" s="5"/>
      <c r="U246" s="5"/>
      <c r="V246" s="5"/>
      <c r="W246" s="5"/>
    </row>
    <row r="247" spans="1:23" ht="12.75" customHeight="1" x14ac:dyDescent="0.2">
      <c r="A247" s="5"/>
      <c r="B247" s="5"/>
      <c r="C247" s="5"/>
      <c r="D247" s="5"/>
      <c r="E247" s="5"/>
      <c r="F247" s="5"/>
      <c r="G247" s="5"/>
      <c r="H247" s="5"/>
      <c r="I247" s="5"/>
      <c r="J247" s="5"/>
      <c r="K247" s="5"/>
      <c r="L247" s="5"/>
      <c r="M247" s="5"/>
      <c r="N247" s="5"/>
      <c r="O247" s="5"/>
      <c r="P247" s="5"/>
      <c r="Q247" s="5"/>
      <c r="R247" s="5"/>
      <c r="S247" s="5"/>
      <c r="T247" s="5"/>
      <c r="U247" s="5"/>
      <c r="V247" s="5"/>
      <c r="W247" s="5"/>
    </row>
    <row r="248" spans="1:23" ht="12.75" customHeight="1" x14ac:dyDescent="0.2">
      <c r="A248" s="5"/>
      <c r="B248" s="5"/>
      <c r="C248" s="5"/>
      <c r="D248" s="5"/>
      <c r="E248" s="5"/>
      <c r="F248" s="5"/>
      <c r="G248" s="5"/>
      <c r="H248" s="5"/>
      <c r="I248" s="5"/>
      <c r="J248" s="5"/>
      <c r="K248" s="5"/>
      <c r="L248" s="5"/>
      <c r="M248" s="5"/>
      <c r="N248" s="5"/>
      <c r="O248" s="5"/>
      <c r="P248" s="5"/>
      <c r="Q248" s="5"/>
      <c r="R248" s="5"/>
      <c r="S248" s="5"/>
      <c r="T248" s="5"/>
      <c r="U248" s="5"/>
      <c r="V248" s="5"/>
      <c r="W248" s="5"/>
    </row>
    <row r="249" spans="1:23" ht="12.75" customHeight="1" x14ac:dyDescent="0.2">
      <c r="A249" s="5"/>
      <c r="B249" s="5"/>
      <c r="C249" s="5"/>
      <c r="D249" s="5"/>
      <c r="E249" s="5"/>
      <c r="F249" s="5"/>
      <c r="G249" s="5"/>
      <c r="H249" s="5"/>
      <c r="I249" s="5"/>
      <c r="J249" s="5"/>
      <c r="K249" s="5"/>
      <c r="L249" s="5"/>
      <c r="M249" s="5"/>
      <c r="N249" s="5"/>
      <c r="O249" s="5"/>
      <c r="P249" s="5"/>
      <c r="Q249" s="5"/>
      <c r="R249" s="5"/>
      <c r="S249" s="5"/>
      <c r="T249" s="5"/>
      <c r="U249" s="5"/>
      <c r="V249" s="5"/>
      <c r="W249" s="5"/>
    </row>
    <row r="250" spans="1:23" ht="12.75" customHeight="1" x14ac:dyDescent="0.2">
      <c r="A250" s="5"/>
      <c r="B250" s="5"/>
      <c r="C250" s="5"/>
      <c r="D250" s="5"/>
      <c r="E250" s="5"/>
      <c r="F250" s="5"/>
      <c r="G250" s="5"/>
      <c r="H250" s="5"/>
      <c r="I250" s="5"/>
      <c r="J250" s="5"/>
      <c r="K250" s="5"/>
      <c r="L250" s="5"/>
      <c r="M250" s="5"/>
      <c r="N250" s="5"/>
      <c r="O250" s="5"/>
      <c r="P250" s="5"/>
      <c r="Q250" s="5"/>
      <c r="R250" s="5"/>
      <c r="S250" s="5"/>
      <c r="T250" s="5"/>
      <c r="U250" s="5"/>
      <c r="V250" s="5"/>
      <c r="W250" s="5"/>
    </row>
    <row r="251" spans="1:23" ht="12.75" customHeight="1" x14ac:dyDescent="0.2">
      <c r="A251" s="5"/>
      <c r="B251" s="5"/>
      <c r="C251" s="5"/>
      <c r="D251" s="5"/>
      <c r="E251" s="5"/>
      <c r="F251" s="5"/>
      <c r="G251" s="5"/>
      <c r="H251" s="5"/>
      <c r="I251" s="5"/>
      <c r="J251" s="5"/>
      <c r="K251" s="5"/>
      <c r="L251" s="5"/>
      <c r="M251" s="5"/>
      <c r="N251" s="5"/>
      <c r="O251" s="5"/>
      <c r="P251" s="5"/>
      <c r="Q251" s="5"/>
      <c r="R251" s="5"/>
      <c r="S251" s="5"/>
      <c r="T251" s="5"/>
      <c r="U251" s="5"/>
      <c r="V251" s="5"/>
      <c r="W251" s="5"/>
    </row>
    <row r="252" spans="1:23" ht="12.75" customHeight="1" x14ac:dyDescent="0.2">
      <c r="A252" s="5"/>
      <c r="B252" s="5"/>
      <c r="C252" s="5"/>
      <c r="D252" s="5"/>
      <c r="E252" s="5"/>
      <c r="F252" s="5"/>
      <c r="G252" s="5"/>
      <c r="H252" s="5"/>
      <c r="I252" s="5"/>
      <c r="J252" s="5"/>
      <c r="K252" s="5"/>
      <c r="L252" s="5"/>
      <c r="M252" s="5"/>
      <c r="N252" s="5"/>
      <c r="O252" s="5"/>
      <c r="P252" s="5"/>
      <c r="Q252" s="5"/>
      <c r="R252" s="5"/>
      <c r="S252" s="5"/>
      <c r="T252" s="5"/>
      <c r="U252" s="5"/>
      <c r="V252" s="5"/>
      <c r="W252" s="5"/>
    </row>
    <row r="253" spans="1:23" ht="12.75" customHeight="1" x14ac:dyDescent="0.2">
      <c r="A253" s="5"/>
      <c r="B253" s="5"/>
      <c r="C253" s="5"/>
      <c r="D253" s="5"/>
      <c r="E253" s="5"/>
      <c r="F253" s="5"/>
      <c r="G253" s="5"/>
      <c r="H253" s="5"/>
      <c r="I253" s="5"/>
      <c r="J253" s="5"/>
      <c r="K253" s="5"/>
      <c r="L253" s="5"/>
      <c r="M253" s="5"/>
      <c r="N253" s="5"/>
      <c r="O253" s="5"/>
      <c r="P253" s="5"/>
      <c r="Q253" s="5"/>
      <c r="R253" s="5"/>
      <c r="S253" s="5"/>
      <c r="T253" s="5"/>
      <c r="U253" s="5"/>
      <c r="V253" s="5"/>
      <c r="W253" s="5"/>
    </row>
    <row r="254" spans="1:23" ht="12.75" customHeight="1" x14ac:dyDescent="0.2">
      <c r="A254" s="5"/>
      <c r="B254" s="5"/>
      <c r="C254" s="5"/>
      <c r="D254" s="5"/>
      <c r="E254" s="5"/>
      <c r="F254" s="5"/>
      <c r="G254" s="5"/>
      <c r="H254" s="5"/>
      <c r="I254" s="5"/>
      <c r="J254" s="5"/>
      <c r="K254" s="5"/>
      <c r="L254" s="5"/>
      <c r="M254" s="5"/>
      <c r="N254" s="5"/>
      <c r="O254" s="5"/>
      <c r="P254" s="5"/>
      <c r="Q254" s="5"/>
      <c r="R254" s="5"/>
      <c r="S254" s="5"/>
      <c r="T254" s="5"/>
      <c r="U254" s="5"/>
      <c r="V254" s="5"/>
      <c r="W254" s="5"/>
    </row>
    <row r="255" spans="1:23" ht="12.75" customHeight="1" x14ac:dyDescent="0.2">
      <c r="A255" s="5"/>
      <c r="B255" s="5"/>
      <c r="C255" s="5"/>
      <c r="D255" s="5"/>
      <c r="E255" s="5"/>
      <c r="F255" s="5"/>
      <c r="G255" s="5"/>
      <c r="H255" s="5"/>
      <c r="I255" s="5"/>
      <c r="J255" s="5"/>
      <c r="K255" s="5"/>
      <c r="L255" s="5"/>
      <c r="M255" s="5"/>
      <c r="N255" s="5"/>
      <c r="O255" s="5"/>
      <c r="P255" s="5"/>
      <c r="Q255" s="5"/>
      <c r="R255" s="5"/>
      <c r="S255" s="5"/>
      <c r="T255" s="5"/>
      <c r="U255" s="5"/>
      <c r="V255" s="5"/>
      <c r="W255" s="5"/>
    </row>
    <row r="256" spans="1:23" ht="12.75" customHeight="1" x14ac:dyDescent="0.2">
      <c r="A256" s="5"/>
      <c r="B256" s="5"/>
      <c r="C256" s="5"/>
      <c r="D256" s="5"/>
      <c r="E256" s="5"/>
      <c r="F256" s="5"/>
      <c r="G256" s="5"/>
      <c r="H256" s="5"/>
      <c r="I256" s="5"/>
      <c r="J256" s="5"/>
      <c r="K256" s="5"/>
      <c r="L256" s="5"/>
      <c r="M256" s="5"/>
      <c r="N256" s="5"/>
      <c r="O256" s="5"/>
      <c r="P256" s="5"/>
      <c r="Q256" s="5"/>
      <c r="R256" s="5"/>
      <c r="S256" s="5"/>
      <c r="T256" s="5"/>
      <c r="U256" s="5"/>
      <c r="V256" s="5"/>
      <c r="W256" s="5"/>
    </row>
    <row r="257" spans="1:23" ht="12.75" customHeight="1" x14ac:dyDescent="0.2">
      <c r="A257" s="5"/>
      <c r="B257" s="5"/>
      <c r="C257" s="5"/>
      <c r="D257" s="5"/>
      <c r="E257" s="5"/>
      <c r="F257" s="5"/>
      <c r="G257" s="5"/>
      <c r="H257" s="5"/>
      <c r="I257" s="5"/>
      <c r="J257" s="5"/>
      <c r="K257" s="5"/>
      <c r="L257" s="5"/>
      <c r="M257" s="5"/>
      <c r="N257" s="5"/>
      <c r="O257" s="5"/>
      <c r="P257" s="5"/>
      <c r="Q257" s="5"/>
      <c r="R257" s="5"/>
      <c r="S257" s="5"/>
      <c r="T257" s="5"/>
      <c r="U257" s="5"/>
      <c r="V257" s="5"/>
      <c r="W257" s="5"/>
    </row>
    <row r="258" spans="1:23" ht="12.75" customHeight="1" x14ac:dyDescent="0.2">
      <c r="A258" s="5"/>
      <c r="B258" s="5"/>
      <c r="C258" s="5"/>
      <c r="D258" s="5"/>
      <c r="E258" s="5"/>
      <c r="F258" s="5"/>
      <c r="G258" s="5"/>
      <c r="H258" s="5"/>
      <c r="I258" s="5"/>
      <c r="J258" s="5"/>
      <c r="K258" s="5"/>
      <c r="L258" s="5"/>
      <c r="M258" s="5"/>
      <c r="N258" s="5"/>
      <c r="O258" s="5"/>
      <c r="P258" s="5"/>
      <c r="Q258" s="5"/>
      <c r="R258" s="5"/>
      <c r="S258" s="5"/>
      <c r="T258" s="5"/>
      <c r="U258" s="5"/>
      <c r="V258" s="5"/>
      <c r="W258" s="5"/>
    </row>
    <row r="259" spans="1:23" ht="12.75" customHeight="1" x14ac:dyDescent="0.2">
      <c r="A259" s="5"/>
      <c r="B259" s="5"/>
      <c r="C259" s="5"/>
      <c r="D259" s="5"/>
      <c r="E259" s="5"/>
      <c r="F259" s="5"/>
      <c r="G259" s="5"/>
      <c r="H259" s="5"/>
      <c r="I259" s="5"/>
      <c r="J259" s="5"/>
      <c r="K259" s="5"/>
      <c r="L259" s="5"/>
      <c r="M259" s="5"/>
      <c r="N259" s="5"/>
      <c r="O259" s="5"/>
      <c r="P259" s="5"/>
      <c r="Q259" s="5"/>
      <c r="R259" s="5"/>
      <c r="S259" s="5"/>
      <c r="T259" s="5"/>
      <c r="U259" s="5"/>
      <c r="V259" s="5"/>
      <c r="W259" s="5"/>
    </row>
    <row r="260" spans="1:23" ht="12.75" customHeight="1" x14ac:dyDescent="0.2">
      <c r="A260" s="5"/>
      <c r="B260" s="5"/>
      <c r="C260" s="5"/>
      <c r="D260" s="5"/>
      <c r="E260" s="5"/>
      <c r="F260" s="5"/>
      <c r="G260" s="5"/>
      <c r="H260" s="5"/>
      <c r="I260" s="5"/>
      <c r="J260" s="5"/>
      <c r="K260" s="5"/>
      <c r="L260" s="5"/>
      <c r="M260" s="5"/>
      <c r="N260" s="5"/>
      <c r="O260" s="5"/>
      <c r="P260" s="5"/>
      <c r="Q260" s="5"/>
      <c r="R260" s="5"/>
      <c r="S260" s="5"/>
      <c r="T260" s="5"/>
      <c r="U260" s="5"/>
      <c r="V260" s="5"/>
      <c r="W260" s="5"/>
    </row>
    <row r="261" spans="1:23" ht="12.75" customHeight="1" x14ac:dyDescent="0.2">
      <c r="A261" s="5"/>
      <c r="B261" s="5"/>
      <c r="C261" s="5"/>
      <c r="D261" s="5"/>
      <c r="E261" s="5"/>
      <c r="F261" s="5"/>
      <c r="G261" s="5"/>
      <c r="H261" s="5"/>
      <c r="I261" s="5"/>
      <c r="J261" s="5"/>
      <c r="K261" s="5"/>
      <c r="L261" s="5"/>
      <c r="M261" s="5"/>
      <c r="N261" s="5"/>
      <c r="O261" s="5"/>
      <c r="P261" s="5"/>
      <c r="Q261" s="5"/>
      <c r="R261" s="5"/>
      <c r="S261" s="5"/>
      <c r="T261" s="5"/>
      <c r="U261" s="5"/>
      <c r="V261" s="5"/>
      <c r="W261" s="5"/>
    </row>
    <row r="262" spans="1:23" ht="12.75" customHeight="1" x14ac:dyDescent="0.2">
      <c r="A262" s="5"/>
      <c r="B262" s="5"/>
      <c r="C262" s="5"/>
      <c r="D262" s="5"/>
      <c r="E262" s="5"/>
      <c r="F262" s="5"/>
      <c r="G262" s="5"/>
      <c r="H262" s="5"/>
      <c r="I262" s="5"/>
      <c r="J262" s="5"/>
      <c r="K262" s="5"/>
      <c r="L262" s="5"/>
      <c r="M262" s="5"/>
      <c r="N262" s="5"/>
      <c r="O262" s="5"/>
      <c r="P262" s="5"/>
      <c r="Q262" s="5"/>
      <c r="R262" s="5"/>
      <c r="S262" s="5"/>
      <c r="T262" s="5"/>
      <c r="U262" s="5"/>
      <c r="V262" s="5"/>
      <c r="W262" s="5"/>
    </row>
    <row r="263" spans="1:23" ht="12.75" customHeight="1" x14ac:dyDescent="0.2">
      <c r="A263" s="5"/>
      <c r="B263" s="5"/>
      <c r="C263" s="5"/>
      <c r="D263" s="5"/>
      <c r="E263" s="5"/>
      <c r="F263" s="5"/>
      <c r="G263" s="5"/>
      <c r="H263" s="5"/>
      <c r="I263" s="5"/>
      <c r="J263" s="5"/>
      <c r="K263" s="5"/>
      <c r="L263" s="5"/>
      <c r="M263" s="5"/>
      <c r="N263" s="5"/>
      <c r="O263" s="5"/>
      <c r="P263" s="5"/>
      <c r="Q263" s="5"/>
      <c r="R263" s="5"/>
      <c r="S263" s="5"/>
      <c r="T263" s="5"/>
      <c r="U263" s="5"/>
      <c r="V263" s="5"/>
      <c r="W263" s="5"/>
    </row>
    <row r="264" spans="1:23" ht="12.75" customHeight="1" x14ac:dyDescent="0.2">
      <c r="A264" s="5"/>
      <c r="B264" s="5"/>
      <c r="C264" s="5"/>
      <c r="D264" s="5"/>
      <c r="E264" s="5"/>
      <c r="F264" s="5"/>
      <c r="G264" s="5"/>
      <c r="H264" s="5"/>
      <c r="I264" s="5"/>
      <c r="J264" s="5"/>
      <c r="K264" s="5"/>
      <c r="L264" s="5"/>
      <c r="M264" s="5"/>
      <c r="N264" s="5"/>
      <c r="O264" s="5"/>
      <c r="P264" s="5"/>
      <c r="Q264" s="5"/>
      <c r="R264" s="5"/>
      <c r="S264" s="5"/>
      <c r="T264" s="5"/>
      <c r="U264" s="5"/>
      <c r="V264" s="5"/>
      <c r="W264" s="5"/>
    </row>
    <row r="265" spans="1:23" ht="12.75" customHeight="1" x14ac:dyDescent="0.2">
      <c r="A265" s="5"/>
      <c r="B265" s="5"/>
      <c r="C265" s="5"/>
      <c r="D265" s="5"/>
      <c r="E265" s="5"/>
      <c r="F265" s="5"/>
      <c r="G265" s="5"/>
      <c r="H265" s="5"/>
      <c r="I265" s="5"/>
      <c r="J265" s="5"/>
      <c r="K265" s="5"/>
      <c r="L265" s="5"/>
      <c r="M265" s="5"/>
      <c r="N265" s="5"/>
      <c r="O265" s="5"/>
      <c r="P265" s="5"/>
      <c r="Q265" s="5"/>
      <c r="R265" s="5"/>
      <c r="S265" s="5"/>
      <c r="T265" s="5"/>
      <c r="U265" s="5"/>
      <c r="V265" s="5"/>
      <c r="W265" s="5"/>
    </row>
    <row r="266" spans="1:23" ht="12.75" customHeight="1" x14ac:dyDescent="0.2">
      <c r="A266" s="5"/>
      <c r="B266" s="5"/>
      <c r="C266" s="5"/>
      <c r="D266" s="5"/>
      <c r="E266" s="5"/>
      <c r="F266" s="5"/>
      <c r="G266" s="5"/>
      <c r="H266" s="5"/>
      <c r="I266" s="5"/>
      <c r="J266" s="5"/>
      <c r="K266" s="5"/>
      <c r="L266" s="5"/>
      <c r="M266" s="5"/>
      <c r="N266" s="5"/>
      <c r="O266" s="5"/>
      <c r="P266" s="5"/>
      <c r="Q266" s="5"/>
      <c r="R266" s="5"/>
      <c r="S266" s="5"/>
      <c r="T266" s="5"/>
      <c r="U266" s="5"/>
      <c r="V266" s="5"/>
      <c r="W266" s="5"/>
    </row>
    <row r="267" spans="1:23" ht="12.75" customHeight="1" x14ac:dyDescent="0.2">
      <c r="A267" s="5"/>
      <c r="B267" s="5"/>
      <c r="C267" s="5"/>
      <c r="D267" s="5"/>
      <c r="E267" s="5"/>
      <c r="F267" s="5"/>
      <c r="G267" s="5"/>
      <c r="H267" s="5"/>
      <c r="I267" s="5"/>
      <c r="J267" s="5"/>
      <c r="K267" s="5"/>
      <c r="L267" s="5"/>
      <c r="M267" s="5"/>
      <c r="N267" s="5"/>
      <c r="O267" s="5"/>
      <c r="P267" s="5"/>
      <c r="Q267" s="5"/>
      <c r="R267" s="5"/>
      <c r="S267" s="5"/>
      <c r="T267" s="5"/>
      <c r="U267" s="5"/>
      <c r="V267" s="5"/>
      <c r="W267" s="5"/>
    </row>
    <row r="268" spans="1:23" ht="12.75" customHeight="1" x14ac:dyDescent="0.2">
      <c r="A268" s="5"/>
      <c r="B268" s="5"/>
      <c r="C268" s="5"/>
      <c r="D268" s="5"/>
      <c r="E268" s="5"/>
      <c r="F268" s="5"/>
      <c r="G268" s="5"/>
      <c r="H268" s="5"/>
      <c r="I268" s="5"/>
      <c r="J268" s="5"/>
      <c r="K268" s="5"/>
      <c r="L268" s="5"/>
      <c r="M268" s="5"/>
      <c r="N268" s="5"/>
      <c r="O268" s="5"/>
      <c r="P268" s="5"/>
      <c r="Q268" s="5"/>
      <c r="R268" s="5"/>
      <c r="S268" s="5"/>
      <c r="T268" s="5"/>
      <c r="U268" s="5"/>
      <c r="V268" s="5"/>
      <c r="W268" s="5"/>
    </row>
    <row r="269" spans="1:23" ht="12.75" customHeight="1" x14ac:dyDescent="0.2">
      <c r="A269" s="5"/>
      <c r="B269" s="5"/>
      <c r="C269" s="5"/>
      <c r="D269" s="5"/>
      <c r="E269" s="5"/>
      <c r="F269" s="5"/>
      <c r="G269" s="5"/>
      <c r="H269" s="5"/>
      <c r="I269" s="5"/>
      <c r="J269" s="5"/>
      <c r="K269" s="5"/>
      <c r="L269" s="5"/>
      <c r="M269" s="5"/>
      <c r="N269" s="5"/>
      <c r="O269" s="5"/>
      <c r="P269" s="5"/>
      <c r="Q269" s="5"/>
      <c r="R269" s="5"/>
      <c r="S269" s="5"/>
      <c r="T269" s="5"/>
      <c r="U269" s="5"/>
      <c r="V269" s="5"/>
      <c r="W269" s="5"/>
    </row>
    <row r="270" spans="1:23" ht="12.75" customHeight="1" x14ac:dyDescent="0.2">
      <c r="A270" s="5"/>
      <c r="B270" s="5"/>
      <c r="C270" s="5"/>
      <c r="D270" s="5"/>
      <c r="E270" s="5"/>
      <c r="F270" s="5"/>
      <c r="G270" s="5"/>
      <c r="H270" s="5"/>
      <c r="I270" s="5"/>
      <c r="J270" s="5"/>
      <c r="K270" s="5"/>
      <c r="L270" s="5"/>
      <c r="M270" s="5"/>
      <c r="N270" s="5"/>
      <c r="O270" s="5"/>
      <c r="P270" s="5"/>
      <c r="Q270" s="5"/>
      <c r="R270" s="5"/>
      <c r="S270" s="5"/>
      <c r="T270" s="5"/>
      <c r="U270" s="5"/>
      <c r="V270" s="5"/>
      <c r="W270" s="5"/>
    </row>
    <row r="271" spans="1:23" ht="12.75" customHeight="1" x14ac:dyDescent="0.2">
      <c r="A271" s="5"/>
      <c r="B271" s="5"/>
      <c r="C271" s="5"/>
      <c r="D271" s="5"/>
      <c r="E271" s="5"/>
      <c r="F271" s="5"/>
      <c r="G271" s="5"/>
      <c r="H271" s="5"/>
      <c r="I271" s="5"/>
      <c r="J271" s="5"/>
      <c r="K271" s="5"/>
      <c r="L271" s="5"/>
      <c r="M271" s="5"/>
      <c r="N271" s="5"/>
      <c r="O271" s="5"/>
      <c r="P271" s="5"/>
      <c r="Q271" s="5"/>
      <c r="R271" s="5"/>
      <c r="S271" s="5"/>
      <c r="T271" s="5"/>
      <c r="U271" s="5"/>
      <c r="V271" s="5"/>
      <c r="W271" s="5"/>
    </row>
    <row r="272" spans="1:23" ht="12.75" customHeight="1" x14ac:dyDescent="0.2">
      <c r="A272" s="5"/>
      <c r="B272" s="5"/>
      <c r="C272" s="5"/>
      <c r="D272" s="5"/>
      <c r="E272" s="5"/>
      <c r="F272" s="5"/>
      <c r="G272" s="5"/>
      <c r="H272" s="5"/>
      <c r="I272" s="5"/>
      <c r="J272" s="5"/>
      <c r="K272" s="5"/>
      <c r="L272" s="5"/>
      <c r="M272" s="5"/>
      <c r="N272" s="5"/>
      <c r="O272" s="5"/>
      <c r="P272" s="5"/>
      <c r="Q272" s="5"/>
      <c r="R272" s="5"/>
      <c r="S272" s="5"/>
      <c r="T272" s="5"/>
      <c r="U272" s="5"/>
      <c r="V272" s="5"/>
      <c r="W272" s="5"/>
    </row>
    <row r="273" spans="1:23" ht="12.75" customHeight="1" x14ac:dyDescent="0.2">
      <c r="A273" s="5"/>
      <c r="B273" s="5"/>
      <c r="C273" s="5"/>
      <c r="D273" s="5"/>
      <c r="E273" s="5"/>
      <c r="F273" s="5"/>
      <c r="G273" s="5"/>
      <c r="H273" s="5"/>
      <c r="I273" s="5"/>
      <c r="J273" s="5"/>
      <c r="K273" s="5"/>
      <c r="L273" s="5"/>
      <c r="M273" s="5"/>
      <c r="N273" s="5"/>
      <c r="O273" s="5"/>
      <c r="P273" s="5"/>
      <c r="Q273" s="5"/>
      <c r="R273" s="5"/>
      <c r="S273" s="5"/>
      <c r="T273" s="5"/>
      <c r="U273" s="5"/>
      <c r="V273" s="5"/>
      <c r="W273" s="5"/>
    </row>
    <row r="274" spans="1:23" ht="12.75" customHeight="1" x14ac:dyDescent="0.2">
      <c r="A274" s="5"/>
      <c r="B274" s="5"/>
      <c r="C274" s="5"/>
      <c r="D274" s="5"/>
      <c r="E274" s="5"/>
      <c r="F274" s="5"/>
      <c r="G274" s="5"/>
      <c r="H274" s="5"/>
      <c r="I274" s="5"/>
      <c r="J274" s="5"/>
      <c r="K274" s="5"/>
      <c r="L274" s="5"/>
      <c r="M274" s="5"/>
      <c r="N274" s="5"/>
      <c r="O274" s="5"/>
      <c r="P274" s="5"/>
      <c r="Q274" s="5"/>
      <c r="R274" s="5"/>
      <c r="S274" s="5"/>
      <c r="T274" s="5"/>
      <c r="U274" s="5"/>
      <c r="V274" s="5"/>
      <c r="W274" s="5"/>
    </row>
    <row r="275" spans="1:23" ht="12.75" customHeight="1" x14ac:dyDescent="0.2">
      <c r="A275" s="5"/>
      <c r="B275" s="5"/>
      <c r="C275" s="5"/>
      <c r="D275" s="5"/>
      <c r="E275" s="5"/>
      <c r="F275" s="5"/>
      <c r="G275" s="5"/>
      <c r="H275" s="5"/>
      <c r="I275" s="5"/>
      <c r="J275" s="5"/>
      <c r="K275" s="5"/>
      <c r="L275" s="5"/>
      <c r="M275" s="5"/>
      <c r="N275" s="5"/>
      <c r="O275" s="5"/>
      <c r="P275" s="5"/>
      <c r="Q275" s="5"/>
      <c r="R275" s="5"/>
      <c r="S275" s="5"/>
      <c r="T275" s="5"/>
      <c r="U275" s="5"/>
      <c r="V275" s="5"/>
      <c r="W275" s="5"/>
    </row>
    <row r="276" spans="1:23" ht="12.75" customHeight="1" x14ac:dyDescent="0.2">
      <c r="A276" s="5"/>
      <c r="B276" s="5"/>
      <c r="C276" s="5"/>
      <c r="D276" s="5"/>
      <c r="E276" s="5"/>
      <c r="F276" s="5"/>
      <c r="G276" s="5"/>
      <c r="H276" s="5"/>
      <c r="I276" s="5"/>
      <c r="J276" s="5"/>
      <c r="K276" s="5"/>
      <c r="L276" s="5"/>
      <c r="M276" s="5"/>
      <c r="N276" s="5"/>
      <c r="O276" s="5"/>
      <c r="P276" s="5"/>
      <c r="Q276" s="5"/>
      <c r="R276" s="5"/>
      <c r="S276" s="5"/>
      <c r="T276" s="5"/>
      <c r="U276" s="5"/>
      <c r="V276" s="5"/>
      <c r="W276" s="5"/>
    </row>
    <row r="277" spans="1:23" ht="12.75" customHeight="1" x14ac:dyDescent="0.2">
      <c r="A277" s="5"/>
      <c r="B277" s="5"/>
      <c r="C277" s="5"/>
      <c r="D277" s="5"/>
      <c r="E277" s="5"/>
      <c r="F277" s="5"/>
      <c r="G277" s="5"/>
      <c r="H277" s="5"/>
      <c r="I277" s="5"/>
      <c r="J277" s="5"/>
      <c r="K277" s="5"/>
      <c r="L277" s="5"/>
      <c r="M277" s="5"/>
      <c r="N277" s="5"/>
      <c r="O277" s="5"/>
      <c r="P277" s="5"/>
      <c r="Q277" s="5"/>
      <c r="R277" s="5"/>
      <c r="S277" s="5"/>
      <c r="T277" s="5"/>
      <c r="U277" s="5"/>
      <c r="V277" s="5"/>
      <c r="W277" s="5"/>
    </row>
    <row r="278" spans="1:23" ht="12.75" customHeight="1" x14ac:dyDescent="0.2">
      <c r="A278" s="5"/>
      <c r="B278" s="5"/>
      <c r="C278" s="5"/>
      <c r="D278" s="5"/>
      <c r="E278" s="5"/>
      <c r="F278" s="5"/>
      <c r="G278" s="5"/>
      <c r="H278" s="5"/>
      <c r="I278" s="5"/>
      <c r="J278" s="5"/>
      <c r="K278" s="5"/>
      <c r="L278" s="5"/>
      <c r="M278" s="5"/>
      <c r="N278" s="5"/>
      <c r="O278" s="5"/>
      <c r="P278" s="5"/>
      <c r="Q278" s="5"/>
      <c r="R278" s="5"/>
      <c r="S278" s="5"/>
      <c r="T278" s="5"/>
      <c r="U278" s="5"/>
      <c r="V278" s="5"/>
      <c r="W278" s="5"/>
    </row>
    <row r="279" spans="1:23" ht="12.75" customHeight="1" x14ac:dyDescent="0.2">
      <c r="A279" s="5"/>
      <c r="B279" s="5"/>
      <c r="C279" s="5"/>
      <c r="D279" s="5"/>
      <c r="E279" s="5"/>
      <c r="F279" s="5"/>
      <c r="G279" s="5"/>
      <c r="H279" s="5"/>
      <c r="I279" s="5"/>
      <c r="J279" s="5"/>
      <c r="K279" s="5"/>
      <c r="L279" s="5"/>
      <c r="M279" s="5"/>
      <c r="N279" s="5"/>
      <c r="O279" s="5"/>
      <c r="P279" s="5"/>
      <c r="Q279" s="5"/>
      <c r="R279" s="5"/>
      <c r="S279" s="5"/>
      <c r="T279" s="5"/>
      <c r="U279" s="5"/>
      <c r="V279" s="5"/>
      <c r="W279" s="5"/>
    </row>
    <row r="280" spans="1:23" ht="12.75" customHeight="1" x14ac:dyDescent="0.2">
      <c r="A280" s="5"/>
      <c r="B280" s="5"/>
      <c r="C280" s="5"/>
      <c r="D280" s="5"/>
      <c r="E280" s="5"/>
      <c r="F280" s="5"/>
      <c r="G280" s="5"/>
      <c r="H280" s="5"/>
      <c r="I280" s="5"/>
      <c r="J280" s="5"/>
      <c r="K280" s="5"/>
      <c r="L280" s="5"/>
      <c r="M280" s="5"/>
      <c r="N280" s="5"/>
      <c r="O280" s="5"/>
      <c r="P280" s="5"/>
      <c r="Q280" s="5"/>
      <c r="R280" s="5"/>
      <c r="S280" s="5"/>
      <c r="T280" s="5"/>
      <c r="U280" s="5"/>
      <c r="V280" s="5"/>
      <c r="W280" s="5"/>
    </row>
    <row r="281" spans="1:23" ht="12.75" customHeight="1" x14ac:dyDescent="0.2">
      <c r="A281" s="5"/>
      <c r="B281" s="5"/>
      <c r="C281" s="5"/>
      <c r="D281" s="5"/>
      <c r="E281" s="5"/>
      <c r="F281" s="5"/>
      <c r="G281" s="5"/>
      <c r="H281" s="5"/>
      <c r="I281" s="5"/>
      <c r="J281" s="5"/>
      <c r="K281" s="5"/>
      <c r="L281" s="5"/>
      <c r="M281" s="5"/>
      <c r="N281" s="5"/>
      <c r="O281" s="5"/>
      <c r="P281" s="5"/>
      <c r="Q281" s="5"/>
      <c r="R281" s="5"/>
      <c r="S281" s="5"/>
      <c r="T281" s="5"/>
      <c r="U281" s="5"/>
      <c r="V281" s="5"/>
      <c r="W281" s="5"/>
    </row>
    <row r="282" spans="1:23" ht="12.75" customHeight="1" x14ac:dyDescent="0.2">
      <c r="A282" s="5"/>
      <c r="B282" s="5"/>
      <c r="C282" s="5"/>
      <c r="D282" s="5"/>
      <c r="E282" s="5"/>
      <c r="F282" s="5"/>
      <c r="G282" s="5"/>
      <c r="H282" s="5"/>
      <c r="I282" s="5"/>
      <c r="J282" s="5"/>
      <c r="K282" s="5"/>
      <c r="L282" s="5"/>
      <c r="M282" s="5"/>
      <c r="N282" s="5"/>
      <c r="O282" s="5"/>
      <c r="P282" s="5"/>
      <c r="Q282" s="5"/>
      <c r="R282" s="5"/>
      <c r="S282" s="5"/>
      <c r="T282" s="5"/>
      <c r="U282" s="5"/>
      <c r="V282" s="5"/>
      <c r="W282" s="5"/>
    </row>
    <row r="283" spans="1:23" ht="12.75" customHeight="1" x14ac:dyDescent="0.2">
      <c r="A283" s="5"/>
      <c r="B283" s="5"/>
      <c r="C283" s="5"/>
      <c r="D283" s="5"/>
      <c r="E283" s="5"/>
      <c r="F283" s="5"/>
      <c r="G283" s="5"/>
      <c r="H283" s="5"/>
      <c r="I283" s="5"/>
      <c r="J283" s="5"/>
      <c r="K283" s="5"/>
      <c r="L283" s="5"/>
      <c r="M283" s="5"/>
      <c r="N283" s="5"/>
      <c r="O283" s="5"/>
      <c r="P283" s="5"/>
      <c r="Q283" s="5"/>
      <c r="R283" s="5"/>
      <c r="S283" s="5"/>
      <c r="T283" s="5"/>
      <c r="U283" s="5"/>
      <c r="V283" s="5"/>
      <c r="W283" s="5"/>
    </row>
    <row r="284" spans="1:23" ht="12.75" customHeight="1" x14ac:dyDescent="0.2">
      <c r="A284" s="5"/>
      <c r="B284" s="5"/>
      <c r="C284" s="5"/>
      <c r="D284" s="5"/>
      <c r="E284" s="5"/>
      <c r="F284" s="5"/>
      <c r="G284" s="5"/>
      <c r="H284" s="5"/>
      <c r="I284" s="5"/>
      <c r="J284" s="5"/>
      <c r="K284" s="5"/>
      <c r="L284" s="5"/>
      <c r="M284" s="5"/>
      <c r="N284" s="5"/>
      <c r="O284" s="5"/>
      <c r="P284" s="5"/>
      <c r="Q284" s="5"/>
      <c r="R284" s="5"/>
      <c r="S284" s="5"/>
      <c r="T284" s="5"/>
      <c r="U284" s="5"/>
      <c r="V284" s="5"/>
      <c r="W284" s="5"/>
    </row>
    <row r="285" spans="1:23" ht="12.75" customHeight="1" x14ac:dyDescent="0.2">
      <c r="A285" s="5"/>
      <c r="B285" s="5"/>
      <c r="C285" s="5"/>
      <c r="D285" s="5"/>
      <c r="E285" s="5"/>
      <c r="F285" s="5"/>
      <c r="G285" s="5"/>
      <c r="H285" s="5"/>
      <c r="I285" s="5"/>
      <c r="J285" s="5"/>
      <c r="K285" s="5"/>
      <c r="L285" s="5"/>
      <c r="M285" s="5"/>
      <c r="N285" s="5"/>
      <c r="O285" s="5"/>
      <c r="P285" s="5"/>
      <c r="Q285" s="5"/>
      <c r="R285" s="5"/>
      <c r="S285" s="5"/>
      <c r="T285" s="5"/>
      <c r="U285" s="5"/>
      <c r="V285" s="5"/>
      <c r="W285" s="5"/>
    </row>
    <row r="286" spans="1:23" ht="12.75" customHeight="1" x14ac:dyDescent="0.2">
      <c r="A286" s="5"/>
      <c r="B286" s="5"/>
      <c r="C286" s="5"/>
      <c r="D286" s="5"/>
      <c r="E286" s="5"/>
      <c r="F286" s="5"/>
      <c r="G286" s="5"/>
      <c r="H286" s="5"/>
      <c r="I286" s="5"/>
      <c r="J286" s="5"/>
      <c r="K286" s="5"/>
      <c r="L286" s="5"/>
      <c r="M286" s="5"/>
      <c r="N286" s="5"/>
      <c r="O286" s="5"/>
      <c r="P286" s="5"/>
      <c r="Q286" s="5"/>
      <c r="R286" s="5"/>
      <c r="S286" s="5"/>
      <c r="T286" s="5"/>
      <c r="U286" s="5"/>
      <c r="V286" s="5"/>
      <c r="W286" s="5"/>
    </row>
    <row r="287" spans="1:23" ht="12.75" customHeight="1" x14ac:dyDescent="0.2">
      <c r="A287" s="5"/>
      <c r="B287" s="5"/>
      <c r="C287" s="5"/>
      <c r="D287" s="5"/>
      <c r="E287" s="5"/>
      <c r="F287" s="5"/>
      <c r="G287" s="5"/>
      <c r="H287" s="5"/>
      <c r="I287" s="5"/>
      <c r="J287" s="5"/>
      <c r="K287" s="5"/>
      <c r="L287" s="5"/>
      <c r="M287" s="5"/>
      <c r="N287" s="5"/>
      <c r="O287" s="5"/>
      <c r="P287" s="5"/>
      <c r="Q287" s="5"/>
      <c r="R287" s="5"/>
      <c r="S287" s="5"/>
      <c r="T287" s="5"/>
      <c r="U287" s="5"/>
      <c r="V287" s="5"/>
      <c r="W287" s="5"/>
    </row>
    <row r="288" spans="1:23" ht="12.75" customHeight="1" x14ac:dyDescent="0.2">
      <c r="A288" s="5"/>
      <c r="B288" s="5"/>
      <c r="C288" s="5"/>
      <c r="D288" s="5"/>
      <c r="E288" s="5"/>
      <c r="F288" s="5"/>
      <c r="G288" s="5"/>
      <c r="H288" s="5"/>
      <c r="I288" s="5"/>
      <c r="J288" s="5"/>
      <c r="K288" s="5"/>
      <c r="L288" s="5"/>
      <c r="M288" s="5"/>
      <c r="N288" s="5"/>
      <c r="O288" s="5"/>
      <c r="P288" s="5"/>
      <c r="Q288" s="5"/>
      <c r="R288" s="5"/>
      <c r="S288" s="5"/>
      <c r="T288" s="5"/>
      <c r="U288" s="5"/>
      <c r="V288" s="5"/>
      <c r="W288" s="5"/>
    </row>
    <row r="289" spans="1:23" ht="12.75" customHeight="1" x14ac:dyDescent="0.2">
      <c r="A289" s="5"/>
      <c r="B289" s="5"/>
      <c r="C289" s="5"/>
      <c r="D289" s="5"/>
      <c r="E289" s="5"/>
      <c r="F289" s="5"/>
      <c r="G289" s="5"/>
      <c r="H289" s="5"/>
      <c r="I289" s="5"/>
      <c r="J289" s="5"/>
      <c r="K289" s="5"/>
      <c r="L289" s="5"/>
      <c r="M289" s="5"/>
      <c r="N289" s="5"/>
      <c r="O289" s="5"/>
      <c r="P289" s="5"/>
      <c r="Q289" s="5"/>
      <c r="R289" s="5"/>
      <c r="S289" s="5"/>
      <c r="T289" s="5"/>
      <c r="U289" s="5"/>
      <c r="V289" s="5"/>
      <c r="W289" s="5"/>
    </row>
    <row r="290" spans="1:23" ht="12.75" customHeight="1" x14ac:dyDescent="0.2">
      <c r="A290" s="5"/>
      <c r="B290" s="5"/>
      <c r="C290" s="5"/>
      <c r="D290" s="5"/>
      <c r="E290" s="5"/>
      <c r="F290" s="5"/>
      <c r="G290" s="5"/>
      <c r="H290" s="5"/>
      <c r="I290" s="5"/>
      <c r="J290" s="5"/>
      <c r="K290" s="5"/>
      <c r="L290" s="5"/>
      <c r="M290" s="5"/>
      <c r="N290" s="5"/>
      <c r="O290" s="5"/>
      <c r="P290" s="5"/>
      <c r="Q290" s="5"/>
      <c r="R290" s="5"/>
      <c r="S290" s="5"/>
      <c r="T290" s="5"/>
      <c r="U290" s="5"/>
      <c r="V290" s="5"/>
      <c r="W290" s="5"/>
    </row>
    <row r="291" spans="1:23" ht="12.75" customHeight="1" x14ac:dyDescent="0.2">
      <c r="A291" s="5"/>
      <c r="B291" s="5"/>
      <c r="C291" s="5"/>
      <c r="D291" s="5"/>
      <c r="E291" s="5"/>
      <c r="F291" s="5"/>
      <c r="G291" s="5"/>
      <c r="H291" s="5"/>
      <c r="I291" s="5"/>
      <c r="J291" s="5"/>
      <c r="K291" s="5"/>
      <c r="L291" s="5"/>
      <c r="M291" s="5"/>
      <c r="N291" s="5"/>
      <c r="O291" s="5"/>
      <c r="P291" s="5"/>
      <c r="Q291" s="5"/>
      <c r="R291" s="5"/>
      <c r="S291" s="5"/>
      <c r="T291" s="5"/>
      <c r="U291" s="5"/>
      <c r="V291" s="5"/>
      <c r="W291" s="5"/>
    </row>
    <row r="292" spans="1:23" ht="12.75" customHeight="1" x14ac:dyDescent="0.2">
      <c r="A292" s="5"/>
      <c r="B292" s="5"/>
      <c r="C292" s="5"/>
      <c r="D292" s="5"/>
      <c r="E292" s="5"/>
      <c r="F292" s="5"/>
      <c r="G292" s="5"/>
      <c r="H292" s="5"/>
      <c r="I292" s="5"/>
      <c r="J292" s="5"/>
      <c r="K292" s="5"/>
      <c r="L292" s="5"/>
      <c r="M292" s="5"/>
      <c r="N292" s="5"/>
      <c r="O292" s="5"/>
      <c r="P292" s="5"/>
      <c r="Q292" s="5"/>
      <c r="R292" s="5"/>
      <c r="S292" s="5"/>
      <c r="T292" s="5"/>
      <c r="U292" s="5"/>
      <c r="V292" s="5"/>
      <c r="W292" s="5"/>
    </row>
    <row r="293" spans="1:23" ht="12.75" customHeight="1" x14ac:dyDescent="0.2">
      <c r="A293" s="5"/>
      <c r="B293" s="5"/>
      <c r="C293" s="5"/>
      <c r="D293" s="5"/>
      <c r="E293" s="5"/>
      <c r="F293" s="5"/>
      <c r="G293" s="5"/>
      <c r="H293" s="5"/>
      <c r="I293" s="5"/>
      <c r="J293" s="5"/>
      <c r="K293" s="5"/>
      <c r="L293" s="5"/>
      <c r="M293" s="5"/>
      <c r="N293" s="5"/>
      <c r="O293" s="5"/>
      <c r="P293" s="5"/>
      <c r="Q293" s="5"/>
      <c r="R293" s="5"/>
      <c r="S293" s="5"/>
      <c r="T293" s="5"/>
      <c r="U293" s="5"/>
      <c r="V293" s="5"/>
      <c r="W293" s="5"/>
    </row>
    <row r="294" spans="1:23" ht="12.75" customHeight="1" x14ac:dyDescent="0.2">
      <c r="A294" s="5"/>
      <c r="B294" s="5"/>
      <c r="C294" s="5"/>
      <c r="D294" s="5"/>
      <c r="E294" s="5"/>
      <c r="F294" s="5"/>
      <c r="G294" s="5"/>
      <c r="H294" s="5"/>
      <c r="I294" s="5"/>
      <c r="J294" s="5"/>
      <c r="K294" s="5"/>
      <c r="L294" s="5"/>
      <c r="M294" s="5"/>
      <c r="N294" s="5"/>
      <c r="O294" s="5"/>
      <c r="P294" s="5"/>
      <c r="Q294" s="5"/>
      <c r="R294" s="5"/>
      <c r="S294" s="5"/>
      <c r="T294" s="5"/>
      <c r="U294" s="5"/>
      <c r="V294" s="5"/>
      <c r="W294" s="5"/>
    </row>
    <row r="295" spans="1:23" ht="12.75" customHeight="1" x14ac:dyDescent="0.2">
      <c r="A295" s="5"/>
      <c r="B295" s="5"/>
      <c r="C295" s="5"/>
      <c r="D295" s="5"/>
      <c r="E295" s="5"/>
      <c r="F295" s="5"/>
      <c r="G295" s="5"/>
      <c r="H295" s="5"/>
      <c r="I295" s="5"/>
      <c r="J295" s="5"/>
      <c r="K295" s="5"/>
      <c r="L295" s="5"/>
      <c r="M295" s="5"/>
      <c r="N295" s="5"/>
      <c r="O295" s="5"/>
      <c r="P295" s="5"/>
      <c r="Q295" s="5"/>
      <c r="R295" s="5"/>
      <c r="S295" s="5"/>
      <c r="T295" s="5"/>
      <c r="U295" s="5"/>
      <c r="V295" s="5"/>
      <c r="W295" s="5"/>
    </row>
    <row r="296" spans="1:23" ht="12.75" customHeight="1" x14ac:dyDescent="0.2">
      <c r="A296" s="5"/>
      <c r="B296" s="5"/>
      <c r="C296" s="5"/>
      <c r="D296" s="5"/>
      <c r="E296" s="5"/>
      <c r="F296" s="5"/>
      <c r="G296" s="5"/>
      <c r="H296" s="5"/>
      <c r="I296" s="5"/>
      <c r="J296" s="5"/>
      <c r="K296" s="5"/>
      <c r="L296" s="5"/>
      <c r="M296" s="5"/>
      <c r="N296" s="5"/>
      <c r="O296" s="5"/>
      <c r="P296" s="5"/>
      <c r="Q296" s="5"/>
      <c r="R296" s="5"/>
      <c r="S296" s="5"/>
      <c r="T296" s="5"/>
      <c r="U296" s="5"/>
      <c r="V296" s="5"/>
      <c r="W296" s="5"/>
    </row>
    <row r="297" spans="1:23" ht="12.75" customHeight="1" x14ac:dyDescent="0.2">
      <c r="A297" s="5"/>
      <c r="B297" s="5"/>
      <c r="C297" s="5"/>
      <c r="D297" s="5"/>
      <c r="E297" s="5"/>
      <c r="F297" s="5"/>
      <c r="G297" s="5"/>
      <c r="H297" s="5"/>
      <c r="I297" s="5"/>
      <c r="J297" s="5"/>
      <c r="K297" s="5"/>
      <c r="L297" s="5"/>
      <c r="M297" s="5"/>
      <c r="N297" s="5"/>
      <c r="O297" s="5"/>
      <c r="P297" s="5"/>
      <c r="Q297" s="5"/>
      <c r="R297" s="5"/>
      <c r="S297" s="5"/>
      <c r="T297" s="5"/>
      <c r="U297" s="5"/>
      <c r="V297" s="5"/>
      <c r="W297" s="5"/>
    </row>
    <row r="298" spans="1:23" ht="12.75" customHeight="1" x14ac:dyDescent="0.2">
      <c r="A298" s="5"/>
      <c r="B298" s="5"/>
      <c r="C298" s="5"/>
      <c r="D298" s="5"/>
      <c r="E298" s="5"/>
      <c r="F298" s="5"/>
      <c r="G298" s="5"/>
      <c r="H298" s="5"/>
      <c r="I298" s="5"/>
      <c r="J298" s="5"/>
      <c r="K298" s="5"/>
      <c r="L298" s="5"/>
      <c r="M298" s="5"/>
      <c r="N298" s="5"/>
      <c r="O298" s="5"/>
      <c r="P298" s="5"/>
      <c r="Q298" s="5"/>
      <c r="R298" s="5"/>
      <c r="S298" s="5"/>
      <c r="T298" s="5"/>
      <c r="U298" s="5"/>
      <c r="V298" s="5"/>
      <c r="W298" s="5"/>
    </row>
    <row r="299" spans="1:23" ht="12.75" customHeight="1" x14ac:dyDescent="0.2">
      <c r="A299" s="5"/>
      <c r="B299" s="5"/>
      <c r="C299" s="5"/>
      <c r="D299" s="5"/>
      <c r="E299" s="5"/>
      <c r="F299" s="5"/>
      <c r="G299" s="5"/>
      <c r="H299" s="5"/>
      <c r="I299" s="5"/>
      <c r="J299" s="5"/>
      <c r="K299" s="5"/>
      <c r="L299" s="5"/>
      <c r="M299" s="5"/>
      <c r="N299" s="5"/>
      <c r="O299" s="5"/>
      <c r="P299" s="5"/>
      <c r="Q299" s="5"/>
      <c r="R299" s="5"/>
      <c r="S299" s="5"/>
      <c r="T299" s="5"/>
      <c r="U299" s="5"/>
      <c r="V299" s="5"/>
      <c r="W299" s="5"/>
    </row>
    <row r="300" spans="1:23" ht="12.75" customHeight="1" x14ac:dyDescent="0.2">
      <c r="A300" s="5"/>
      <c r="B300" s="5"/>
      <c r="C300" s="5"/>
      <c r="D300" s="5"/>
      <c r="E300" s="5"/>
      <c r="F300" s="5"/>
      <c r="G300" s="5"/>
      <c r="H300" s="5"/>
      <c r="I300" s="5"/>
      <c r="J300" s="5"/>
      <c r="K300" s="5"/>
      <c r="L300" s="5"/>
      <c r="M300" s="5"/>
      <c r="N300" s="5"/>
      <c r="O300" s="5"/>
      <c r="P300" s="5"/>
      <c r="Q300" s="5"/>
      <c r="R300" s="5"/>
      <c r="S300" s="5"/>
      <c r="T300" s="5"/>
      <c r="U300" s="5"/>
      <c r="V300" s="5"/>
      <c r="W300" s="5"/>
    </row>
    <row r="301" spans="1:23" ht="12.75" customHeight="1" x14ac:dyDescent="0.2">
      <c r="A301" s="5"/>
      <c r="B301" s="5"/>
      <c r="C301" s="5"/>
      <c r="D301" s="5"/>
      <c r="E301" s="5"/>
      <c r="F301" s="5"/>
      <c r="G301" s="5"/>
      <c r="H301" s="5"/>
      <c r="I301" s="5"/>
      <c r="J301" s="5"/>
      <c r="K301" s="5"/>
      <c r="L301" s="5"/>
      <c r="M301" s="5"/>
      <c r="N301" s="5"/>
      <c r="O301" s="5"/>
      <c r="P301" s="5"/>
      <c r="Q301" s="5"/>
      <c r="R301" s="5"/>
      <c r="S301" s="5"/>
      <c r="T301" s="5"/>
      <c r="U301" s="5"/>
      <c r="V301" s="5"/>
      <c r="W301" s="5"/>
    </row>
    <row r="302" spans="1:23" ht="12.75" customHeight="1" x14ac:dyDescent="0.2">
      <c r="A302" s="5"/>
      <c r="B302" s="5"/>
      <c r="C302" s="5"/>
      <c r="D302" s="5"/>
      <c r="E302" s="5"/>
      <c r="F302" s="5"/>
      <c r="G302" s="5"/>
      <c r="H302" s="5"/>
      <c r="I302" s="5"/>
      <c r="J302" s="5"/>
      <c r="K302" s="5"/>
      <c r="L302" s="5"/>
      <c r="M302" s="5"/>
      <c r="N302" s="5"/>
      <c r="O302" s="5"/>
      <c r="P302" s="5"/>
      <c r="Q302" s="5"/>
      <c r="R302" s="5"/>
      <c r="S302" s="5"/>
      <c r="T302" s="5"/>
      <c r="U302" s="5"/>
      <c r="V302" s="5"/>
      <c r="W302" s="5"/>
    </row>
    <row r="303" spans="1:23" ht="12.75" customHeight="1" x14ac:dyDescent="0.2">
      <c r="A303" s="5"/>
      <c r="B303" s="5"/>
      <c r="C303" s="5"/>
      <c r="D303" s="5"/>
      <c r="E303" s="5"/>
      <c r="F303" s="5"/>
      <c r="G303" s="5"/>
      <c r="H303" s="5"/>
      <c r="I303" s="5"/>
      <c r="J303" s="5"/>
      <c r="K303" s="5"/>
      <c r="L303" s="5"/>
      <c r="M303" s="5"/>
      <c r="N303" s="5"/>
      <c r="O303" s="5"/>
      <c r="P303" s="5"/>
      <c r="Q303" s="5"/>
      <c r="R303" s="5"/>
      <c r="S303" s="5"/>
      <c r="T303" s="5"/>
      <c r="U303" s="5"/>
      <c r="V303" s="5"/>
      <c r="W303" s="5"/>
    </row>
    <row r="304" spans="1:23" ht="12.75" customHeight="1" x14ac:dyDescent="0.2">
      <c r="A304" s="5"/>
      <c r="B304" s="5"/>
      <c r="C304" s="5"/>
      <c r="D304" s="5"/>
      <c r="E304" s="5"/>
      <c r="F304" s="5"/>
      <c r="G304" s="5"/>
      <c r="H304" s="5"/>
      <c r="I304" s="5"/>
      <c r="J304" s="5"/>
      <c r="K304" s="5"/>
      <c r="L304" s="5"/>
      <c r="M304" s="5"/>
      <c r="N304" s="5"/>
      <c r="O304" s="5"/>
      <c r="P304" s="5"/>
      <c r="Q304" s="5"/>
      <c r="R304" s="5"/>
      <c r="S304" s="5"/>
      <c r="T304" s="5"/>
      <c r="U304" s="5"/>
      <c r="V304" s="5"/>
      <c r="W304" s="5"/>
    </row>
    <row r="305" spans="1:23" ht="12.75" customHeight="1" x14ac:dyDescent="0.2">
      <c r="A305" s="5"/>
      <c r="B305" s="5"/>
      <c r="C305" s="5"/>
      <c r="D305" s="5"/>
      <c r="E305" s="5"/>
      <c r="F305" s="5"/>
      <c r="G305" s="5"/>
      <c r="H305" s="5"/>
      <c r="I305" s="5"/>
      <c r="J305" s="5"/>
      <c r="K305" s="5"/>
      <c r="L305" s="5"/>
      <c r="M305" s="5"/>
      <c r="N305" s="5"/>
      <c r="O305" s="5"/>
      <c r="P305" s="5"/>
      <c r="Q305" s="5"/>
      <c r="R305" s="5"/>
      <c r="S305" s="5"/>
      <c r="T305" s="5"/>
      <c r="U305" s="5"/>
      <c r="V305" s="5"/>
      <c r="W305" s="5"/>
    </row>
    <row r="306" spans="1:23" ht="12.75" customHeight="1" x14ac:dyDescent="0.2">
      <c r="A306" s="5"/>
      <c r="B306" s="5"/>
      <c r="C306" s="5"/>
      <c r="D306" s="5"/>
      <c r="E306" s="5"/>
      <c r="F306" s="5"/>
      <c r="G306" s="5"/>
      <c r="H306" s="5"/>
      <c r="I306" s="5"/>
      <c r="J306" s="5"/>
      <c r="K306" s="5"/>
      <c r="L306" s="5"/>
      <c r="M306" s="5"/>
      <c r="N306" s="5"/>
      <c r="O306" s="5"/>
      <c r="P306" s="5"/>
      <c r="Q306" s="5"/>
      <c r="R306" s="5"/>
      <c r="S306" s="5"/>
      <c r="T306" s="5"/>
      <c r="U306" s="5"/>
      <c r="V306" s="5"/>
      <c r="W306" s="5"/>
    </row>
    <row r="307" spans="1:23" ht="12.75" customHeight="1" x14ac:dyDescent="0.2">
      <c r="A307" s="5"/>
      <c r="B307" s="5"/>
      <c r="C307" s="5"/>
      <c r="D307" s="5"/>
      <c r="E307" s="5"/>
      <c r="F307" s="5"/>
      <c r="G307" s="5"/>
      <c r="H307" s="5"/>
      <c r="I307" s="5"/>
      <c r="J307" s="5"/>
      <c r="K307" s="5"/>
      <c r="L307" s="5"/>
      <c r="M307" s="5"/>
      <c r="N307" s="5"/>
      <c r="O307" s="5"/>
      <c r="P307" s="5"/>
      <c r="Q307" s="5"/>
      <c r="R307" s="5"/>
      <c r="S307" s="5"/>
      <c r="T307" s="5"/>
      <c r="U307" s="5"/>
      <c r="V307" s="5"/>
      <c r="W307" s="5"/>
    </row>
    <row r="308" spans="1:23" ht="12.75" customHeight="1" x14ac:dyDescent="0.2">
      <c r="A308" s="5"/>
      <c r="B308" s="5"/>
      <c r="C308" s="5"/>
      <c r="D308" s="5"/>
      <c r="E308" s="5"/>
      <c r="F308" s="5"/>
      <c r="G308" s="5"/>
      <c r="H308" s="5"/>
      <c r="I308" s="5"/>
      <c r="J308" s="5"/>
      <c r="K308" s="5"/>
      <c r="L308" s="5"/>
      <c r="M308" s="5"/>
      <c r="N308" s="5"/>
      <c r="O308" s="5"/>
      <c r="P308" s="5"/>
      <c r="Q308" s="5"/>
      <c r="R308" s="5"/>
      <c r="S308" s="5"/>
      <c r="T308" s="5"/>
      <c r="U308" s="5"/>
      <c r="V308" s="5"/>
      <c r="W308" s="5"/>
    </row>
    <row r="309" spans="1:23" ht="12.75" customHeight="1" x14ac:dyDescent="0.2">
      <c r="A309" s="5"/>
      <c r="B309" s="5"/>
      <c r="C309" s="5"/>
      <c r="D309" s="5"/>
      <c r="E309" s="5"/>
      <c r="F309" s="5"/>
      <c r="G309" s="5"/>
      <c r="H309" s="5"/>
      <c r="I309" s="5"/>
      <c r="J309" s="5"/>
      <c r="K309" s="5"/>
      <c r="L309" s="5"/>
      <c r="M309" s="5"/>
      <c r="N309" s="5"/>
      <c r="O309" s="5"/>
      <c r="P309" s="5"/>
      <c r="Q309" s="5"/>
      <c r="R309" s="5"/>
      <c r="S309" s="5"/>
      <c r="T309" s="5"/>
      <c r="U309" s="5"/>
      <c r="V309" s="5"/>
      <c r="W309" s="5"/>
    </row>
    <row r="310" spans="1:23" ht="12.75" customHeight="1" x14ac:dyDescent="0.2">
      <c r="A310" s="5"/>
      <c r="B310" s="5"/>
      <c r="C310" s="5"/>
      <c r="D310" s="5"/>
      <c r="E310" s="5"/>
      <c r="F310" s="5"/>
      <c r="G310" s="5"/>
      <c r="H310" s="5"/>
      <c r="I310" s="5"/>
      <c r="J310" s="5"/>
      <c r="K310" s="5"/>
      <c r="L310" s="5"/>
      <c r="M310" s="5"/>
      <c r="N310" s="5"/>
      <c r="O310" s="5"/>
      <c r="P310" s="5"/>
      <c r="Q310" s="5"/>
      <c r="R310" s="5"/>
      <c r="S310" s="5"/>
      <c r="T310" s="5"/>
      <c r="U310" s="5"/>
      <c r="V310" s="5"/>
      <c r="W310" s="5"/>
    </row>
    <row r="311" spans="1:23" ht="12.75" customHeight="1" x14ac:dyDescent="0.2">
      <c r="A311" s="5"/>
      <c r="B311" s="5"/>
      <c r="C311" s="5"/>
      <c r="D311" s="5"/>
      <c r="E311" s="5"/>
      <c r="F311" s="5"/>
      <c r="G311" s="5"/>
      <c r="H311" s="5"/>
      <c r="I311" s="5"/>
      <c r="J311" s="5"/>
      <c r="K311" s="5"/>
      <c r="L311" s="5"/>
      <c r="M311" s="5"/>
      <c r="N311" s="5"/>
      <c r="O311" s="5"/>
      <c r="P311" s="5"/>
      <c r="Q311" s="5"/>
      <c r="R311" s="5"/>
      <c r="S311" s="5"/>
      <c r="T311" s="5"/>
      <c r="U311" s="5"/>
      <c r="V311" s="5"/>
      <c r="W311" s="5"/>
    </row>
    <row r="312" spans="1:23" ht="12.75" customHeight="1" x14ac:dyDescent="0.2">
      <c r="A312" s="5"/>
      <c r="B312" s="5"/>
      <c r="C312" s="5"/>
      <c r="D312" s="5"/>
      <c r="E312" s="5"/>
      <c r="F312" s="5"/>
      <c r="G312" s="5"/>
      <c r="H312" s="5"/>
      <c r="I312" s="5"/>
      <c r="J312" s="5"/>
      <c r="K312" s="5"/>
      <c r="L312" s="5"/>
      <c r="M312" s="5"/>
      <c r="N312" s="5"/>
      <c r="O312" s="5"/>
      <c r="P312" s="5"/>
      <c r="Q312" s="5"/>
      <c r="R312" s="5"/>
      <c r="S312" s="5"/>
      <c r="T312" s="5"/>
      <c r="U312" s="5"/>
      <c r="V312" s="5"/>
      <c r="W312" s="5"/>
    </row>
    <row r="313" spans="1:23" ht="12.75" customHeight="1" x14ac:dyDescent="0.2">
      <c r="A313" s="5"/>
      <c r="B313" s="5"/>
      <c r="C313" s="5"/>
      <c r="D313" s="5"/>
      <c r="E313" s="5"/>
      <c r="F313" s="5"/>
      <c r="G313" s="5"/>
      <c r="H313" s="5"/>
      <c r="I313" s="5"/>
      <c r="J313" s="5"/>
      <c r="K313" s="5"/>
      <c r="L313" s="5"/>
      <c r="M313" s="5"/>
      <c r="N313" s="5"/>
      <c r="O313" s="5"/>
      <c r="P313" s="5"/>
      <c r="Q313" s="5"/>
      <c r="R313" s="5"/>
      <c r="S313" s="5"/>
      <c r="T313" s="5"/>
      <c r="U313" s="5"/>
      <c r="V313" s="5"/>
      <c r="W313" s="5"/>
    </row>
    <row r="314" spans="1:23" ht="12.75" customHeight="1" x14ac:dyDescent="0.2">
      <c r="A314" s="5"/>
      <c r="B314" s="5"/>
      <c r="C314" s="5"/>
      <c r="D314" s="5"/>
      <c r="E314" s="5"/>
      <c r="F314" s="5"/>
      <c r="G314" s="5"/>
      <c r="H314" s="5"/>
      <c r="I314" s="5"/>
      <c r="J314" s="5"/>
      <c r="K314" s="5"/>
      <c r="L314" s="5"/>
      <c r="M314" s="5"/>
      <c r="N314" s="5"/>
      <c r="O314" s="5"/>
      <c r="P314" s="5"/>
      <c r="Q314" s="5"/>
      <c r="R314" s="5"/>
      <c r="S314" s="5"/>
      <c r="T314" s="5"/>
      <c r="U314" s="5"/>
      <c r="V314" s="5"/>
      <c r="W314" s="5"/>
    </row>
    <row r="315" spans="1:23" ht="12.75" customHeight="1" x14ac:dyDescent="0.2">
      <c r="A315" s="5"/>
      <c r="B315" s="5"/>
      <c r="C315" s="5"/>
      <c r="D315" s="5"/>
      <c r="E315" s="5"/>
      <c r="F315" s="5"/>
      <c r="G315" s="5"/>
      <c r="H315" s="5"/>
      <c r="I315" s="5"/>
      <c r="J315" s="5"/>
      <c r="K315" s="5"/>
      <c r="L315" s="5"/>
      <c r="M315" s="5"/>
      <c r="N315" s="5"/>
      <c r="O315" s="5"/>
      <c r="P315" s="5"/>
      <c r="Q315" s="5"/>
      <c r="R315" s="5"/>
      <c r="S315" s="5"/>
      <c r="T315" s="5"/>
      <c r="U315" s="5"/>
      <c r="V315" s="5"/>
      <c r="W315" s="5"/>
    </row>
    <row r="316" spans="1:23" ht="12.75" customHeight="1" x14ac:dyDescent="0.2">
      <c r="A316" s="5"/>
      <c r="B316" s="5"/>
      <c r="C316" s="5"/>
      <c r="D316" s="5"/>
      <c r="E316" s="5"/>
      <c r="F316" s="5"/>
      <c r="G316" s="5"/>
      <c r="H316" s="5"/>
      <c r="I316" s="5"/>
      <c r="J316" s="5"/>
      <c r="K316" s="5"/>
      <c r="L316" s="5"/>
      <c r="M316" s="5"/>
      <c r="N316" s="5"/>
      <c r="O316" s="5"/>
      <c r="P316" s="5"/>
      <c r="Q316" s="5"/>
      <c r="R316" s="5"/>
      <c r="S316" s="5"/>
      <c r="T316" s="5"/>
      <c r="U316" s="5"/>
      <c r="V316" s="5"/>
      <c r="W316" s="5"/>
    </row>
    <row r="317" spans="1:23" ht="12.75" customHeight="1" x14ac:dyDescent="0.2">
      <c r="A317" s="5"/>
      <c r="B317" s="5"/>
      <c r="C317" s="5"/>
      <c r="D317" s="5"/>
      <c r="E317" s="5"/>
      <c r="F317" s="5"/>
      <c r="G317" s="5"/>
      <c r="H317" s="5"/>
      <c r="I317" s="5"/>
      <c r="J317" s="5"/>
      <c r="K317" s="5"/>
      <c r="L317" s="5"/>
      <c r="M317" s="5"/>
      <c r="N317" s="5"/>
      <c r="O317" s="5"/>
      <c r="P317" s="5"/>
      <c r="Q317" s="5"/>
      <c r="R317" s="5"/>
      <c r="S317" s="5"/>
      <c r="T317" s="5"/>
      <c r="U317" s="5"/>
      <c r="V317" s="5"/>
      <c r="W317" s="5"/>
    </row>
    <row r="318" spans="1:23" ht="12.75" customHeight="1" x14ac:dyDescent="0.2">
      <c r="A318" s="5"/>
      <c r="B318" s="5"/>
      <c r="C318" s="5"/>
      <c r="D318" s="5"/>
      <c r="E318" s="5"/>
      <c r="F318" s="5"/>
      <c r="G318" s="5"/>
      <c r="H318" s="5"/>
      <c r="I318" s="5"/>
      <c r="J318" s="5"/>
      <c r="K318" s="5"/>
      <c r="L318" s="5"/>
      <c r="M318" s="5"/>
      <c r="N318" s="5"/>
      <c r="O318" s="5"/>
      <c r="P318" s="5"/>
      <c r="Q318" s="5"/>
      <c r="R318" s="5"/>
      <c r="S318" s="5"/>
      <c r="T318" s="5"/>
      <c r="U318" s="5"/>
      <c r="V318" s="5"/>
      <c r="W318" s="5"/>
    </row>
    <row r="319" spans="1:23" ht="12.75" customHeight="1" x14ac:dyDescent="0.2">
      <c r="A319" s="5"/>
      <c r="B319" s="5"/>
      <c r="C319" s="5"/>
      <c r="D319" s="5"/>
      <c r="E319" s="5"/>
      <c r="F319" s="5"/>
      <c r="G319" s="5"/>
      <c r="H319" s="5"/>
      <c r="I319" s="5"/>
      <c r="J319" s="5"/>
      <c r="K319" s="5"/>
      <c r="L319" s="5"/>
      <c r="M319" s="5"/>
      <c r="N319" s="5"/>
      <c r="O319" s="5"/>
      <c r="P319" s="5"/>
      <c r="Q319" s="5"/>
      <c r="R319" s="5"/>
      <c r="S319" s="5"/>
      <c r="T319" s="5"/>
      <c r="U319" s="5"/>
      <c r="V319" s="5"/>
      <c r="W319" s="5"/>
    </row>
    <row r="320" spans="1:23" ht="12.75" customHeight="1" x14ac:dyDescent="0.2">
      <c r="A320" s="5"/>
      <c r="B320" s="5"/>
      <c r="C320" s="5"/>
      <c r="D320" s="5"/>
      <c r="E320" s="5"/>
      <c r="F320" s="5"/>
      <c r="G320" s="5"/>
      <c r="H320" s="5"/>
      <c r="I320" s="5"/>
      <c r="J320" s="5"/>
      <c r="K320" s="5"/>
      <c r="L320" s="5"/>
      <c r="M320" s="5"/>
      <c r="N320" s="5"/>
      <c r="O320" s="5"/>
      <c r="P320" s="5"/>
      <c r="Q320" s="5"/>
      <c r="R320" s="5"/>
      <c r="S320" s="5"/>
      <c r="T320" s="5"/>
      <c r="U320" s="5"/>
      <c r="V320" s="5"/>
      <c r="W320" s="5"/>
    </row>
    <row r="321" spans="1:23" ht="12.75" customHeight="1" x14ac:dyDescent="0.2">
      <c r="A321" s="5"/>
      <c r="B321" s="5"/>
      <c r="C321" s="5"/>
      <c r="D321" s="5"/>
      <c r="E321" s="5"/>
      <c r="F321" s="5"/>
      <c r="G321" s="5"/>
      <c r="H321" s="5"/>
      <c r="I321" s="5"/>
      <c r="J321" s="5"/>
      <c r="K321" s="5"/>
      <c r="L321" s="5"/>
      <c r="M321" s="5"/>
      <c r="N321" s="5"/>
      <c r="O321" s="5"/>
      <c r="P321" s="5"/>
      <c r="Q321" s="5"/>
      <c r="R321" s="5"/>
      <c r="S321" s="5"/>
      <c r="T321" s="5"/>
      <c r="U321" s="5"/>
      <c r="V321" s="5"/>
      <c r="W321" s="5"/>
    </row>
    <row r="322" spans="1:23" ht="12.75" customHeight="1" x14ac:dyDescent="0.2">
      <c r="A322" s="5"/>
      <c r="B322" s="5"/>
      <c r="C322" s="5"/>
      <c r="D322" s="5"/>
      <c r="E322" s="5"/>
      <c r="F322" s="5"/>
      <c r="G322" s="5"/>
      <c r="H322" s="5"/>
      <c r="I322" s="5"/>
      <c r="J322" s="5"/>
      <c r="K322" s="5"/>
      <c r="L322" s="5"/>
      <c r="M322" s="5"/>
      <c r="N322" s="5"/>
      <c r="O322" s="5"/>
      <c r="P322" s="5"/>
      <c r="Q322" s="5"/>
      <c r="R322" s="5"/>
      <c r="S322" s="5"/>
      <c r="T322" s="5"/>
      <c r="U322" s="5"/>
      <c r="V322" s="5"/>
      <c r="W322" s="5"/>
    </row>
    <row r="323" spans="1:23" ht="12.75" customHeight="1" x14ac:dyDescent="0.2">
      <c r="A323" s="5"/>
      <c r="B323" s="5"/>
      <c r="C323" s="5"/>
      <c r="D323" s="5"/>
      <c r="E323" s="5"/>
      <c r="F323" s="5"/>
      <c r="G323" s="5"/>
      <c r="H323" s="5"/>
      <c r="I323" s="5"/>
      <c r="J323" s="5"/>
      <c r="K323" s="5"/>
      <c r="L323" s="5"/>
      <c r="M323" s="5"/>
      <c r="N323" s="5"/>
      <c r="O323" s="5"/>
      <c r="P323" s="5"/>
      <c r="Q323" s="5"/>
      <c r="R323" s="5"/>
      <c r="S323" s="5"/>
      <c r="T323" s="5"/>
      <c r="U323" s="5"/>
      <c r="V323" s="5"/>
      <c r="W323" s="5"/>
    </row>
    <row r="324" spans="1:23" ht="12.75" customHeight="1" x14ac:dyDescent="0.2">
      <c r="A324" s="5"/>
      <c r="B324" s="5"/>
      <c r="C324" s="5"/>
      <c r="D324" s="5"/>
      <c r="E324" s="5"/>
      <c r="F324" s="5"/>
      <c r="G324" s="5"/>
      <c r="H324" s="5"/>
      <c r="I324" s="5"/>
      <c r="J324" s="5"/>
      <c r="K324" s="5"/>
      <c r="L324" s="5"/>
      <c r="M324" s="5"/>
      <c r="N324" s="5"/>
      <c r="O324" s="5"/>
      <c r="P324" s="5"/>
      <c r="Q324" s="5"/>
      <c r="R324" s="5"/>
      <c r="S324" s="5"/>
      <c r="T324" s="5"/>
      <c r="U324" s="5"/>
      <c r="V324" s="5"/>
      <c r="W324" s="5"/>
    </row>
    <row r="325" spans="1:23" ht="12.75" customHeight="1" x14ac:dyDescent="0.2">
      <c r="A325" s="5"/>
      <c r="B325" s="5"/>
      <c r="C325" s="5"/>
      <c r="D325" s="5"/>
      <c r="E325" s="5"/>
      <c r="F325" s="5"/>
      <c r="G325" s="5"/>
      <c r="H325" s="5"/>
      <c r="I325" s="5"/>
      <c r="J325" s="5"/>
      <c r="K325" s="5"/>
      <c r="L325" s="5"/>
      <c r="M325" s="5"/>
      <c r="N325" s="5"/>
      <c r="O325" s="5"/>
      <c r="P325" s="5"/>
      <c r="Q325" s="5"/>
      <c r="R325" s="5"/>
      <c r="S325" s="5"/>
      <c r="T325" s="5"/>
      <c r="U325" s="5"/>
      <c r="V325" s="5"/>
      <c r="W325" s="5"/>
    </row>
    <row r="326" spans="1:23" ht="12.75" customHeight="1" x14ac:dyDescent="0.2">
      <c r="A326" s="5"/>
      <c r="B326" s="5"/>
      <c r="C326" s="5"/>
      <c r="D326" s="5"/>
      <c r="E326" s="5"/>
      <c r="F326" s="5"/>
      <c r="G326" s="5"/>
      <c r="H326" s="5"/>
      <c r="I326" s="5"/>
      <c r="J326" s="5"/>
      <c r="K326" s="5"/>
      <c r="L326" s="5"/>
      <c r="M326" s="5"/>
      <c r="N326" s="5"/>
      <c r="O326" s="5"/>
      <c r="P326" s="5"/>
      <c r="Q326" s="5"/>
      <c r="R326" s="5"/>
      <c r="S326" s="5"/>
      <c r="T326" s="5"/>
      <c r="U326" s="5"/>
      <c r="V326" s="5"/>
      <c r="W326" s="5"/>
    </row>
    <row r="327" spans="1:23" ht="12.75" customHeight="1" x14ac:dyDescent="0.2">
      <c r="A327" s="5"/>
      <c r="B327" s="5"/>
      <c r="C327" s="5"/>
      <c r="D327" s="5"/>
      <c r="E327" s="5"/>
      <c r="F327" s="5"/>
      <c r="G327" s="5"/>
      <c r="H327" s="5"/>
      <c r="I327" s="5"/>
      <c r="J327" s="5"/>
      <c r="K327" s="5"/>
      <c r="L327" s="5"/>
      <c r="M327" s="5"/>
      <c r="N327" s="5"/>
      <c r="O327" s="5"/>
      <c r="P327" s="5"/>
      <c r="Q327" s="5"/>
      <c r="R327" s="5"/>
      <c r="S327" s="5"/>
      <c r="T327" s="5"/>
      <c r="U327" s="5"/>
      <c r="V327" s="5"/>
      <c r="W327" s="5"/>
    </row>
    <row r="328" spans="1:23" ht="12.75" customHeight="1" x14ac:dyDescent="0.2">
      <c r="A328" s="5"/>
      <c r="B328" s="5"/>
      <c r="C328" s="5"/>
      <c r="D328" s="5"/>
      <c r="E328" s="5"/>
      <c r="F328" s="5"/>
      <c r="G328" s="5"/>
      <c r="H328" s="5"/>
      <c r="I328" s="5"/>
      <c r="J328" s="5"/>
      <c r="K328" s="5"/>
      <c r="L328" s="5"/>
      <c r="M328" s="5"/>
      <c r="N328" s="5"/>
      <c r="O328" s="5"/>
      <c r="P328" s="5"/>
      <c r="Q328" s="5"/>
      <c r="R328" s="5"/>
      <c r="S328" s="5"/>
      <c r="T328" s="5"/>
      <c r="U328" s="5"/>
      <c r="V328" s="5"/>
      <c r="W328" s="5"/>
    </row>
    <row r="329" spans="1:23" ht="12.75" customHeight="1" x14ac:dyDescent="0.2">
      <c r="A329" s="5"/>
      <c r="B329" s="5"/>
      <c r="C329" s="5"/>
      <c r="D329" s="5"/>
      <c r="E329" s="5"/>
      <c r="F329" s="5"/>
      <c r="G329" s="5"/>
      <c r="H329" s="5"/>
      <c r="I329" s="5"/>
      <c r="J329" s="5"/>
      <c r="K329" s="5"/>
      <c r="L329" s="5"/>
      <c r="M329" s="5"/>
      <c r="N329" s="5"/>
      <c r="O329" s="5"/>
      <c r="P329" s="5"/>
      <c r="Q329" s="5"/>
      <c r="R329" s="5"/>
      <c r="S329" s="5"/>
      <c r="T329" s="5"/>
      <c r="U329" s="5"/>
      <c r="V329" s="5"/>
      <c r="W329" s="5"/>
    </row>
    <row r="330" spans="1:23" ht="12.75" customHeight="1" x14ac:dyDescent="0.2">
      <c r="A330" s="5"/>
      <c r="B330" s="5"/>
      <c r="C330" s="5"/>
      <c r="D330" s="5"/>
      <c r="E330" s="5"/>
      <c r="F330" s="5"/>
      <c r="G330" s="5"/>
      <c r="H330" s="5"/>
      <c r="I330" s="5"/>
      <c r="J330" s="5"/>
      <c r="K330" s="5"/>
      <c r="L330" s="5"/>
      <c r="M330" s="5"/>
      <c r="N330" s="5"/>
      <c r="O330" s="5"/>
      <c r="P330" s="5"/>
      <c r="Q330" s="5"/>
      <c r="R330" s="5"/>
      <c r="S330" s="5"/>
      <c r="T330" s="5"/>
      <c r="U330" s="5"/>
      <c r="V330" s="5"/>
      <c r="W330" s="5"/>
    </row>
    <row r="331" spans="1:23" ht="12.75" customHeight="1" x14ac:dyDescent="0.2">
      <c r="A331" s="5"/>
      <c r="B331" s="5"/>
      <c r="C331" s="5"/>
      <c r="D331" s="5"/>
      <c r="E331" s="5"/>
      <c r="F331" s="5"/>
      <c r="G331" s="5"/>
      <c r="H331" s="5"/>
      <c r="I331" s="5"/>
      <c r="J331" s="5"/>
      <c r="K331" s="5"/>
      <c r="L331" s="5"/>
      <c r="M331" s="5"/>
      <c r="N331" s="5"/>
      <c r="O331" s="5"/>
      <c r="P331" s="5"/>
      <c r="Q331" s="5"/>
      <c r="R331" s="5"/>
      <c r="S331" s="5"/>
      <c r="T331" s="5"/>
      <c r="U331" s="5"/>
      <c r="V331" s="5"/>
      <c r="W331" s="5"/>
    </row>
    <row r="332" spans="1:23" ht="12.75" customHeight="1" x14ac:dyDescent="0.2">
      <c r="A332" s="5"/>
      <c r="B332" s="5"/>
      <c r="C332" s="5"/>
      <c r="D332" s="5"/>
      <c r="E332" s="5"/>
      <c r="F332" s="5"/>
      <c r="G332" s="5"/>
      <c r="H332" s="5"/>
      <c r="I332" s="5"/>
      <c r="J332" s="5"/>
      <c r="K332" s="5"/>
      <c r="L332" s="5"/>
      <c r="M332" s="5"/>
      <c r="N332" s="5"/>
      <c r="O332" s="5"/>
      <c r="P332" s="5"/>
      <c r="Q332" s="5"/>
      <c r="R332" s="5"/>
      <c r="S332" s="5"/>
      <c r="T332" s="5"/>
      <c r="U332" s="5"/>
      <c r="V332" s="5"/>
      <c r="W332" s="5"/>
    </row>
    <row r="333" spans="1:23" ht="12.75" customHeight="1" x14ac:dyDescent="0.2">
      <c r="A333" s="5"/>
      <c r="B333" s="5"/>
      <c r="C333" s="5"/>
      <c r="D333" s="5"/>
      <c r="E333" s="5"/>
      <c r="F333" s="5"/>
      <c r="G333" s="5"/>
      <c r="H333" s="5"/>
      <c r="I333" s="5"/>
      <c r="J333" s="5"/>
      <c r="K333" s="5"/>
      <c r="L333" s="5"/>
      <c r="M333" s="5"/>
      <c r="N333" s="5"/>
      <c r="O333" s="5"/>
      <c r="P333" s="5"/>
      <c r="Q333" s="5"/>
      <c r="R333" s="5"/>
      <c r="S333" s="5"/>
      <c r="T333" s="5"/>
      <c r="U333" s="5"/>
      <c r="V333" s="5"/>
      <c r="W333" s="5"/>
    </row>
    <row r="334" spans="1:23" ht="12.75" customHeight="1" x14ac:dyDescent="0.2">
      <c r="A334" s="5"/>
      <c r="B334" s="5"/>
      <c r="C334" s="5"/>
      <c r="D334" s="5"/>
      <c r="E334" s="5"/>
      <c r="F334" s="5"/>
      <c r="G334" s="5"/>
      <c r="H334" s="5"/>
      <c r="I334" s="5"/>
      <c r="J334" s="5"/>
      <c r="K334" s="5"/>
      <c r="L334" s="5"/>
      <c r="M334" s="5"/>
      <c r="N334" s="5"/>
      <c r="O334" s="5"/>
      <c r="P334" s="5"/>
      <c r="Q334" s="5"/>
      <c r="R334" s="5"/>
      <c r="S334" s="5"/>
      <c r="T334" s="5"/>
      <c r="U334" s="5"/>
      <c r="V334" s="5"/>
      <c r="W334" s="5"/>
    </row>
    <row r="335" spans="1:23" ht="12.75" customHeight="1" x14ac:dyDescent="0.2">
      <c r="A335" s="5"/>
      <c r="B335" s="5"/>
      <c r="C335" s="5"/>
      <c r="D335" s="5"/>
      <c r="E335" s="5"/>
      <c r="F335" s="5"/>
      <c r="G335" s="5"/>
      <c r="H335" s="5"/>
      <c r="I335" s="5"/>
      <c r="J335" s="5"/>
      <c r="K335" s="5"/>
      <c r="L335" s="5"/>
      <c r="M335" s="5"/>
      <c r="N335" s="5"/>
      <c r="O335" s="5"/>
      <c r="P335" s="5"/>
      <c r="Q335" s="5"/>
      <c r="R335" s="5"/>
      <c r="S335" s="5"/>
      <c r="T335" s="5"/>
      <c r="U335" s="5"/>
      <c r="V335" s="5"/>
      <c r="W335" s="5"/>
    </row>
    <row r="336" spans="1:23" ht="12.75" customHeight="1" x14ac:dyDescent="0.2">
      <c r="A336" s="5"/>
      <c r="B336" s="5"/>
      <c r="C336" s="5"/>
      <c r="D336" s="5"/>
      <c r="E336" s="5"/>
      <c r="F336" s="5"/>
      <c r="G336" s="5"/>
      <c r="H336" s="5"/>
      <c r="I336" s="5"/>
      <c r="J336" s="5"/>
      <c r="K336" s="5"/>
      <c r="L336" s="5"/>
      <c r="M336" s="5"/>
      <c r="N336" s="5"/>
      <c r="O336" s="5"/>
      <c r="P336" s="5"/>
      <c r="Q336" s="5"/>
      <c r="R336" s="5"/>
      <c r="S336" s="5"/>
      <c r="T336" s="5"/>
      <c r="U336" s="5"/>
      <c r="V336" s="5"/>
      <c r="W336" s="5"/>
    </row>
    <row r="337" spans="1:23" ht="12.75" customHeight="1" x14ac:dyDescent="0.2">
      <c r="A337" s="5"/>
      <c r="B337" s="5"/>
      <c r="C337" s="5"/>
      <c r="D337" s="5"/>
      <c r="E337" s="5"/>
      <c r="F337" s="5"/>
      <c r="G337" s="5"/>
      <c r="H337" s="5"/>
      <c r="I337" s="5"/>
      <c r="J337" s="5"/>
      <c r="K337" s="5"/>
      <c r="L337" s="5"/>
      <c r="M337" s="5"/>
      <c r="N337" s="5"/>
      <c r="O337" s="5"/>
      <c r="P337" s="5"/>
      <c r="Q337" s="5"/>
      <c r="R337" s="5"/>
      <c r="S337" s="5"/>
      <c r="T337" s="5"/>
      <c r="U337" s="5"/>
      <c r="V337" s="5"/>
      <c r="W337" s="5"/>
    </row>
    <row r="338" spans="1:23" ht="12.75" customHeight="1" x14ac:dyDescent="0.2">
      <c r="A338" s="5"/>
      <c r="B338" s="5"/>
      <c r="C338" s="5"/>
      <c r="D338" s="5"/>
      <c r="E338" s="5"/>
      <c r="F338" s="5"/>
      <c r="G338" s="5"/>
      <c r="H338" s="5"/>
      <c r="I338" s="5"/>
      <c r="J338" s="5"/>
      <c r="K338" s="5"/>
      <c r="L338" s="5"/>
      <c r="M338" s="5"/>
      <c r="N338" s="5"/>
      <c r="O338" s="5"/>
      <c r="P338" s="5"/>
      <c r="Q338" s="5"/>
      <c r="R338" s="5"/>
      <c r="S338" s="5"/>
      <c r="T338" s="5"/>
      <c r="U338" s="5"/>
      <c r="V338" s="5"/>
      <c r="W338" s="5"/>
    </row>
    <row r="339" spans="1:23" ht="12.75" customHeight="1" x14ac:dyDescent="0.2">
      <c r="A339" s="5"/>
      <c r="B339" s="5"/>
      <c r="C339" s="5"/>
      <c r="D339" s="5"/>
      <c r="E339" s="5"/>
      <c r="F339" s="5"/>
      <c r="G339" s="5"/>
      <c r="H339" s="5"/>
      <c r="I339" s="5"/>
      <c r="J339" s="5"/>
      <c r="K339" s="5"/>
      <c r="L339" s="5"/>
      <c r="M339" s="5"/>
      <c r="N339" s="5"/>
      <c r="O339" s="5"/>
      <c r="P339" s="5"/>
      <c r="Q339" s="5"/>
      <c r="R339" s="5"/>
      <c r="S339" s="5"/>
      <c r="T339" s="5"/>
      <c r="U339" s="5"/>
      <c r="V339" s="5"/>
      <c r="W339" s="5"/>
    </row>
    <row r="340" spans="1:23" ht="12.75" customHeight="1" x14ac:dyDescent="0.2">
      <c r="A340" s="5"/>
      <c r="B340" s="5"/>
      <c r="C340" s="5"/>
      <c r="D340" s="5"/>
      <c r="E340" s="5"/>
      <c r="F340" s="5"/>
      <c r="G340" s="5"/>
      <c r="H340" s="5"/>
      <c r="I340" s="5"/>
      <c r="J340" s="5"/>
      <c r="K340" s="5"/>
      <c r="L340" s="5"/>
      <c r="M340" s="5"/>
      <c r="N340" s="5"/>
      <c r="O340" s="5"/>
      <c r="P340" s="5"/>
      <c r="Q340" s="5"/>
      <c r="R340" s="5"/>
      <c r="S340" s="5"/>
      <c r="T340" s="5"/>
      <c r="U340" s="5"/>
      <c r="V340" s="5"/>
      <c r="W340" s="5"/>
    </row>
    <row r="341" spans="1:23" ht="12.75" customHeight="1" x14ac:dyDescent="0.2">
      <c r="A341" s="5"/>
      <c r="B341" s="5"/>
      <c r="C341" s="5"/>
      <c r="D341" s="5"/>
      <c r="E341" s="5"/>
      <c r="F341" s="5"/>
      <c r="G341" s="5"/>
      <c r="H341" s="5"/>
      <c r="I341" s="5"/>
      <c r="J341" s="5"/>
      <c r="K341" s="5"/>
      <c r="L341" s="5"/>
      <c r="M341" s="5"/>
      <c r="N341" s="5"/>
      <c r="O341" s="5"/>
      <c r="P341" s="5"/>
      <c r="Q341" s="5"/>
      <c r="R341" s="5"/>
      <c r="S341" s="5"/>
      <c r="T341" s="5"/>
      <c r="U341" s="5"/>
      <c r="V341" s="5"/>
      <c r="W341" s="5"/>
    </row>
    <row r="342" spans="1:23" ht="12.75" customHeight="1" x14ac:dyDescent="0.2">
      <c r="A342" s="5"/>
      <c r="B342" s="5"/>
      <c r="C342" s="5"/>
      <c r="D342" s="5"/>
      <c r="E342" s="5"/>
      <c r="F342" s="5"/>
      <c r="G342" s="5"/>
      <c r="H342" s="5"/>
      <c r="I342" s="5"/>
      <c r="J342" s="5"/>
      <c r="K342" s="5"/>
      <c r="L342" s="5"/>
      <c r="M342" s="5"/>
      <c r="N342" s="5"/>
      <c r="O342" s="5"/>
      <c r="P342" s="5"/>
      <c r="Q342" s="5"/>
      <c r="R342" s="5"/>
      <c r="S342" s="5"/>
      <c r="T342" s="5"/>
      <c r="U342" s="5"/>
      <c r="V342" s="5"/>
      <c r="W342" s="5"/>
    </row>
    <row r="343" spans="1:23" ht="12.75" customHeight="1" x14ac:dyDescent="0.2">
      <c r="A343" s="5"/>
      <c r="B343" s="5"/>
      <c r="C343" s="5"/>
      <c r="D343" s="5"/>
      <c r="E343" s="5"/>
      <c r="F343" s="5"/>
      <c r="G343" s="5"/>
      <c r="H343" s="5"/>
      <c r="I343" s="5"/>
      <c r="J343" s="5"/>
      <c r="K343" s="5"/>
      <c r="L343" s="5"/>
      <c r="M343" s="5"/>
      <c r="N343" s="5"/>
      <c r="O343" s="5"/>
      <c r="P343" s="5"/>
      <c r="Q343" s="5"/>
      <c r="R343" s="5"/>
      <c r="S343" s="5"/>
      <c r="T343" s="5"/>
      <c r="U343" s="5"/>
      <c r="V343" s="5"/>
      <c r="W343" s="5"/>
    </row>
    <row r="344" spans="1:23" ht="12.75" customHeight="1" x14ac:dyDescent="0.2">
      <c r="A344" s="5"/>
      <c r="B344" s="5"/>
      <c r="C344" s="5"/>
      <c r="D344" s="5"/>
      <c r="E344" s="5"/>
      <c r="F344" s="5"/>
      <c r="G344" s="5"/>
      <c r="H344" s="5"/>
      <c r="I344" s="5"/>
      <c r="J344" s="5"/>
      <c r="K344" s="5"/>
      <c r="L344" s="5"/>
      <c r="M344" s="5"/>
      <c r="N344" s="5"/>
      <c r="O344" s="5"/>
      <c r="P344" s="5"/>
      <c r="Q344" s="5"/>
      <c r="R344" s="5"/>
      <c r="S344" s="5"/>
      <c r="T344" s="5"/>
      <c r="U344" s="5"/>
      <c r="V344" s="5"/>
      <c r="W344" s="5"/>
    </row>
    <row r="345" spans="1:23" ht="12.75" customHeight="1" x14ac:dyDescent="0.2">
      <c r="A345" s="5"/>
      <c r="B345" s="5"/>
      <c r="C345" s="5"/>
      <c r="D345" s="5"/>
      <c r="E345" s="5"/>
      <c r="F345" s="5"/>
      <c r="G345" s="5"/>
      <c r="H345" s="5"/>
      <c r="I345" s="5"/>
      <c r="J345" s="5"/>
      <c r="K345" s="5"/>
      <c r="L345" s="5"/>
      <c r="M345" s="5"/>
      <c r="N345" s="5"/>
      <c r="O345" s="5"/>
      <c r="P345" s="5"/>
      <c r="Q345" s="5"/>
      <c r="R345" s="5"/>
      <c r="S345" s="5"/>
      <c r="T345" s="5"/>
      <c r="U345" s="5"/>
      <c r="V345" s="5"/>
      <c r="W345" s="5"/>
    </row>
    <row r="346" spans="1:23" ht="12.75" customHeight="1" x14ac:dyDescent="0.2">
      <c r="A346" s="5"/>
      <c r="B346" s="5"/>
      <c r="C346" s="5"/>
      <c r="D346" s="5"/>
      <c r="E346" s="5"/>
      <c r="F346" s="5"/>
      <c r="G346" s="5"/>
      <c r="H346" s="5"/>
      <c r="I346" s="5"/>
      <c r="J346" s="5"/>
      <c r="K346" s="5"/>
      <c r="L346" s="5"/>
      <c r="M346" s="5"/>
      <c r="N346" s="5"/>
      <c r="O346" s="5"/>
      <c r="P346" s="5"/>
      <c r="Q346" s="5"/>
      <c r="R346" s="5"/>
      <c r="S346" s="5"/>
      <c r="T346" s="5"/>
      <c r="U346" s="5"/>
      <c r="V346" s="5"/>
      <c r="W346" s="5"/>
    </row>
    <row r="347" spans="1:23" ht="12.75" customHeight="1" x14ac:dyDescent="0.2">
      <c r="A347" s="5"/>
      <c r="B347" s="5"/>
      <c r="C347" s="5"/>
      <c r="D347" s="5"/>
      <c r="E347" s="5"/>
      <c r="F347" s="5"/>
      <c r="G347" s="5"/>
      <c r="H347" s="5"/>
      <c r="I347" s="5"/>
      <c r="J347" s="5"/>
      <c r="K347" s="5"/>
      <c r="L347" s="5"/>
      <c r="M347" s="5"/>
      <c r="N347" s="5"/>
      <c r="O347" s="5"/>
      <c r="P347" s="5"/>
      <c r="Q347" s="5"/>
      <c r="R347" s="5"/>
      <c r="S347" s="5"/>
      <c r="T347" s="5"/>
      <c r="U347" s="5"/>
      <c r="V347" s="5"/>
      <c r="W347" s="5"/>
    </row>
    <row r="348" spans="1:23" ht="12.75" customHeight="1" x14ac:dyDescent="0.2">
      <c r="A348" s="5"/>
      <c r="B348" s="5"/>
      <c r="C348" s="5"/>
      <c r="D348" s="5"/>
      <c r="E348" s="5"/>
      <c r="F348" s="5"/>
      <c r="G348" s="5"/>
      <c r="H348" s="5"/>
      <c r="I348" s="5"/>
      <c r="J348" s="5"/>
      <c r="K348" s="5"/>
      <c r="L348" s="5"/>
      <c r="M348" s="5"/>
      <c r="N348" s="5"/>
      <c r="O348" s="5"/>
      <c r="P348" s="5"/>
      <c r="Q348" s="5"/>
      <c r="R348" s="5"/>
      <c r="S348" s="5"/>
      <c r="T348" s="5"/>
      <c r="U348" s="5"/>
      <c r="V348" s="5"/>
      <c r="W348" s="5"/>
    </row>
    <row r="349" spans="1:23" ht="12.75" customHeight="1" x14ac:dyDescent="0.2">
      <c r="A349" s="5"/>
      <c r="B349" s="5"/>
      <c r="C349" s="5"/>
      <c r="D349" s="5"/>
      <c r="E349" s="5"/>
      <c r="F349" s="5"/>
      <c r="G349" s="5"/>
      <c r="H349" s="5"/>
      <c r="I349" s="5"/>
      <c r="J349" s="5"/>
      <c r="K349" s="5"/>
      <c r="L349" s="5"/>
      <c r="M349" s="5"/>
      <c r="N349" s="5"/>
      <c r="O349" s="5"/>
      <c r="P349" s="5"/>
      <c r="Q349" s="5"/>
      <c r="R349" s="5"/>
      <c r="S349" s="5"/>
      <c r="T349" s="5"/>
      <c r="U349" s="5"/>
      <c r="V349" s="5"/>
      <c r="W349" s="5"/>
    </row>
    <row r="350" spans="1:23" ht="12.75" customHeight="1" x14ac:dyDescent="0.2">
      <c r="A350" s="5"/>
      <c r="B350" s="5"/>
      <c r="C350" s="5"/>
      <c r="D350" s="5"/>
      <c r="E350" s="5"/>
      <c r="F350" s="5"/>
      <c r="G350" s="5"/>
      <c r="H350" s="5"/>
      <c r="I350" s="5"/>
      <c r="J350" s="5"/>
      <c r="K350" s="5"/>
      <c r="L350" s="5"/>
      <c r="M350" s="5"/>
      <c r="N350" s="5"/>
      <c r="O350" s="5"/>
      <c r="P350" s="5"/>
      <c r="Q350" s="5"/>
      <c r="R350" s="5"/>
      <c r="S350" s="5"/>
      <c r="T350" s="5"/>
      <c r="U350" s="5"/>
      <c r="V350" s="5"/>
      <c r="W350" s="5"/>
    </row>
    <row r="351" spans="1:23" ht="12.75" customHeight="1" x14ac:dyDescent="0.2">
      <c r="A351" s="5"/>
      <c r="B351" s="5"/>
      <c r="C351" s="5"/>
      <c r="D351" s="5"/>
      <c r="E351" s="5"/>
      <c r="F351" s="5"/>
      <c r="G351" s="5"/>
      <c r="H351" s="5"/>
      <c r="I351" s="5"/>
      <c r="J351" s="5"/>
      <c r="K351" s="5"/>
      <c r="L351" s="5"/>
      <c r="M351" s="5"/>
      <c r="N351" s="5"/>
      <c r="O351" s="5"/>
      <c r="P351" s="5"/>
      <c r="Q351" s="5"/>
      <c r="R351" s="5"/>
      <c r="S351" s="5"/>
      <c r="T351" s="5"/>
      <c r="U351" s="5"/>
      <c r="V351" s="5"/>
      <c r="W351" s="5"/>
    </row>
    <row r="352" spans="1:23" ht="12.75" customHeight="1" x14ac:dyDescent="0.2">
      <c r="A352" s="5"/>
      <c r="B352" s="5"/>
      <c r="C352" s="5"/>
      <c r="D352" s="5"/>
      <c r="E352" s="5"/>
      <c r="F352" s="5"/>
      <c r="G352" s="5"/>
      <c r="H352" s="5"/>
      <c r="I352" s="5"/>
      <c r="J352" s="5"/>
      <c r="K352" s="5"/>
      <c r="L352" s="5"/>
      <c r="M352" s="5"/>
      <c r="N352" s="5"/>
      <c r="O352" s="5"/>
      <c r="P352" s="5"/>
      <c r="Q352" s="5"/>
      <c r="R352" s="5"/>
      <c r="S352" s="5"/>
      <c r="T352" s="5"/>
      <c r="U352" s="5"/>
      <c r="V352" s="5"/>
      <c r="W352" s="5"/>
    </row>
    <row r="353" spans="1:23" ht="12.75" customHeight="1" x14ac:dyDescent="0.2">
      <c r="A353" s="5"/>
      <c r="B353" s="5"/>
      <c r="C353" s="5"/>
      <c r="D353" s="5"/>
      <c r="E353" s="5"/>
      <c r="F353" s="5"/>
      <c r="G353" s="5"/>
      <c r="H353" s="5"/>
      <c r="I353" s="5"/>
      <c r="J353" s="5"/>
      <c r="K353" s="5"/>
      <c r="L353" s="5"/>
      <c r="M353" s="5"/>
      <c r="N353" s="5"/>
      <c r="O353" s="5"/>
      <c r="P353" s="5"/>
      <c r="Q353" s="5"/>
      <c r="R353" s="5"/>
      <c r="S353" s="5"/>
      <c r="T353" s="5"/>
      <c r="U353" s="5"/>
      <c r="V353" s="5"/>
      <c r="W353" s="5"/>
    </row>
    <row r="354" spans="1:23" ht="12.75" customHeight="1" x14ac:dyDescent="0.2">
      <c r="A354" s="5"/>
      <c r="B354" s="5"/>
      <c r="C354" s="5"/>
      <c r="D354" s="5"/>
      <c r="E354" s="5"/>
      <c r="F354" s="5"/>
      <c r="G354" s="5"/>
      <c r="H354" s="5"/>
      <c r="I354" s="5"/>
      <c r="J354" s="5"/>
      <c r="K354" s="5"/>
      <c r="L354" s="5"/>
      <c r="M354" s="5"/>
      <c r="N354" s="5"/>
      <c r="O354" s="5"/>
      <c r="P354" s="5"/>
      <c r="Q354" s="5"/>
      <c r="R354" s="5"/>
      <c r="S354" s="5"/>
      <c r="T354" s="5"/>
      <c r="U354" s="5"/>
      <c r="V354" s="5"/>
      <c r="W354" s="5"/>
    </row>
    <row r="355" spans="1:23" ht="12.75" customHeight="1" x14ac:dyDescent="0.2">
      <c r="A355" s="5"/>
      <c r="B355" s="5"/>
      <c r="C355" s="5"/>
      <c r="D355" s="5"/>
      <c r="E355" s="5"/>
      <c r="F355" s="5"/>
      <c r="G355" s="5"/>
      <c r="H355" s="5"/>
      <c r="I355" s="5"/>
      <c r="J355" s="5"/>
      <c r="K355" s="5"/>
      <c r="L355" s="5"/>
      <c r="M355" s="5"/>
      <c r="N355" s="5"/>
      <c r="O355" s="5"/>
      <c r="P355" s="5"/>
      <c r="Q355" s="5"/>
      <c r="R355" s="5"/>
      <c r="S355" s="5"/>
      <c r="T355" s="5"/>
      <c r="U355" s="5"/>
      <c r="V355" s="5"/>
      <c r="W355" s="5"/>
    </row>
    <row r="356" spans="1:23" ht="12.75" customHeight="1" x14ac:dyDescent="0.2">
      <c r="A356" s="5"/>
      <c r="B356" s="5"/>
      <c r="C356" s="5"/>
      <c r="D356" s="5"/>
      <c r="E356" s="5"/>
      <c r="F356" s="5"/>
      <c r="G356" s="5"/>
      <c r="H356" s="5"/>
      <c r="I356" s="5"/>
      <c r="J356" s="5"/>
      <c r="K356" s="5"/>
      <c r="L356" s="5"/>
      <c r="M356" s="5"/>
      <c r="N356" s="5"/>
      <c r="O356" s="5"/>
      <c r="P356" s="5"/>
      <c r="Q356" s="5"/>
      <c r="R356" s="5"/>
      <c r="S356" s="5"/>
      <c r="T356" s="5"/>
      <c r="U356" s="5"/>
      <c r="V356" s="5"/>
      <c r="W356" s="5"/>
    </row>
    <row r="357" spans="1:23" ht="12.75" customHeight="1" x14ac:dyDescent="0.2">
      <c r="A357" s="5"/>
      <c r="B357" s="5"/>
      <c r="C357" s="5"/>
      <c r="D357" s="5"/>
      <c r="E357" s="5"/>
      <c r="F357" s="5"/>
      <c r="G357" s="5"/>
      <c r="H357" s="5"/>
      <c r="I357" s="5"/>
      <c r="J357" s="5"/>
      <c r="K357" s="5"/>
      <c r="L357" s="5"/>
      <c r="M357" s="5"/>
      <c r="N357" s="5"/>
      <c r="O357" s="5"/>
      <c r="P357" s="5"/>
      <c r="Q357" s="5"/>
      <c r="R357" s="5"/>
      <c r="S357" s="5"/>
      <c r="T357" s="5"/>
      <c r="U357" s="5"/>
      <c r="V357" s="5"/>
      <c r="W357" s="5"/>
    </row>
    <row r="358" spans="1:23" ht="12.75" customHeight="1" x14ac:dyDescent="0.2">
      <c r="A358" s="5"/>
      <c r="B358" s="5"/>
      <c r="C358" s="5"/>
      <c r="D358" s="5"/>
      <c r="E358" s="5"/>
      <c r="F358" s="5"/>
      <c r="G358" s="5"/>
      <c r="H358" s="5"/>
      <c r="I358" s="5"/>
      <c r="J358" s="5"/>
      <c r="K358" s="5"/>
      <c r="L358" s="5"/>
      <c r="M358" s="5"/>
      <c r="N358" s="5"/>
      <c r="O358" s="5"/>
      <c r="P358" s="5"/>
      <c r="Q358" s="5"/>
      <c r="R358" s="5"/>
      <c r="S358" s="5"/>
      <c r="T358" s="5"/>
      <c r="U358" s="5"/>
      <c r="V358" s="5"/>
      <c r="W358" s="5"/>
    </row>
    <row r="359" spans="1:23" ht="12.75" customHeight="1" x14ac:dyDescent="0.2">
      <c r="A359" s="5"/>
      <c r="B359" s="5"/>
      <c r="C359" s="5"/>
      <c r="D359" s="5"/>
      <c r="E359" s="5"/>
      <c r="F359" s="5"/>
      <c r="G359" s="5"/>
      <c r="H359" s="5"/>
      <c r="I359" s="5"/>
      <c r="J359" s="5"/>
      <c r="K359" s="5"/>
      <c r="L359" s="5"/>
      <c r="M359" s="5"/>
      <c r="N359" s="5"/>
      <c r="O359" s="5"/>
      <c r="P359" s="5"/>
      <c r="Q359" s="5"/>
      <c r="R359" s="5"/>
      <c r="S359" s="5"/>
      <c r="T359" s="5"/>
      <c r="U359" s="5"/>
      <c r="V359" s="5"/>
      <c r="W359" s="5"/>
    </row>
    <row r="360" spans="1:23" ht="12.75" customHeight="1" x14ac:dyDescent="0.2">
      <c r="A360" s="5"/>
      <c r="B360" s="5"/>
      <c r="C360" s="5"/>
      <c r="D360" s="5"/>
      <c r="E360" s="5"/>
      <c r="F360" s="5"/>
      <c r="G360" s="5"/>
      <c r="H360" s="5"/>
      <c r="I360" s="5"/>
      <c r="J360" s="5"/>
      <c r="K360" s="5"/>
      <c r="L360" s="5"/>
      <c r="M360" s="5"/>
      <c r="N360" s="5"/>
      <c r="O360" s="5"/>
      <c r="P360" s="5"/>
      <c r="Q360" s="5"/>
      <c r="R360" s="5"/>
      <c r="S360" s="5"/>
      <c r="T360" s="5"/>
      <c r="U360" s="5"/>
      <c r="V360" s="5"/>
      <c r="W360" s="5"/>
    </row>
    <row r="361" spans="1:23" ht="12.75" customHeight="1" x14ac:dyDescent="0.2">
      <c r="A361" s="5"/>
      <c r="B361" s="5"/>
      <c r="C361" s="5"/>
      <c r="D361" s="5"/>
      <c r="E361" s="5"/>
      <c r="F361" s="5"/>
      <c r="G361" s="5"/>
      <c r="H361" s="5"/>
      <c r="I361" s="5"/>
      <c r="J361" s="5"/>
      <c r="K361" s="5"/>
      <c r="L361" s="5"/>
      <c r="M361" s="5"/>
      <c r="N361" s="5"/>
      <c r="O361" s="5"/>
      <c r="P361" s="5"/>
      <c r="Q361" s="5"/>
      <c r="R361" s="5"/>
      <c r="S361" s="5"/>
      <c r="T361" s="5"/>
      <c r="U361" s="5"/>
      <c r="V361" s="5"/>
      <c r="W361" s="5"/>
    </row>
    <row r="362" spans="1:23" ht="12.75" customHeight="1" x14ac:dyDescent="0.2">
      <c r="A362" s="5"/>
      <c r="B362" s="5"/>
      <c r="C362" s="5"/>
      <c r="D362" s="5"/>
      <c r="E362" s="5"/>
      <c r="F362" s="5"/>
      <c r="G362" s="5"/>
      <c r="H362" s="5"/>
      <c r="I362" s="5"/>
      <c r="J362" s="5"/>
      <c r="K362" s="5"/>
      <c r="L362" s="5"/>
      <c r="M362" s="5"/>
      <c r="N362" s="5"/>
      <c r="O362" s="5"/>
      <c r="P362" s="5"/>
      <c r="Q362" s="5"/>
      <c r="R362" s="5"/>
      <c r="S362" s="5"/>
      <c r="T362" s="5"/>
      <c r="U362" s="5"/>
      <c r="V362" s="5"/>
      <c r="W362" s="5"/>
    </row>
    <row r="363" spans="1:23" ht="12.75" customHeight="1" x14ac:dyDescent="0.2">
      <c r="A363" s="5"/>
      <c r="B363" s="5"/>
      <c r="C363" s="5"/>
      <c r="D363" s="5"/>
      <c r="E363" s="5"/>
      <c r="F363" s="5"/>
      <c r="G363" s="5"/>
      <c r="H363" s="5"/>
      <c r="I363" s="5"/>
      <c r="J363" s="5"/>
      <c r="K363" s="5"/>
      <c r="L363" s="5"/>
      <c r="M363" s="5"/>
      <c r="N363" s="5"/>
      <c r="O363" s="5"/>
      <c r="P363" s="5"/>
      <c r="Q363" s="5"/>
      <c r="R363" s="5"/>
      <c r="S363" s="5"/>
      <c r="T363" s="5"/>
      <c r="U363" s="5"/>
      <c r="V363" s="5"/>
      <c r="W363" s="5"/>
    </row>
    <row r="364" spans="1:23" ht="12.75" customHeight="1" x14ac:dyDescent="0.2">
      <c r="A364" s="5"/>
      <c r="B364" s="5"/>
      <c r="C364" s="5"/>
      <c r="D364" s="5"/>
      <c r="E364" s="5"/>
      <c r="F364" s="5"/>
      <c r="G364" s="5"/>
      <c r="H364" s="5"/>
      <c r="I364" s="5"/>
      <c r="J364" s="5"/>
      <c r="K364" s="5"/>
      <c r="L364" s="5"/>
      <c r="M364" s="5"/>
      <c r="N364" s="5"/>
      <c r="O364" s="5"/>
      <c r="P364" s="5"/>
      <c r="Q364" s="5"/>
      <c r="R364" s="5"/>
      <c r="S364" s="5"/>
      <c r="T364" s="5"/>
      <c r="U364" s="5"/>
      <c r="V364" s="5"/>
      <c r="W364" s="5"/>
    </row>
    <row r="365" spans="1:23" ht="12.75" customHeight="1" x14ac:dyDescent="0.2">
      <c r="A365" s="5"/>
      <c r="B365" s="5"/>
      <c r="C365" s="5"/>
      <c r="D365" s="5"/>
      <c r="E365" s="5"/>
      <c r="F365" s="5"/>
      <c r="G365" s="5"/>
      <c r="H365" s="5"/>
      <c r="I365" s="5"/>
      <c r="J365" s="5"/>
      <c r="K365" s="5"/>
      <c r="L365" s="5"/>
      <c r="M365" s="5"/>
      <c r="N365" s="5"/>
      <c r="O365" s="5"/>
      <c r="P365" s="5"/>
      <c r="Q365" s="5"/>
      <c r="R365" s="5"/>
      <c r="S365" s="5"/>
      <c r="T365" s="5"/>
      <c r="U365" s="5"/>
      <c r="V365" s="5"/>
      <c r="W365" s="5"/>
    </row>
    <row r="366" spans="1:23" ht="12.75" customHeight="1" x14ac:dyDescent="0.2">
      <c r="A366" s="5"/>
      <c r="B366" s="5"/>
      <c r="C366" s="5"/>
      <c r="D366" s="5"/>
      <c r="E366" s="5"/>
      <c r="F366" s="5"/>
      <c r="G366" s="5"/>
      <c r="H366" s="5"/>
      <c r="I366" s="5"/>
      <c r="J366" s="5"/>
      <c r="K366" s="5"/>
      <c r="L366" s="5"/>
      <c r="M366" s="5"/>
      <c r="N366" s="5"/>
      <c r="O366" s="5"/>
      <c r="P366" s="5"/>
      <c r="Q366" s="5"/>
      <c r="R366" s="5"/>
      <c r="S366" s="5"/>
      <c r="T366" s="5"/>
      <c r="U366" s="5"/>
      <c r="V366" s="5"/>
      <c r="W366" s="5"/>
    </row>
    <row r="367" spans="1:23" ht="12.75" customHeight="1" x14ac:dyDescent="0.2">
      <c r="A367" s="5"/>
      <c r="B367" s="5"/>
      <c r="C367" s="5"/>
      <c r="D367" s="5"/>
      <c r="E367" s="5"/>
      <c r="F367" s="5"/>
      <c r="G367" s="5"/>
      <c r="H367" s="5"/>
      <c r="I367" s="5"/>
      <c r="J367" s="5"/>
      <c r="K367" s="5"/>
      <c r="L367" s="5"/>
      <c r="M367" s="5"/>
      <c r="N367" s="5"/>
      <c r="O367" s="5"/>
      <c r="P367" s="5"/>
      <c r="Q367" s="5"/>
      <c r="R367" s="5"/>
      <c r="S367" s="5"/>
      <c r="T367" s="5"/>
      <c r="U367" s="5"/>
      <c r="V367" s="5"/>
      <c r="W367" s="5"/>
    </row>
    <row r="368" spans="1:23" ht="12.75" customHeight="1" x14ac:dyDescent="0.2">
      <c r="A368" s="5"/>
      <c r="B368" s="5"/>
      <c r="C368" s="5"/>
      <c r="D368" s="5"/>
      <c r="E368" s="5"/>
      <c r="F368" s="5"/>
      <c r="G368" s="5"/>
      <c r="H368" s="5"/>
      <c r="I368" s="5"/>
      <c r="J368" s="5"/>
      <c r="K368" s="5"/>
      <c r="L368" s="5"/>
      <c r="M368" s="5"/>
      <c r="N368" s="5"/>
      <c r="O368" s="5"/>
      <c r="P368" s="5"/>
      <c r="Q368" s="5"/>
      <c r="R368" s="5"/>
      <c r="S368" s="5"/>
      <c r="T368" s="5"/>
      <c r="U368" s="5"/>
      <c r="V368" s="5"/>
      <c r="W368" s="5"/>
    </row>
    <row r="369" spans="1:23" ht="12.75" customHeight="1" x14ac:dyDescent="0.2">
      <c r="A369" s="5"/>
      <c r="B369" s="5"/>
      <c r="C369" s="5"/>
      <c r="D369" s="5"/>
      <c r="E369" s="5"/>
      <c r="F369" s="5"/>
      <c r="G369" s="5"/>
      <c r="H369" s="5"/>
      <c r="I369" s="5"/>
      <c r="J369" s="5"/>
      <c r="K369" s="5"/>
      <c r="L369" s="5"/>
      <c r="M369" s="5"/>
      <c r="N369" s="5"/>
      <c r="O369" s="5"/>
      <c r="P369" s="5"/>
      <c r="Q369" s="5"/>
      <c r="R369" s="5"/>
      <c r="S369" s="5"/>
      <c r="T369" s="5"/>
      <c r="U369" s="5"/>
      <c r="V369" s="5"/>
      <c r="W369" s="5"/>
    </row>
    <row r="370" spans="1:23" ht="12.75" customHeight="1" x14ac:dyDescent="0.2">
      <c r="A370" s="5"/>
      <c r="B370" s="5"/>
      <c r="C370" s="5"/>
      <c r="D370" s="5"/>
      <c r="E370" s="5"/>
      <c r="F370" s="5"/>
      <c r="G370" s="5"/>
      <c r="H370" s="5"/>
      <c r="I370" s="5"/>
      <c r="J370" s="5"/>
      <c r="K370" s="5"/>
      <c r="L370" s="5"/>
      <c r="M370" s="5"/>
      <c r="N370" s="5"/>
      <c r="O370" s="5"/>
      <c r="P370" s="5"/>
      <c r="Q370" s="5"/>
      <c r="R370" s="5"/>
      <c r="S370" s="5"/>
      <c r="T370" s="5"/>
      <c r="U370" s="5"/>
      <c r="V370" s="5"/>
      <c r="W370" s="5"/>
    </row>
    <row r="371" spans="1:23" ht="12.75" customHeight="1" x14ac:dyDescent="0.2">
      <c r="A371" s="5"/>
      <c r="B371" s="5"/>
      <c r="C371" s="5"/>
      <c r="D371" s="5"/>
      <c r="E371" s="5"/>
      <c r="F371" s="5"/>
      <c r="G371" s="5"/>
      <c r="H371" s="5"/>
      <c r="I371" s="5"/>
      <c r="J371" s="5"/>
      <c r="K371" s="5"/>
      <c r="L371" s="5"/>
      <c r="M371" s="5"/>
      <c r="N371" s="5"/>
      <c r="O371" s="5"/>
      <c r="P371" s="5"/>
      <c r="Q371" s="5"/>
      <c r="R371" s="5"/>
      <c r="S371" s="5"/>
      <c r="T371" s="5"/>
      <c r="U371" s="5"/>
      <c r="V371" s="5"/>
      <c r="W371" s="5"/>
    </row>
    <row r="372" spans="1:23" ht="12.75" customHeight="1" x14ac:dyDescent="0.2">
      <c r="A372" s="5"/>
      <c r="B372" s="5"/>
      <c r="C372" s="5"/>
      <c r="D372" s="5"/>
      <c r="E372" s="5"/>
      <c r="F372" s="5"/>
      <c r="G372" s="5"/>
      <c r="H372" s="5"/>
      <c r="I372" s="5"/>
      <c r="J372" s="5"/>
      <c r="K372" s="5"/>
      <c r="L372" s="5"/>
      <c r="M372" s="5"/>
      <c r="N372" s="5"/>
      <c r="O372" s="5"/>
      <c r="P372" s="5"/>
      <c r="Q372" s="5"/>
      <c r="R372" s="5"/>
      <c r="S372" s="5"/>
      <c r="T372" s="5"/>
      <c r="U372" s="5"/>
      <c r="V372" s="5"/>
      <c r="W372" s="5"/>
    </row>
    <row r="373" spans="1:23" ht="12.75" customHeight="1" x14ac:dyDescent="0.2">
      <c r="A373" s="5"/>
      <c r="B373" s="5"/>
      <c r="C373" s="5"/>
      <c r="D373" s="5"/>
      <c r="E373" s="5"/>
      <c r="F373" s="5"/>
      <c r="G373" s="5"/>
      <c r="H373" s="5"/>
      <c r="I373" s="5"/>
      <c r="J373" s="5"/>
      <c r="K373" s="5"/>
      <c r="L373" s="5"/>
      <c r="M373" s="5"/>
      <c r="N373" s="5"/>
      <c r="O373" s="5"/>
      <c r="P373" s="5"/>
      <c r="Q373" s="5"/>
      <c r="R373" s="5"/>
      <c r="S373" s="5"/>
      <c r="T373" s="5"/>
      <c r="U373" s="5"/>
      <c r="V373" s="5"/>
      <c r="W373" s="5"/>
    </row>
    <row r="374" spans="1:23" ht="12.75" customHeight="1" x14ac:dyDescent="0.2">
      <c r="A374" s="5"/>
      <c r="B374" s="5"/>
      <c r="C374" s="5"/>
      <c r="D374" s="5"/>
      <c r="E374" s="5"/>
      <c r="F374" s="5"/>
      <c r="G374" s="5"/>
      <c r="H374" s="5"/>
      <c r="I374" s="5"/>
      <c r="J374" s="5"/>
      <c r="K374" s="5"/>
      <c r="L374" s="5"/>
      <c r="M374" s="5"/>
      <c r="N374" s="5"/>
      <c r="O374" s="5"/>
      <c r="P374" s="5"/>
      <c r="Q374" s="5"/>
      <c r="R374" s="5"/>
      <c r="S374" s="5"/>
      <c r="T374" s="5"/>
      <c r="U374" s="5"/>
      <c r="V374" s="5"/>
      <c r="W374" s="5"/>
    </row>
    <row r="375" spans="1:23" ht="12.75" customHeight="1" x14ac:dyDescent="0.2">
      <c r="A375" s="5"/>
      <c r="B375" s="5"/>
      <c r="C375" s="5"/>
      <c r="D375" s="5"/>
      <c r="E375" s="5"/>
      <c r="F375" s="5"/>
      <c r="G375" s="5"/>
      <c r="H375" s="5"/>
      <c r="I375" s="5"/>
      <c r="J375" s="5"/>
      <c r="K375" s="5"/>
      <c r="L375" s="5"/>
      <c r="M375" s="5"/>
      <c r="N375" s="5"/>
      <c r="O375" s="5"/>
      <c r="P375" s="5"/>
      <c r="Q375" s="5"/>
      <c r="R375" s="5"/>
      <c r="S375" s="5"/>
      <c r="T375" s="5"/>
      <c r="U375" s="5"/>
      <c r="V375" s="5"/>
      <c r="W375" s="5"/>
    </row>
    <row r="376" spans="1:23" ht="12.75" customHeight="1" x14ac:dyDescent="0.2">
      <c r="A376" s="5"/>
      <c r="B376" s="5"/>
      <c r="C376" s="5"/>
      <c r="D376" s="5"/>
      <c r="E376" s="5"/>
      <c r="F376" s="5"/>
      <c r="G376" s="5"/>
      <c r="H376" s="5"/>
      <c r="I376" s="5"/>
      <c r="J376" s="5"/>
      <c r="K376" s="5"/>
      <c r="L376" s="5"/>
      <c r="M376" s="5"/>
      <c r="N376" s="5"/>
      <c r="O376" s="5"/>
      <c r="P376" s="5"/>
      <c r="Q376" s="5"/>
      <c r="R376" s="5"/>
      <c r="S376" s="5"/>
      <c r="T376" s="5"/>
      <c r="U376" s="5"/>
      <c r="V376" s="5"/>
      <c r="W376" s="5"/>
    </row>
    <row r="377" spans="1:23" ht="12.75" customHeight="1" x14ac:dyDescent="0.2">
      <c r="A377" s="5"/>
      <c r="B377" s="5"/>
      <c r="C377" s="5"/>
      <c r="D377" s="5"/>
      <c r="E377" s="5"/>
      <c r="F377" s="5"/>
      <c r="G377" s="5"/>
      <c r="H377" s="5"/>
      <c r="I377" s="5"/>
      <c r="J377" s="5"/>
      <c r="K377" s="5"/>
      <c r="L377" s="5"/>
      <c r="M377" s="5"/>
      <c r="N377" s="5"/>
      <c r="O377" s="5"/>
      <c r="P377" s="5"/>
      <c r="Q377" s="5"/>
      <c r="R377" s="5"/>
      <c r="S377" s="5"/>
      <c r="T377" s="5"/>
      <c r="U377" s="5"/>
      <c r="V377" s="5"/>
      <c r="W377" s="5"/>
    </row>
    <row r="378" spans="1:23" ht="12.75" customHeight="1" x14ac:dyDescent="0.2">
      <c r="A378" s="5"/>
      <c r="B378" s="5"/>
      <c r="C378" s="5"/>
      <c r="D378" s="5"/>
      <c r="E378" s="5"/>
      <c r="F378" s="5"/>
      <c r="G378" s="5"/>
      <c r="H378" s="5"/>
      <c r="I378" s="5"/>
      <c r="J378" s="5"/>
      <c r="K378" s="5"/>
      <c r="L378" s="5"/>
      <c r="M378" s="5"/>
      <c r="N378" s="5"/>
      <c r="O378" s="5"/>
      <c r="P378" s="5"/>
      <c r="Q378" s="5"/>
      <c r="R378" s="5"/>
      <c r="S378" s="5"/>
      <c r="T378" s="5"/>
      <c r="U378" s="5"/>
      <c r="V378" s="5"/>
      <c r="W378" s="5"/>
    </row>
    <row r="379" spans="1:23" ht="12.75" customHeight="1" x14ac:dyDescent="0.2">
      <c r="A379" s="5"/>
      <c r="B379" s="5"/>
      <c r="C379" s="5"/>
      <c r="D379" s="5"/>
      <c r="E379" s="5"/>
      <c r="F379" s="5"/>
      <c r="G379" s="5"/>
      <c r="H379" s="5"/>
      <c r="I379" s="5"/>
      <c r="J379" s="5"/>
      <c r="K379" s="5"/>
      <c r="L379" s="5"/>
      <c r="M379" s="5"/>
      <c r="N379" s="5"/>
      <c r="O379" s="5"/>
      <c r="P379" s="5"/>
      <c r="Q379" s="5"/>
      <c r="R379" s="5"/>
      <c r="S379" s="5"/>
      <c r="T379" s="5"/>
      <c r="U379" s="5"/>
      <c r="V379" s="5"/>
      <c r="W379" s="5"/>
    </row>
    <row r="380" spans="1:23" ht="12.75" customHeight="1" x14ac:dyDescent="0.2">
      <c r="A380" s="5"/>
      <c r="B380" s="5"/>
      <c r="C380" s="5"/>
      <c r="D380" s="5"/>
      <c r="E380" s="5"/>
      <c r="F380" s="5"/>
      <c r="G380" s="5"/>
      <c r="H380" s="5"/>
      <c r="I380" s="5"/>
      <c r="J380" s="5"/>
      <c r="K380" s="5"/>
      <c r="L380" s="5"/>
      <c r="M380" s="5"/>
      <c r="N380" s="5"/>
      <c r="O380" s="5"/>
      <c r="P380" s="5"/>
      <c r="Q380" s="5"/>
      <c r="R380" s="5"/>
      <c r="S380" s="5"/>
      <c r="T380" s="5"/>
      <c r="U380" s="5"/>
      <c r="V380" s="5"/>
      <c r="W380" s="5"/>
    </row>
    <row r="381" spans="1:23" ht="12.75" customHeight="1" x14ac:dyDescent="0.2">
      <c r="A381" s="5"/>
      <c r="B381" s="5"/>
      <c r="C381" s="5"/>
      <c r="D381" s="5"/>
      <c r="E381" s="5"/>
      <c r="F381" s="5"/>
      <c r="G381" s="5"/>
      <c r="H381" s="5"/>
      <c r="I381" s="5"/>
      <c r="J381" s="5"/>
      <c r="K381" s="5"/>
      <c r="L381" s="5"/>
      <c r="M381" s="5"/>
      <c r="N381" s="5"/>
      <c r="O381" s="5"/>
      <c r="P381" s="5"/>
      <c r="Q381" s="5"/>
      <c r="R381" s="5"/>
      <c r="S381" s="5"/>
      <c r="T381" s="5"/>
      <c r="U381" s="5"/>
      <c r="V381" s="5"/>
      <c r="W381" s="5"/>
    </row>
    <row r="382" spans="1:23" ht="12.75" customHeight="1" x14ac:dyDescent="0.2">
      <c r="A382" s="5"/>
      <c r="B382" s="5"/>
      <c r="C382" s="5"/>
      <c r="D382" s="5"/>
      <c r="E382" s="5"/>
      <c r="F382" s="5"/>
      <c r="G382" s="5"/>
      <c r="H382" s="5"/>
      <c r="I382" s="5"/>
      <c r="J382" s="5"/>
      <c r="K382" s="5"/>
      <c r="L382" s="5"/>
      <c r="M382" s="5"/>
      <c r="N382" s="5"/>
      <c r="O382" s="5"/>
      <c r="P382" s="5"/>
      <c r="Q382" s="5"/>
      <c r="R382" s="5"/>
      <c r="S382" s="5"/>
      <c r="T382" s="5"/>
      <c r="U382" s="5"/>
      <c r="V382" s="5"/>
      <c r="W382" s="5"/>
    </row>
    <row r="383" spans="1:23" ht="12.75" customHeight="1" x14ac:dyDescent="0.2">
      <c r="A383" s="5"/>
      <c r="B383" s="5"/>
      <c r="C383" s="5"/>
      <c r="D383" s="5"/>
      <c r="E383" s="5"/>
      <c r="F383" s="5"/>
      <c r="G383" s="5"/>
      <c r="H383" s="5"/>
      <c r="I383" s="5"/>
      <c r="J383" s="5"/>
      <c r="K383" s="5"/>
      <c r="L383" s="5"/>
      <c r="M383" s="5"/>
      <c r="N383" s="5"/>
      <c r="O383" s="5"/>
      <c r="P383" s="5"/>
      <c r="Q383" s="5"/>
      <c r="R383" s="5"/>
      <c r="S383" s="5"/>
      <c r="T383" s="5"/>
      <c r="U383" s="5"/>
      <c r="V383" s="5"/>
      <c r="W383" s="5"/>
    </row>
    <row r="384" spans="1:23" ht="12.75" customHeight="1" x14ac:dyDescent="0.2">
      <c r="A384" s="5"/>
      <c r="B384" s="5"/>
      <c r="C384" s="5"/>
      <c r="D384" s="5"/>
      <c r="E384" s="5"/>
      <c r="F384" s="5"/>
      <c r="G384" s="5"/>
      <c r="H384" s="5"/>
      <c r="I384" s="5"/>
      <c r="J384" s="5"/>
      <c r="K384" s="5"/>
      <c r="L384" s="5"/>
      <c r="M384" s="5"/>
      <c r="N384" s="5"/>
      <c r="O384" s="5"/>
      <c r="P384" s="5"/>
      <c r="Q384" s="5"/>
      <c r="R384" s="5"/>
      <c r="S384" s="5"/>
      <c r="T384" s="5"/>
      <c r="U384" s="5"/>
      <c r="V384" s="5"/>
      <c r="W384" s="5"/>
    </row>
    <row r="385" spans="1:23" ht="12.75" customHeight="1" x14ac:dyDescent="0.2">
      <c r="A385" s="5"/>
      <c r="B385" s="5"/>
      <c r="C385" s="5"/>
      <c r="D385" s="5"/>
      <c r="E385" s="5"/>
      <c r="F385" s="5"/>
      <c r="G385" s="5"/>
      <c r="H385" s="5"/>
      <c r="I385" s="5"/>
      <c r="J385" s="5"/>
      <c r="K385" s="5"/>
      <c r="L385" s="5"/>
      <c r="M385" s="5"/>
      <c r="N385" s="5"/>
      <c r="O385" s="5"/>
      <c r="P385" s="5"/>
      <c r="Q385" s="5"/>
      <c r="R385" s="5"/>
      <c r="S385" s="5"/>
      <c r="T385" s="5"/>
      <c r="U385" s="5"/>
      <c r="V385" s="5"/>
      <c r="W385" s="5"/>
    </row>
    <row r="386" spans="1:23" ht="12.75" customHeight="1" x14ac:dyDescent="0.2">
      <c r="A386" s="5"/>
      <c r="B386" s="5"/>
      <c r="C386" s="5"/>
      <c r="D386" s="5"/>
      <c r="E386" s="5"/>
      <c r="F386" s="5"/>
      <c r="G386" s="5"/>
      <c r="H386" s="5"/>
      <c r="I386" s="5"/>
      <c r="J386" s="5"/>
      <c r="K386" s="5"/>
      <c r="L386" s="5"/>
      <c r="M386" s="5"/>
      <c r="N386" s="5"/>
      <c r="O386" s="5"/>
      <c r="P386" s="5"/>
      <c r="Q386" s="5"/>
      <c r="R386" s="5"/>
      <c r="S386" s="5"/>
      <c r="T386" s="5"/>
      <c r="U386" s="5"/>
      <c r="V386" s="5"/>
      <c r="W386" s="5"/>
    </row>
    <row r="387" spans="1:23" ht="12.75" customHeight="1" x14ac:dyDescent="0.2">
      <c r="A387" s="5"/>
      <c r="B387" s="5"/>
      <c r="C387" s="5"/>
      <c r="D387" s="5"/>
      <c r="E387" s="5"/>
      <c r="F387" s="5"/>
      <c r="G387" s="5"/>
      <c r="H387" s="5"/>
      <c r="I387" s="5"/>
      <c r="J387" s="5"/>
      <c r="K387" s="5"/>
      <c r="L387" s="5"/>
      <c r="M387" s="5"/>
      <c r="N387" s="5"/>
      <c r="O387" s="5"/>
      <c r="P387" s="5"/>
      <c r="Q387" s="5"/>
      <c r="R387" s="5"/>
      <c r="S387" s="5"/>
      <c r="T387" s="5"/>
      <c r="U387" s="5"/>
      <c r="V387" s="5"/>
      <c r="W387" s="5"/>
    </row>
    <row r="388" spans="1:23" ht="12.75" customHeight="1" x14ac:dyDescent="0.2">
      <c r="A388" s="5"/>
      <c r="B388" s="5"/>
      <c r="C388" s="5"/>
      <c r="D388" s="5"/>
      <c r="E388" s="5"/>
      <c r="F388" s="5"/>
      <c r="G388" s="5"/>
      <c r="H388" s="5"/>
      <c r="I388" s="5"/>
      <c r="J388" s="5"/>
      <c r="K388" s="5"/>
      <c r="L388" s="5"/>
      <c r="M388" s="5"/>
      <c r="N388" s="5"/>
      <c r="O388" s="5"/>
      <c r="P388" s="5"/>
      <c r="Q388" s="5"/>
      <c r="R388" s="5"/>
      <c r="S388" s="5"/>
      <c r="T388" s="5"/>
      <c r="U388" s="5"/>
      <c r="V388" s="5"/>
      <c r="W388" s="5"/>
    </row>
    <row r="389" spans="1:23" ht="12.75" customHeight="1" x14ac:dyDescent="0.2">
      <c r="A389" s="5"/>
      <c r="B389" s="5"/>
      <c r="C389" s="5"/>
      <c r="D389" s="5"/>
      <c r="E389" s="5"/>
      <c r="F389" s="5"/>
      <c r="G389" s="5"/>
      <c r="H389" s="5"/>
      <c r="I389" s="5"/>
      <c r="J389" s="5"/>
      <c r="K389" s="5"/>
      <c r="L389" s="5"/>
      <c r="M389" s="5"/>
      <c r="N389" s="5"/>
      <c r="O389" s="5"/>
      <c r="P389" s="5"/>
      <c r="Q389" s="5"/>
      <c r="R389" s="5"/>
      <c r="S389" s="5"/>
      <c r="T389" s="5"/>
      <c r="U389" s="5"/>
      <c r="V389" s="5"/>
      <c r="W389" s="5"/>
    </row>
    <row r="390" spans="1:23" ht="12.75" customHeight="1" x14ac:dyDescent="0.2">
      <c r="A390" s="5"/>
      <c r="B390" s="5"/>
      <c r="C390" s="5"/>
      <c r="D390" s="5"/>
      <c r="E390" s="5"/>
      <c r="F390" s="5"/>
      <c r="G390" s="5"/>
      <c r="H390" s="5"/>
      <c r="I390" s="5"/>
      <c r="J390" s="5"/>
      <c r="K390" s="5"/>
      <c r="L390" s="5"/>
      <c r="M390" s="5"/>
      <c r="N390" s="5"/>
      <c r="O390" s="5"/>
      <c r="P390" s="5"/>
      <c r="Q390" s="5"/>
      <c r="R390" s="5"/>
      <c r="S390" s="5"/>
      <c r="T390" s="5"/>
      <c r="U390" s="5"/>
      <c r="V390" s="5"/>
      <c r="W390" s="5"/>
    </row>
    <row r="391" spans="1:23" ht="12.75" customHeight="1" x14ac:dyDescent="0.2">
      <c r="A391" s="5"/>
      <c r="B391" s="5"/>
      <c r="C391" s="5"/>
      <c r="D391" s="5"/>
      <c r="E391" s="5"/>
      <c r="F391" s="5"/>
      <c r="G391" s="5"/>
      <c r="H391" s="5"/>
      <c r="I391" s="5"/>
      <c r="J391" s="5"/>
      <c r="K391" s="5"/>
      <c r="L391" s="5"/>
      <c r="M391" s="5"/>
      <c r="N391" s="5"/>
      <c r="O391" s="5"/>
      <c r="P391" s="5"/>
      <c r="Q391" s="5"/>
      <c r="R391" s="5"/>
      <c r="S391" s="5"/>
      <c r="T391" s="5"/>
      <c r="U391" s="5"/>
      <c r="V391" s="5"/>
      <c r="W391" s="5"/>
    </row>
    <row r="392" spans="1:23" ht="12.75" customHeight="1" x14ac:dyDescent="0.2">
      <c r="A392" s="5"/>
      <c r="B392" s="5"/>
      <c r="C392" s="5"/>
      <c r="D392" s="5"/>
      <c r="E392" s="5"/>
      <c r="F392" s="5"/>
      <c r="G392" s="5"/>
      <c r="H392" s="5"/>
      <c r="I392" s="5"/>
      <c r="J392" s="5"/>
      <c r="K392" s="5"/>
      <c r="L392" s="5"/>
      <c r="M392" s="5"/>
      <c r="N392" s="5"/>
      <c r="O392" s="5"/>
      <c r="P392" s="5"/>
      <c r="Q392" s="5"/>
      <c r="R392" s="5"/>
      <c r="S392" s="5"/>
      <c r="T392" s="5"/>
      <c r="U392" s="5"/>
      <c r="V392" s="5"/>
      <c r="W392" s="5"/>
    </row>
    <row r="393" spans="1:23" ht="12.75" customHeight="1" x14ac:dyDescent="0.2">
      <c r="A393" s="5"/>
      <c r="B393" s="5"/>
      <c r="C393" s="5"/>
      <c r="D393" s="5"/>
      <c r="E393" s="5"/>
      <c r="F393" s="5"/>
      <c r="G393" s="5"/>
      <c r="H393" s="5"/>
      <c r="I393" s="5"/>
      <c r="J393" s="5"/>
      <c r="K393" s="5"/>
      <c r="L393" s="5"/>
      <c r="M393" s="5"/>
      <c r="N393" s="5"/>
      <c r="O393" s="5"/>
      <c r="P393" s="5"/>
      <c r="Q393" s="5"/>
      <c r="R393" s="5"/>
      <c r="S393" s="5"/>
      <c r="T393" s="5"/>
      <c r="U393" s="5"/>
      <c r="V393" s="5"/>
      <c r="W393" s="5"/>
    </row>
    <row r="394" spans="1:23" ht="12.75" customHeight="1" x14ac:dyDescent="0.2">
      <c r="A394" s="5"/>
      <c r="B394" s="5"/>
      <c r="C394" s="5"/>
      <c r="D394" s="5"/>
      <c r="E394" s="5"/>
      <c r="F394" s="5"/>
      <c r="G394" s="5"/>
      <c r="H394" s="5"/>
      <c r="I394" s="5"/>
      <c r="J394" s="5"/>
      <c r="K394" s="5"/>
      <c r="L394" s="5"/>
      <c r="M394" s="5"/>
      <c r="N394" s="5"/>
      <c r="O394" s="5"/>
      <c r="P394" s="5"/>
      <c r="Q394" s="5"/>
      <c r="R394" s="5"/>
      <c r="S394" s="5"/>
      <c r="T394" s="5"/>
      <c r="U394" s="5"/>
      <c r="V394" s="5"/>
      <c r="W394" s="5"/>
    </row>
    <row r="395" spans="1:23" ht="12.75" customHeight="1" x14ac:dyDescent="0.2">
      <c r="A395" s="5"/>
      <c r="B395" s="5"/>
      <c r="C395" s="5"/>
      <c r="D395" s="5"/>
      <c r="E395" s="5"/>
      <c r="F395" s="5"/>
      <c r="G395" s="5"/>
      <c r="H395" s="5"/>
      <c r="I395" s="5"/>
      <c r="J395" s="5"/>
      <c r="K395" s="5"/>
      <c r="L395" s="5"/>
      <c r="M395" s="5"/>
      <c r="N395" s="5"/>
      <c r="O395" s="5"/>
      <c r="P395" s="5"/>
      <c r="Q395" s="5"/>
      <c r="R395" s="5"/>
      <c r="S395" s="5"/>
      <c r="T395" s="5"/>
      <c r="U395" s="5"/>
      <c r="V395" s="5"/>
      <c r="W395" s="5"/>
    </row>
    <row r="396" spans="1:23" ht="12.75" customHeight="1" x14ac:dyDescent="0.2">
      <c r="A396" s="5"/>
      <c r="B396" s="5"/>
      <c r="C396" s="5"/>
      <c r="D396" s="5"/>
      <c r="E396" s="5"/>
      <c r="F396" s="5"/>
      <c r="G396" s="5"/>
      <c r="H396" s="5"/>
      <c r="I396" s="5"/>
      <c r="J396" s="5"/>
      <c r="K396" s="5"/>
      <c r="L396" s="5"/>
      <c r="M396" s="5"/>
      <c r="N396" s="5"/>
      <c r="O396" s="5"/>
      <c r="P396" s="5"/>
      <c r="Q396" s="5"/>
      <c r="R396" s="5"/>
      <c r="S396" s="5"/>
      <c r="T396" s="5"/>
      <c r="U396" s="5"/>
      <c r="V396" s="5"/>
      <c r="W396" s="5"/>
    </row>
    <row r="397" spans="1:23" ht="12.75" customHeight="1" x14ac:dyDescent="0.2">
      <c r="A397" s="5"/>
      <c r="B397" s="5"/>
      <c r="C397" s="5"/>
      <c r="D397" s="5"/>
      <c r="E397" s="5"/>
      <c r="F397" s="5"/>
      <c r="G397" s="5"/>
      <c r="H397" s="5"/>
      <c r="I397" s="5"/>
      <c r="J397" s="5"/>
      <c r="K397" s="5"/>
      <c r="L397" s="5"/>
      <c r="M397" s="5"/>
      <c r="N397" s="5"/>
      <c r="O397" s="5"/>
      <c r="P397" s="5"/>
      <c r="Q397" s="5"/>
      <c r="R397" s="5"/>
      <c r="S397" s="5"/>
      <c r="T397" s="5"/>
      <c r="U397" s="5"/>
      <c r="V397" s="5"/>
      <c r="W397" s="5"/>
    </row>
    <row r="398" spans="1:23" ht="12.75" customHeight="1" x14ac:dyDescent="0.2">
      <c r="A398" s="5"/>
      <c r="B398" s="5"/>
      <c r="C398" s="5"/>
      <c r="D398" s="5"/>
      <c r="E398" s="5"/>
      <c r="F398" s="5"/>
      <c r="G398" s="5"/>
      <c r="H398" s="5"/>
      <c r="I398" s="5"/>
      <c r="J398" s="5"/>
      <c r="K398" s="5"/>
      <c r="L398" s="5"/>
      <c r="M398" s="5"/>
      <c r="N398" s="5"/>
      <c r="O398" s="5"/>
      <c r="P398" s="5"/>
      <c r="Q398" s="5"/>
      <c r="R398" s="5"/>
      <c r="S398" s="5"/>
      <c r="T398" s="5"/>
      <c r="U398" s="5"/>
      <c r="V398" s="5"/>
      <c r="W398" s="5"/>
    </row>
    <row r="399" spans="1:23" ht="12.75" customHeight="1" x14ac:dyDescent="0.2">
      <c r="A399" s="5"/>
      <c r="B399" s="5"/>
      <c r="C399" s="5"/>
      <c r="D399" s="5"/>
      <c r="E399" s="5"/>
      <c r="F399" s="5"/>
      <c r="G399" s="5"/>
      <c r="H399" s="5"/>
      <c r="I399" s="5"/>
      <c r="J399" s="5"/>
      <c r="K399" s="5"/>
      <c r="L399" s="5"/>
      <c r="M399" s="5"/>
      <c r="N399" s="5"/>
      <c r="O399" s="5"/>
      <c r="P399" s="5"/>
      <c r="Q399" s="5"/>
      <c r="R399" s="5"/>
      <c r="S399" s="5"/>
      <c r="T399" s="5"/>
      <c r="U399" s="5"/>
      <c r="V399" s="5"/>
      <c r="W399" s="5"/>
    </row>
    <row r="400" spans="1:23" ht="12.75" customHeight="1" x14ac:dyDescent="0.2">
      <c r="A400" s="5"/>
      <c r="B400" s="5"/>
      <c r="C400" s="5"/>
      <c r="D400" s="5"/>
      <c r="E400" s="5"/>
      <c r="F400" s="5"/>
      <c r="G400" s="5"/>
      <c r="H400" s="5"/>
      <c r="I400" s="5"/>
      <c r="J400" s="5"/>
      <c r="K400" s="5"/>
      <c r="L400" s="5"/>
      <c r="M400" s="5"/>
      <c r="N400" s="5"/>
      <c r="O400" s="5"/>
      <c r="P400" s="5"/>
      <c r="Q400" s="5"/>
      <c r="R400" s="5"/>
      <c r="S400" s="5"/>
      <c r="T400" s="5"/>
      <c r="U400" s="5"/>
      <c r="V400" s="5"/>
      <c r="W400" s="5"/>
    </row>
    <row r="401" spans="1:23" ht="12.75" customHeight="1" x14ac:dyDescent="0.2">
      <c r="A401" s="5"/>
      <c r="B401" s="5"/>
      <c r="C401" s="5"/>
      <c r="D401" s="5"/>
      <c r="E401" s="5"/>
      <c r="F401" s="5"/>
      <c r="G401" s="5"/>
      <c r="H401" s="5"/>
      <c r="I401" s="5"/>
      <c r="J401" s="5"/>
      <c r="K401" s="5"/>
      <c r="L401" s="5"/>
      <c r="M401" s="5"/>
      <c r="N401" s="5"/>
      <c r="O401" s="5"/>
      <c r="P401" s="5"/>
      <c r="Q401" s="5"/>
      <c r="R401" s="5"/>
      <c r="S401" s="5"/>
      <c r="T401" s="5"/>
      <c r="U401" s="5"/>
      <c r="V401" s="5"/>
      <c r="W401" s="5"/>
    </row>
    <row r="402" spans="1:23" ht="12.75" customHeight="1" x14ac:dyDescent="0.2">
      <c r="A402" s="5"/>
      <c r="B402" s="5"/>
      <c r="C402" s="5"/>
      <c r="D402" s="5"/>
      <c r="E402" s="5"/>
      <c r="F402" s="5"/>
      <c r="G402" s="5"/>
      <c r="H402" s="5"/>
      <c r="I402" s="5"/>
      <c r="J402" s="5"/>
      <c r="K402" s="5"/>
      <c r="L402" s="5"/>
      <c r="M402" s="5"/>
      <c r="N402" s="5"/>
      <c r="O402" s="5"/>
      <c r="P402" s="5"/>
      <c r="Q402" s="5"/>
      <c r="R402" s="5"/>
      <c r="S402" s="5"/>
      <c r="T402" s="5"/>
      <c r="U402" s="5"/>
      <c r="V402" s="5"/>
      <c r="W402" s="5"/>
    </row>
    <row r="403" spans="1:23" ht="12.75" customHeight="1" x14ac:dyDescent="0.2">
      <c r="A403" s="5"/>
      <c r="B403" s="5"/>
      <c r="C403" s="5"/>
      <c r="D403" s="5"/>
      <c r="E403" s="5"/>
      <c r="F403" s="5"/>
      <c r="G403" s="5"/>
      <c r="H403" s="5"/>
      <c r="I403" s="5"/>
      <c r="J403" s="5"/>
      <c r="K403" s="5"/>
      <c r="L403" s="5"/>
      <c r="M403" s="5"/>
      <c r="N403" s="5"/>
      <c r="O403" s="5"/>
      <c r="P403" s="5"/>
      <c r="Q403" s="5"/>
      <c r="R403" s="5"/>
      <c r="S403" s="5"/>
      <c r="T403" s="5"/>
      <c r="U403" s="5"/>
      <c r="V403" s="5"/>
      <c r="W403" s="5"/>
    </row>
    <row r="404" spans="1:23" ht="12.75" customHeight="1" x14ac:dyDescent="0.2">
      <c r="A404" s="5"/>
      <c r="B404" s="5"/>
      <c r="C404" s="5"/>
      <c r="D404" s="5"/>
      <c r="E404" s="5"/>
      <c r="F404" s="5"/>
      <c r="G404" s="5"/>
      <c r="H404" s="5"/>
      <c r="I404" s="5"/>
      <c r="J404" s="5"/>
      <c r="K404" s="5"/>
      <c r="L404" s="5"/>
      <c r="M404" s="5"/>
      <c r="N404" s="5"/>
      <c r="O404" s="5"/>
      <c r="P404" s="5"/>
      <c r="Q404" s="5"/>
      <c r="R404" s="5"/>
      <c r="S404" s="5"/>
      <c r="T404" s="5"/>
      <c r="U404" s="5"/>
      <c r="V404" s="5"/>
      <c r="W404" s="5"/>
    </row>
    <row r="405" spans="1:23" ht="12.75" customHeight="1" x14ac:dyDescent="0.2">
      <c r="A405" s="5"/>
      <c r="B405" s="5"/>
      <c r="C405" s="5"/>
      <c r="D405" s="5"/>
      <c r="E405" s="5"/>
      <c r="F405" s="5"/>
      <c r="G405" s="5"/>
      <c r="H405" s="5"/>
      <c r="I405" s="5"/>
      <c r="J405" s="5"/>
      <c r="K405" s="5"/>
      <c r="L405" s="5"/>
      <c r="M405" s="5"/>
      <c r="N405" s="5"/>
      <c r="O405" s="5"/>
      <c r="P405" s="5"/>
      <c r="Q405" s="5"/>
      <c r="R405" s="5"/>
      <c r="S405" s="5"/>
      <c r="T405" s="5"/>
      <c r="U405" s="5"/>
      <c r="V405" s="5"/>
      <c r="W405" s="5"/>
    </row>
    <row r="406" spans="1:23" ht="12.75" customHeight="1" x14ac:dyDescent="0.2">
      <c r="A406" s="5"/>
      <c r="B406" s="5"/>
      <c r="C406" s="5"/>
      <c r="D406" s="5"/>
      <c r="E406" s="5"/>
      <c r="F406" s="5"/>
      <c r="G406" s="5"/>
      <c r="H406" s="5"/>
      <c r="I406" s="5"/>
      <c r="J406" s="5"/>
      <c r="K406" s="5"/>
      <c r="L406" s="5"/>
      <c r="M406" s="5"/>
      <c r="N406" s="5"/>
      <c r="O406" s="5"/>
      <c r="P406" s="5"/>
      <c r="Q406" s="5"/>
      <c r="R406" s="5"/>
      <c r="S406" s="5"/>
      <c r="T406" s="5"/>
      <c r="U406" s="5"/>
      <c r="V406" s="5"/>
      <c r="W406" s="5"/>
    </row>
    <row r="407" spans="1:23" ht="12.75" customHeight="1" x14ac:dyDescent="0.2">
      <c r="A407" s="5"/>
      <c r="B407" s="5"/>
      <c r="C407" s="5"/>
      <c r="D407" s="5"/>
      <c r="E407" s="5"/>
      <c r="F407" s="5"/>
      <c r="G407" s="5"/>
      <c r="H407" s="5"/>
      <c r="I407" s="5"/>
      <c r="J407" s="5"/>
      <c r="K407" s="5"/>
      <c r="L407" s="5"/>
      <c r="M407" s="5"/>
      <c r="N407" s="5"/>
      <c r="O407" s="5"/>
      <c r="P407" s="5"/>
      <c r="Q407" s="5"/>
      <c r="R407" s="5"/>
      <c r="S407" s="5"/>
      <c r="T407" s="5"/>
      <c r="U407" s="5"/>
      <c r="V407" s="5"/>
      <c r="W407" s="5"/>
    </row>
    <row r="408" spans="1:23" ht="12.75" customHeight="1" x14ac:dyDescent="0.2">
      <c r="A408" s="5"/>
      <c r="B408" s="5"/>
      <c r="C408" s="5"/>
      <c r="D408" s="5"/>
      <c r="E408" s="5"/>
      <c r="F408" s="5"/>
      <c r="G408" s="5"/>
      <c r="H408" s="5"/>
      <c r="I408" s="5"/>
      <c r="J408" s="5"/>
      <c r="K408" s="5"/>
      <c r="L408" s="5"/>
      <c r="M408" s="5"/>
      <c r="N408" s="5"/>
      <c r="O408" s="5"/>
      <c r="P408" s="5"/>
      <c r="Q408" s="5"/>
      <c r="R408" s="5"/>
      <c r="S408" s="5"/>
      <c r="T408" s="5"/>
      <c r="U408" s="5"/>
      <c r="V408" s="5"/>
      <c r="W408" s="5"/>
    </row>
    <row r="409" spans="1:23" ht="12.75" customHeight="1" x14ac:dyDescent="0.2">
      <c r="A409" s="5"/>
      <c r="B409" s="5"/>
      <c r="C409" s="5"/>
      <c r="D409" s="5"/>
      <c r="E409" s="5"/>
      <c r="F409" s="5"/>
      <c r="G409" s="5"/>
      <c r="H409" s="5"/>
      <c r="I409" s="5"/>
      <c r="J409" s="5"/>
      <c r="K409" s="5"/>
      <c r="L409" s="5"/>
      <c r="M409" s="5"/>
      <c r="N409" s="5"/>
      <c r="O409" s="5"/>
      <c r="P409" s="5"/>
      <c r="Q409" s="5"/>
      <c r="R409" s="5"/>
      <c r="S409" s="5"/>
      <c r="T409" s="5"/>
      <c r="U409" s="5"/>
      <c r="V409" s="5"/>
      <c r="W409" s="5"/>
    </row>
    <row r="410" spans="1:23" ht="12.75" customHeight="1" x14ac:dyDescent="0.2">
      <c r="A410" s="5"/>
      <c r="B410" s="5"/>
      <c r="C410" s="5"/>
      <c r="D410" s="5"/>
      <c r="E410" s="5"/>
      <c r="F410" s="5"/>
      <c r="G410" s="5"/>
      <c r="H410" s="5"/>
      <c r="I410" s="5"/>
      <c r="J410" s="5"/>
      <c r="K410" s="5"/>
      <c r="L410" s="5"/>
      <c r="M410" s="5"/>
      <c r="N410" s="5"/>
      <c r="O410" s="5"/>
      <c r="P410" s="5"/>
      <c r="Q410" s="5"/>
      <c r="R410" s="5"/>
      <c r="S410" s="5"/>
      <c r="T410" s="5"/>
      <c r="U410" s="5"/>
      <c r="V410" s="5"/>
      <c r="W410" s="5"/>
    </row>
    <row r="411" spans="1:23" ht="12.75" customHeight="1" x14ac:dyDescent="0.2">
      <c r="A411" s="5"/>
      <c r="B411" s="5"/>
      <c r="C411" s="5"/>
      <c r="D411" s="5"/>
      <c r="E411" s="5"/>
      <c r="F411" s="5"/>
      <c r="G411" s="5"/>
      <c r="H411" s="5"/>
      <c r="I411" s="5"/>
      <c r="J411" s="5"/>
      <c r="K411" s="5"/>
      <c r="L411" s="5"/>
      <c r="M411" s="5"/>
      <c r="N411" s="5"/>
      <c r="O411" s="5"/>
      <c r="P411" s="5"/>
      <c r="Q411" s="5"/>
      <c r="R411" s="5"/>
      <c r="S411" s="5"/>
      <c r="T411" s="5"/>
      <c r="U411" s="5"/>
      <c r="V411" s="5"/>
      <c r="W411" s="5"/>
    </row>
    <row r="412" spans="1:23" ht="12.75" customHeight="1" x14ac:dyDescent="0.2">
      <c r="A412" s="5"/>
      <c r="B412" s="5"/>
      <c r="C412" s="5"/>
      <c r="D412" s="5"/>
      <c r="E412" s="5"/>
      <c r="F412" s="5"/>
      <c r="G412" s="5"/>
      <c r="H412" s="5"/>
      <c r="I412" s="5"/>
      <c r="J412" s="5"/>
      <c r="K412" s="5"/>
      <c r="L412" s="5"/>
      <c r="M412" s="5"/>
      <c r="N412" s="5"/>
      <c r="O412" s="5"/>
      <c r="P412" s="5"/>
      <c r="Q412" s="5"/>
      <c r="R412" s="5"/>
      <c r="S412" s="5"/>
      <c r="T412" s="5"/>
      <c r="U412" s="5"/>
      <c r="V412" s="5"/>
      <c r="W412" s="5"/>
    </row>
    <row r="413" spans="1:23" ht="12.75" customHeight="1" x14ac:dyDescent="0.2">
      <c r="A413" s="5"/>
      <c r="B413" s="5"/>
      <c r="C413" s="5"/>
      <c r="D413" s="5"/>
      <c r="E413" s="5"/>
      <c r="F413" s="5"/>
      <c r="G413" s="5"/>
      <c r="H413" s="5"/>
      <c r="I413" s="5"/>
      <c r="J413" s="5"/>
      <c r="K413" s="5"/>
      <c r="L413" s="5"/>
      <c r="M413" s="5"/>
      <c r="N413" s="5"/>
      <c r="O413" s="5"/>
      <c r="P413" s="5"/>
      <c r="Q413" s="5"/>
      <c r="R413" s="5"/>
      <c r="S413" s="5"/>
      <c r="T413" s="5"/>
      <c r="U413" s="5"/>
      <c r="V413" s="5"/>
      <c r="W413" s="5"/>
    </row>
    <row r="414" spans="1:23" ht="12.75" customHeight="1" x14ac:dyDescent="0.2">
      <c r="A414" s="5"/>
      <c r="B414" s="5"/>
      <c r="C414" s="5"/>
      <c r="D414" s="5"/>
      <c r="E414" s="5"/>
      <c r="F414" s="5"/>
      <c r="G414" s="5"/>
      <c r="H414" s="5"/>
      <c r="I414" s="5"/>
      <c r="J414" s="5"/>
      <c r="K414" s="5"/>
      <c r="L414" s="5"/>
      <c r="M414" s="5"/>
      <c r="N414" s="5"/>
      <c r="O414" s="5"/>
      <c r="P414" s="5"/>
      <c r="Q414" s="5"/>
      <c r="R414" s="5"/>
      <c r="S414" s="5"/>
      <c r="T414" s="5"/>
      <c r="U414" s="5"/>
      <c r="V414" s="5"/>
      <c r="W414" s="5"/>
    </row>
    <row r="415" spans="1:23" ht="12.75" customHeight="1" x14ac:dyDescent="0.2">
      <c r="A415" s="5"/>
      <c r="B415" s="5"/>
      <c r="C415" s="5"/>
      <c r="D415" s="5"/>
      <c r="E415" s="5"/>
      <c r="F415" s="5"/>
      <c r="G415" s="5"/>
      <c r="H415" s="5"/>
      <c r="I415" s="5"/>
      <c r="J415" s="5"/>
      <c r="K415" s="5"/>
      <c r="L415" s="5"/>
      <c r="M415" s="5"/>
      <c r="N415" s="5"/>
      <c r="O415" s="5"/>
      <c r="P415" s="5"/>
      <c r="Q415" s="5"/>
      <c r="R415" s="5"/>
      <c r="S415" s="5"/>
      <c r="T415" s="5"/>
      <c r="U415" s="5"/>
      <c r="V415" s="5"/>
      <c r="W415" s="5"/>
    </row>
    <row r="416" spans="1:23" ht="12.75" customHeight="1" x14ac:dyDescent="0.2">
      <c r="A416" s="5"/>
      <c r="B416" s="5"/>
      <c r="C416" s="5"/>
      <c r="D416" s="5"/>
      <c r="E416" s="5"/>
      <c r="F416" s="5"/>
      <c r="G416" s="5"/>
      <c r="H416" s="5"/>
      <c r="I416" s="5"/>
      <c r="J416" s="5"/>
      <c r="K416" s="5"/>
      <c r="L416" s="5"/>
      <c r="M416" s="5"/>
      <c r="N416" s="5"/>
      <c r="O416" s="5"/>
      <c r="P416" s="5"/>
      <c r="Q416" s="5"/>
      <c r="R416" s="5"/>
      <c r="S416" s="5"/>
      <c r="T416" s="5"/>
      <c r="U416" s="5"/>
      <c r="V416" s="5"/>
      <c r="W416" s="5"/>
    </row>
    <row r="417" spans="1:23" ht="12.75" customHeight="1" x14ac:dyDescent="0.2">
      <c r="A417" s="5"/>
      <c r="B417" s="5"/>
      <c r="C417" s="5"/>
      <c r="D417" s="5"/>
      <c r="E417" s="5"/>
      <c r="F417" s="5"/>
      <c r="G417" s="5"/>
      <c r="H417" s="5"/>
      <c r="I417" s="5"/>
      <c r="J417" s="5"/>
      <c r="K417" s="5"/>
      <c r="L417" s="5"/>
      <c r="M417" s="5"/>
      <c r="N417" s="5"/>
      <c r="O417" s="5"/>
      <c r="P417" s="5"/>
      <c r="Q417" s="5"/>
      <c r="R417" s="5"/>
      <c r="S417" s="5"/>
      <c r="T417" s="5"/>
      <c r="U417" s="5"/>
      <c r="V417" s="5"/>
      <c r="W417" s="5"/>
    </row>
    <row r="418" spans="1:23" ht="12.75" customHeight="1" x14ac:dyDescent="0.2">
      <c r="A418" s="5"/>
      <c r="B418" s="5"/>
      <c r="C418" s="5"/>
      <c r="D418" s="5"/>
      <c r="E418" s="5"/>
      <c r="F418" s="5"/>
      <c r="G418" s="5"/>
      <c r="H418" s="5"/>
      <c r="I418" s="5"/>
      <c r="J418" s="5"/>
      <c r="K418" s="5"/>
      <c r="L418" s="5"/>
      <c r="M418" s="5"/>
      <c r="N418" s="5"/>
      <c r="O418" s="5"/>
      <c r="P418" s="5"/>
      <c r="Q418" s="5"/>
      <c r="R418" s="5"/>
      <c r="S418" s="5"/>
      <c r="T418" s="5"/>
      <c r="U418" s="5"/>
      <c r="V418" s="5"/>
      <c r="W418" s="5"/>
    </row>
    <row r="419" spans="1:23" ht="12.75" customHeight="1" x14ac:dyDescent="0.2">
      <c r="A419" s="5"/>
      <c r="B419" s="5"/>
      <c r="C419" s="5"/>
      <c r="D419" s="5"/>
      <c r="E419" s="5"/>
      <c r="F419" s="5"/>
      <c r="G419" s="5"/>
      <c r="H419" s="5"/>
      <c r="I419" s="5"/>
      <c r="J419" s="5"/>
      <c r="K419" s="5"/>
      <c r="L419" s="5"/>
      <c r="M419" s="5"/>
      <c r="N419" s="5"/>
      <c r="O419" s="5"/>
      <c r="P419" s="5"/>
      <c r="Q419" s="5"/>
      <c r="R419" s="5"/>
      <c r="S419" s="5"/>
      <c r="T419" s="5"/>
      <c r="U419" s="5"/>
      <c r="V419" s="5"/>
      <c r="W419" s="5"/>
    </row>
    <row r="420" spans="1:23" ht="12.75" customHeight="1" x14ac:dyDescent="0.2">
      <c r="A420" s="5"/>
      <c r="B420" s="5"/>
      <c r="C420" s="5"/>
      <c r="D420" s="5"/>
      <c r="E420" s="5"/>
      <c r="F420" s="5"/>
      <c r="G420" s="5"/>
      <c r="H420" s="5"/>
      <c r="I420" s="5"/>
      <c r="J420" s="5"/>
      <c r="K420" s="5"/>
      <c r="L420" s="5"/>
      <c r="M420" s="5"/>
      <c r="N420" s="5"/>
      <c r="O420" s="5"/>
      <c r="P420" s="5"/>
      <c r="Q420" s="5"/>
      <c r="R420" s="5"/>
      <c r="S420" s="5"/>
      <c r="T420" s="5"/>
      <c r="U420" s="5"/>
      <c r="V420" s="5"/>
      <c r="W420" s="5"/>
    </row>
    <row r="421" spans="1:23" ht="12.75" customHeight="1" x14ac:dyDescent="0.2">
      <c r="A421" s="5"/>
      <c r="B421" s="5"/>
      <c r="C421" s="5"/>
      <c r="D421" s="5"/>
      <c r="E421" s="5"/>
      <c r="F421" s="5"/>
      <c r="G421" s="5"/>
      <c r="H421" s="5"/>
      <c r="I421" s="5"/>
      <c r="J421" s="5"/>
      <c r="K421" s="5"/>
      <c r="L421" s="5"/>
      <c r="M421" s="5"/>
      <c r="N421" s="5"/>
      <c r="O421" s="5"/>
      <c r="P421" s="5"/>
      <c r="Q421" s="5"/>
      <c r="R421" s="5"/>
      <c r="S421" s="5"/>
      <c r="T421" s="5"/>
      <c r="U421" s="5"/>
      <c r="V421" s="5"/>
      <c r="W421" s="5"/>
    </row>
    <row r="422" spans="1:23" ht="12.75" customHeight="1" x14ac:dyDescent="0.2">
      <c r="A422" s="5"/>
      <c r="B422" s="5"/>
      <c r="C422" s="5"/>
      <c r="D422" s="5"/>
      <c r="E422" s="5"/>
      <c r="F422" s="5"/>
      <c r="G422" s="5"/>
      <c r="H422" s="5"/>
      <c r="I422" s="5"/>
      <c r="J422" s="5"/>
      <c r="K422" s="5"/>
      <c r="L422" s="5"/>
      <c r="M422" s="5"/>
      <c r="N422" s="5"/>
      <c r="O422" s="5"/>
      <c r="P422" s="5"/>
      <c r="Q422" s="5"/>
      <c r="R422" s="5"/>
      <c r="S422" s="5"/>
      <c r="T422" s="5"/>
      <c r="U422" s="5"/>
      <c r="V422" s="5"/>
      <c r="W422" s="5"/>
    </row>
    <row r="423" spans="1:23" ht="12.75" customHeight="1" x14ac:dyDescent="0.2">
      <c r="A423" s="5"/>
      <c r="B423" s="5"/>
      <c r="C423" s="5"/>
      <c r="D423" s="5"/>
      <c r="E423" s="5"/>
      <c r="F423" s="5"/>
      <c r="G423" s="5"/>
      <c r="H423" s="5"/>
      <c r="I423" s="5"/>
      <c r="J423" s="5"/>
      <c r="K423" s="5"/>
      <c r="L423" s="5"/>
      <c r="M423" s="5"/>
      <c r="N423" s="5"/>
      <c r="O423" s="5"/>
      <c r="P423" s="5"/>
      <c r="Q423" s="5"/>
      <c r="R423" s="5"/>
      <c r="S423" s="5"/>
      <c r="T423" s="5"/>
      <c r="U423" s="5"/>
      <c r="V423" s="5"/>
      <c r="W423" s="5"/>
    </row>
    <row r="424" spans="1:23" ht="12.75" customHeight="1" x14ac:dyDescent="0.2">
      <c r="A424" s="5"/>
      <c r="B424" s="5"/>
      <c r="C424" s="5"/>
      <c r="D424" s="5"/>
      <c r="E424" s="5"/>
      <c r="F424" s="5"/>
      <c r="G424" s="5"/>
      <c r="H424" s="5"/>
      <c r="I424" s="5"/>
      <c r="J424" s="5"/>
      <c r="K424" s="5"/>
      <c r="L424" s="5"/>
      <c r="M424" s="5"/>
      <c r="N424" s="5"/>
      <c r="O424" s="5"/>
      <c r="P424" s="5"/>
      <c r="Q424" s="5"/>
      <c r="R424" s="5"/>
      <c r="S424" s="5"/>
      <c r="T424" s="5"/>
      <c r="U424" s="5"/>
      <c r="V424" s="5"/>
      <c r="W424" s="5"/>
    </row>
    <row r="425" spans="1:23" ht="12.75" customHeight="1" x14ac:dyDescent="0.2">
      <c r="A425" s="5"/>
      <c r="B425" s="5"/>
      <c r="C425" s="5"/>
      <c r="D425" s="5"/>
      <c r="E425" s="5"/>
      <c r="F425" s="5"/>
      <c r="G425" s="5"/>
      <c r="H425" s="5"/>
      <c r="I425" s="5"/>
      <c r="J425" s="5"/>
      <c r="K425" s="5"/>
      <c r="L425" s="5"/>
      <c r="M425" s="5"/>
      <c r="N425" s="5"/>
      <c r="O425" s="5"/>
      <c r="P425" s="5"/>
      <c r="Q425" s="5"/>
      <c r="R425" s="5"/>
      <c r="S425" s="5"/>
      <c r="T425" s="5"/>
      <c r="U425" s="5"/>
      <c r="V425" s="5"/>
      <c r="W425" s="5"/>
    </row>
    <row r="426" spans="1:23" ht="12.75" customHeight="1" x14ac:dyDescent="0.2">
      <c r="A426" s="5"/>
      <c r="B426" s="5"/>
      <c r="C426" s="5"/>
      <c r="D426" s="5"/>
      <c r="E426" s="5"/>
      <c r="F426" s="5"/>
      <c r="G426" s="5"/>
      <c r="H426" s="5"/>
      <c r="I426" s="5"/>
      <c r="J426" s="5"/>
      <c r="K426" s="5"/>
      <c r="L426" s="5"/>
      <c r="M426" s="5"/>
      <c r="N426" s="5"/>
      <c r="O426" s="5"/>
      <c r="P426" s="5"/>
      <c r="Q426" s="5"/>
      <c r="R426" s="5"/>
      <c r="S426" s="5"/>
      <c r="T426" s="5"/>
      <c r="U426" s="5"/>
      <c r="V426" s="5"/>
      <c r="W426" s="5"/>
    </row>
    <row r="427" spans="1:23" ht="12.75" customHeight="1" x14ac:dyDescent="0.2">
      <c r="A427" s="5"/>
      <c r="B427" s="5"/>
      <c r="C427" s="5"/>
      <c r="D427" s="5"/>
      <c r="E427" s="5"/>
      <c r="F427" s="5"/>
      <c r="G427" s="5"/>
      <c r="H427" s="5"/>
      <c r="I427" s="5"/>
      <c r="J427" s="5"/>
      <c r="K427" s="5"/>
      <c r="L427" s="5"/>
      <c r="M427" s="5"/>
      <c r="N427" s="5"/>
      <c r="O427" s="5"/>
      <c r="P427" s="5"/>
      <c r="Q427" s="5"/>
      <c r="R427" s="5"/>
      <c r="S427" s="5"/>
      <c r="T427" s="5"/>
      <c r="U427" s="5"/>
      <c r="V427" s="5"/>
      <c r="W427" s="5"/>
    </row>
    <row r="428" spans="1:23" ht="12.75" customHeight="1" x14ac:dyDescent="0.2">
      <c r="A428" s="5"/>
      <c r="B428" s="5"/>
      <c r="C428" s="5"/>
      <c r="D428" s="5"/>
      <c r="E428" s="5"/>
      <c r="F428" s="5"/>
      <c r="G428" s="5"/>
      <c r="H428" s="5"/>
      <c r="I428" s="5"/>
      <c r="J428" s="5"/>
      <c r="K428" s="5"/>
      <c r="L428" s="5"/>
      <c r="M428" s="5"/>
      <c r="N428" s="5"/>
      <c r="O428" s="5"/>
      <c r="P428" s="5"/>
      <c r="Q428" s="5"/>
      <c r="R428" s="5"/>
      <c r="S428" s="5"/>
      <c r="T428" s="5"/>
      <c r="U428" s="5"/>
      <c r="V428" s="5"/>
      <c r="W428" s="5"/>
    </row>
    <row r="429" spans="1:23" ht="12.75" customHeight="1" x14ac:dyDescent="0.2">
      <c r="A429" s="5"/>
      <c r="B429" s="5"/>
      <c r="C429" s="5"/>
      <c r="D429" s="5"/>
      <c r="E429" s="5"/>
      <c r="F429" s="5"/>
      <c r="G429" s="5"/>
      <c r="H429" s="5"/>
      <c r="I429" s="5"/>
      <c r="J429" s="5"/>
      <c r="K429" s="5"/>
      <c r="L429" s="5"/>
      <c r="M429" s="5"/>
      <c r="N429" s="5"/>
      <c r="O429" s="5"/>
      <c r="P429" s="5"/>
      <c r="Q429" s="5"/>
      <c r="R429" s="5"/>
      <c r="S429" s="5"/>
      <c r="T429" s="5"/>
      <c r="U429" s="5"/>
      <c r="V429" s="5"/>
      <c r="W429" s="5"/>
    </row>
    <row r="430" spans="1:23" ht="12.75" customHeight="1" x14ac:dyDescent="0.2">
      <c r="A430" s="5"/>
      <c r="B430" s="5"/>
      <c r="C430" s="5"/>
      <c r="D430" s="5"/>
      <c r="E430" s="5"/>
      <c r="F430" s="5"/>
      <c r="G430" s="5"/>
      <c r="H430" s="5"/>
      <c r="I430" s="5"/>
      <c r="J430" s="5"/>
      <c r="K430" s="5"/>
      <c r="L430" s="5"/>
      <c r="M430" s="5"/>
      <c r="N430" s="5"/>
      <c r="O430" s="5"/>
      <c r="P430" s="5"/>
      <c r="Q430" s="5"/>
      <c r="R430" s="5"/>
      <c r="S430" s="5"/>
      <c r="T430" s="5"/>
      <c r="U430" s="5"/>
      <c r="V430" s="5"/>
      <c r="W430" s="5"/>
    </row>
    <row r="431" spans="1:23" ht="12.75" customHeight="1" x14ac:dyDescent="0.2">
      <c r="A431" s="5"/>
      <c r="B431" s="5"/>
      <c r="C431" s="5"/>
      <c r="D431" s="5"/>
      <c r="E431" s="5"/>
      <c r="F431" s="5"/>
      <c r="G431" s="5"/>
      <c r="H431" s="5"/>
      <c r="I431" s="5"/>
      <c r="J431" s="5"/>
      <c r="K431" s="5"/>
      <c r="L431" s="5"/>
      <c r="M431" s="5"/>
      <c r="N431" s="5"/>
      <c r="O431" s="5"/>
      <c r="P431" s="5"/>
      <c r="Q431" s="5"/>
      <c r="R431" s="5"/>
      <c r="S431" s="5"/>
      <c r="T431" s="5"/>
      <c r="U431" s="5"/>
      <c r="V431" s="5"/>
      <c r="W431" s="5"/>
    </row>
    <row r="432" spans="1:23" ht="12.75" customHeight="1" x14ac:dyDescent="0.2">
      <c r="A432" s="5"/>
      <c r="B432" s="5"/>
      <c r="C432" s="5"/>
      <c r="D432" s="5"/>
      <c r="E432" s="5"/>
      <c r="F432" s="5"/>
      <c r="G432" s="5"/>
      <c r="H432" s="5"/>
      <c r="I432" s="5"/>
      <c r="J432" s="5"/>
      <c r="K432" s="5"/>
      <c r="L432" s="5"/>
      <c r="M432" s="5"/>
      <c r="N432" s="5"/>
      <c r="O432" s="5"/>
      <c r="P432" s="5"/>
      <c r="Q432" s="5"/>
      <c r="R432" s="5"/>
      <c r="S432" s="5"/>
      <c r="T432" s="5"/>
      <c r="U432" s="5"/>
      <c r="V432" s="5"/>
      <c r="W432" s="5"/>
    </row>
    <row r="433" spans="1:23" ht="12.75" customHeight="1" x14ac:dyDescent="0.2">
      <c r="A433" s="5"/>
      <c r="B433" s="5"/>
      <c r="C433" s="5"/>
      <c r="D433" s="5"/>
      <c r="E433" s="5"/>
      <c r="F433" s="5"/>
      <c r="G433" s="5"/>
      <c r="H433" s="5"/>
      <c r="I433" s="5"/>
      <c r="J433" s="5"/>
      <c r="K433" s="5"/>
      <c r="L433" s="5"/>
      <c r="M433" s="5"/>
      <c r="N433" s="5"/>
      <c r="O433" s="5"/>
      <c r="P433" s="5"/>
      <c r="Q433" s="5"/>
      <c r="R433" s="5"/>
      <c r="S433" s="5"/>
      <c r="T433" s="5"/>
      <c r="U433" s="5"/>
      <c r="V433" s="5"/>
      <c r="W433" s="5"/>
    </row>
    <row r="434" spans="1:23" ht="12.75" customHeight="1" x14ac:dyDescent="0.2">
      <c r="A434" s="5"/>
      <c r="B434" s="5"/>
      <c r="C434" s="5"/>
      <c r="D434" s="5"/>
      <c r="E434" s="5"/>
      <c r="F434" s="5"/>
      <c r="G434" s="5"/>
      <c r="H434" s="5"/>
      <c r="I434" s="5"/>
      <c r="J434" s="5"/>
      <c r="K434" s="5"/>
      <c r="L434" s="5"/>
      <c r="M434" s="5"/>
      <c r="N434" s="5"/>
      <c r="O434" s="5"/>
      <c r="P434" s="5"/>
      <c r="Q434" s="5"/>
      <c r="R434" s="5"/>
      <c r="S434" s="5"/>
      <c r="T434" s="5"/>
      <c r="U434" s="5"/>
      <c r="V434" s="5"/>
      <c r="W434" s="5"/>
    </row>
    <row r="435" spans="1:23" ht="12.75" customHeight="1" x14ac:dyDescent="0.2">
      <c r="A435" s="5"/>
      <c r="B435" s="5"/>
      <c r="C435" s="5"/>
      <c r="D435" s="5"/>
      <c r="E435" s="5"/>
      <c r="F435" s="5"/>
      <c r="G435" s="5"/>
      <c r="H435" s="5"/>
      <c r="I435" s="5"/>
      <c r="J435" s="5"/>
      <c r="K435" s="5"/>
      <c r="L435" s="5"/>
      <c r="M435" s="5"/>
      <c r="N435" s="5"/>
      <c r="O435" s="5"/>
      <c r="P435" s="5"/>
      <c r="Q435" s="5"/>
      <c r="R435" s="5"/>
      <c r="S435" s="5"/>
      <c r="T435" s="5"/>
      <c r="U435" s="5"/>
      <c r="V435" s="5"/>
      <c r="W435" s="5"/>
    </row>
    <row r="436" spans="1:23" ht="12.75" customHeight="1" x14ac:dyDescent="0.2">
      <c r="A436" s="5"/>
      <c r="B436" s="5"/>
      <c r="C436" s="5"/>
      <c r="D436" s="5"/>
      <c r="E436" s="5"/>
      <c r="F436" s="5"/>
      <c r="G436" s="5"/>
      <c r="H436" s="5"/>
      <c r="I436" s="5"/>
      <c r="J436" s="5"/>
      <c r="K436" s="5"/>
      <c r="L436" s="5"/>
      <c r="M436" s="5"/>
      <c r="N436" s="5"/>
      <c r="O436" s="5"/>
      <c r="P436" s="5"/>
      <c r="Q436" s="5"/>
      <c r="R436" s="5"/>
      <c r="S436" s="5"/>
      <c r="T436" s="5"/>
      <c r="U436" s="5"/>
      <c r="V436" s="5"/>
      <c r="W436" s="5"/>
    </row>
    <row r="437" spans="1:23" ht="12.75" customHeight="1" x14ac:dyDescent="0.2">
      <c r="A437" s="5"/>
      <c r="B437" s="5"/>
      <c r="C437" s="5"/>
      <c r="D437" s="5"/>
      <c r="E437" s="5"/>
      <c r="F437" s="5"/>
      <c r="G437" s="5"/>
      <c r="H437" s="5"/>
      <c r="I437" s="5"/>
      <c r="J437" s="5"/>
      <c r="K437" s="5"/>
      <c r="L437" s="5"/>
      <c r="M437" s="5"/>
      <c r="N437" s="5"/>
      <c r="O437" s="5"/>
      <c r="P437" s="5"/>
      <c r="Q437" s="5"/>
      <c r="R437" s="5"/>
      <c r="S437" s="5"/>
      <c r="T437" s="5"/>
      <c r="U437" s="5"/>
      <c r="V437" s="5"/>
      <c r="W437" s="5"/>
    </row>
    <row r="438" spans="1:23" ht="12.75" customHeight="1" x14ac:dyDescent="0.2">
      <c r="A438" s="5"/>
      <c r="B438" s="5"/>
      <c r="C438" s="5"/>
      <c r="D438" s="5"/>
      <c r="E438" s="5"/>
      <c r="F438" s="5"/>
      <c r="G438" s="5"/>
      <c r="H438" s="5"/>
      <c r="I438" s="5"/>
      <c r="J438" s="5"/>
      <c r="K438" s="5"/>
      <c r="L438" s="5"/>
      <c r="M438" s="5"/>
      <c r="N438" s="5"/>
      <c r="O438" s="5"/>
      <c r="P438" s="5"/>
      <c r="Q438" s="5"/>
      <c r="R438" s="5"/>
      <c r="S438" s="5"/>
      <c r="T438" s="5"/>
      <c r="U438" s="5"/>
      <c r="V438" s="5"/>
      <c r="W438" s="5"/>
    </row>
    <row r="439" spans="1:23" ht="12.75" customHeight="1" x14ac:dyDescent="0.2">
      <c r="A439" s="5"/>
      <c r="B439" s="5"/>
      <c r="C439" s="5"/>
      <c r="D439" s="5"/>
      <c r="E439" s="5"/>
      <c r="F439" s="5"/>
      <c r="G439" s="5"/>
      <c r="H439" s="5"/>
      <c r="I439" s="5"/>
      <c r="J439" s="5"/>
      <c r="K439" s="5"/>
      <c r="L439" s="5"/>
      <c r="M439" s="5"/>
      <c r="N439" s="5"/>
      <c r="O439" s="5"/>
      <c r="P439" s="5"/>
      <c r="Q439" s="5"/>
      <c r="R439" s="5"/>
      <c r="S439" s="5"/>
      <c r="T439" s="5"/>
      <c r="U439" s="5"/>
      <c r="V439" s="5"/>
      <c r="W439" s="5"/>
    </row>
    <row r="440" spans="1:23" ht="12.75" customHeight="1" x14ac:dyDescent="0.2">
      <c r="A440" s="5"/>
      <c r="B440" s="5"/>
      <c r="C440" s="5"/>
      <c r="D440" s="5"/>
      <c r="E440" s="5"/>
      <c r="F440" s="5"/>
      <c r="G440" s="5"/>
      <c r="H440" s="5"/>
      <c r="I440" s="5"/>
      <c r="J440" s="5"/>
      <c r="K440" s="5"/>
      <c r="L440" s="5"/>
      <c r="M440" s="5"/>
      <c r="N440" s="5"/>
      <c r="O440" s="5"/>
      <c r="P440" s="5"/>
      <c r="Q440" s="5"/>
      <c r="R440" s="5"/>
      <c r="S440" s="5"/>
      <c r="T440" s="5"/>
      <c r="U440" s="5"/>
      <c r="V440" s="5"/>
      <c r="W440" s="5"/>
    </row>
    <row r="441" spans="1:23" ht="12.75" customHeight="1" x14ac:dyDescent="0.2">
      <c r="A441" s="5"/>
      <c r="B441" s="5"/>
      <c r="C441" s="5"/>
      <c r="D441" s="5"/>
      <c r="E441" s="5"/>
      <c r="F441" s="5"/>
      <c r="G441" s="5"/>
      <c r="H441" s="5"/>
      <c r="I441" s="5"/>
      <c r="J441" s="5"/>
      <c r="K441" s="5"/>
      <c r="L441" s="5"/>
      <c r="M441" s="5"/>
      <c r="N441" s="5"/>
      <c r="O441" s="5"/>
      <c r="P441" s="5"/>
      <c r="Q441" s="5"/>
      <c r="R441" s="5"/>
      <c r="S441" s="5"/>
      <c r="T441" s="5"/>
      <c r="U441" s="5"/>
      <c r="V441" s="5"/>
      <c r="W441" s="5"/>
    </row>
    <row r="442" spans="1:23" ht="12.75" customHeight="1" x14ac:dyDescent="0.2">
      <c r="A442" s="5"/>
      <c r="B442" s="5"/>
      <c r="C442" s="5"/>
      <c r="D442" s="5"/>
      <c r="E442" s="5"/>
      <c r="F442" s="5"/>
      <c r="G442" s="5"/>
      <c r="H442" s="5"/>
      <c r="I442" s="5"/>
      <c r="J442" s="5"/>
      <c r="K442" s="5"/>
      <c r="L442" s="5"/>
      <c r="M442" s="5"/>
      <c r="N442" s="5"/>
      <c r="O442" s="5"/>
      <c r="P442" s="5"/>
      <c r="Q442" s="5"/>
      <c r="R442" s="5"/>
      <c r="S442" s="5"/>
      <c r="T442" s="5"/>
      <c r="U442" s="5"/>
      <c r="V442" s="5"/>
      <c r="W442" s="5"/>
    </row>
    <row r="443" spans="1:23" ht="12.75" customHeight="1" x14ac:dyDescent="0.2">
      <c r="A443" s="5"/>
      <c r="B443" s="5"/>
      <c r="C443" s="5"/>
      <c r="D443" s="5"/>
      <c r="E443" s="5"/>
      <c r="F443" s="5"/>
      <c r="G443" s="5"/>
      <c r="H443" s="5"/>
      <c r="I443" s="5"/>
      <c r="J443" s="5"/>
      <c r="K443" s="5"/>
      <c r="L443" s="5"/>
      <c r="M443" s="5"/>
      <c r="N443" s="5"/>
      <c r="O443" s="5"/>
      <c r="P443" s="5"/>
      <c r="Q443" s="5"/>
      <c r="R443" s="5"/>
      <c r="S443" s="5"/>
      <c r="T443" s="5"/>
      <c r="U443" s="5"/>
      <c r="V443" s="5"/>
      <c r="W443" s="5"/>
    </row>
    <row r="444" spans="1:23" ht="12.75" customHeight="1" x14ac:dyDescent="0.2">
      <c r="A444" s="5"/>
      <c r="B444" s="5"/>
      <c r="C444" s="5"/>
      <c r="D444" s="5"/>
      <c r="E444" s="5"/>
      <c r="F444" s="5"/>
      <c r="G444" s="5"/>
      <c r="H444" s="5"/>
      <c r="I444" s="5"/>
      <c r="J444" s="5"/>
      <c r="K444" s="5"/>
      <c r="L444" s="5"/>
      <c r="M444" s="5"/>
      <c r="N444" s="5"/>
      <c r="O444" s="5"/>
      <c r="P444" s="5"/>
      <c r="Q444" s="5"/>
      <c r="R444" s="5"/>
      <c r="S444" s="5"/>
      <c r="T444" s="5"/>
      <c r="U444" s="5"/>
      <c r="V444" s="5"/>
      <c r="W444" s="5"/>
    </row>
    <row r="445" spans="1:23" ht="12.75" customHeight="1" x14ac:dyDescent="0.2">
      <c r="A445" s="5"/>
      <c r="B445" s="5"/>
      <c r="C445" s="5"/>
      <c r="D445" s="5"/>
      <c r="E445" s="5"/>
      <c r="F445" s="5"/>
      <c r="G445" s="5"/>
      <c r="H445" s="5"/>
      <c r="I445" s="5"/>
      <c r="J445" s="5"/>
      <c r="K445" s="5"/>
      <c r="L445" s="5"/>
      <c r="M445" s="5"/>
      <c r="N445" s="5"/>
      <c r="O445" s="5"/>
      <c r="P445" s="5"/>
      <c r="Q445" s="5"/>
      <c r="R445" s="5"/>
      <c r="S445" s="5"/>
      <c r="T445" s="5"/>
      <c r="U445" s="5"/>
      <c r="V445" s="5"/>
      <c r="W445" s="5"/>
    </row>
    <row r="446" spans="1:23" ht="12.75" customHeight="1" x14ac:dyDescent="0.2">
      <c r="A446" s="5"/>
      <c r="B446" s="5"/>
      <c r="C446" s="5"/>
      <c r="D446" s="5"/>
      <c r="E446" s="5"/>
      <c r="F446" s="5"/>
      <c r="G446" s="5"/>
      <c r="H446" s="5"/>
      <c r="I446" s="5"/>
      <c r="J446" s="5"/>
      <c r="K446" s="5"/>
      <c r="L446" s="5"/>
      <c r="M446" s="5"/>
      <c r="N446" s="5"/>
      <c r="O446" s="5"/>
      <c r="P446" s="5"/>
      <c r="Q446" s="5"/>
      <c r="R446" s="5"/>
      <c r="S446" s="5"/>
      <c r="T446" s="5"/>
      <c r="U446" s="5"/>
      <c r="V446" s="5"/>
      <c r="W446" s="5"/>
    </row>
    <row r="447" spans="1:23" ht="12.75" customHeight="1" x14ac:dyDescent="0.2">
      <c r="A447" s="5"/>
      <c r="B447" s="5"/>
      <c r="C447" s="5"/>
      <c r="D447" s="5"/>
      <c r="E447" s="5"/>
      <c r="F447" s="5"/>
      <c r="G447" s="5"/>
      <c r="H447" s="5"/>
      <c r="I447" s="5"/>
      <c r="J447" s="5"/>
      <c r="K447" s="5"/>
      <c r="L447" s="5"/>
      <c r="M447" s="5"/>
      <c r="N447" s="5"/>
      <c r="O447" s="5"/>
      <c r="P447" s="5"/>
      <c r="Q447" s="5"/>
      <c r="R447" s="5"/>
      <c r="S447" s="5"/>
      <c r="T447" s="5"/>
      <c r="U447" s="5"/>
      <c r="V447" s="5"/>
      <c r="W447" s="5"/>
    </row>
    <row r="448" spans="1:23" ht="12.75" customHeight="1" x14ac:dyDescent="0.2">
      <c r="A448" s="5"/>
      <c r="B448" s="5"/>
      <c r="C448" s="5"/>
      <c r="D448" s="5"/>
      <c r="E448" s="5"/>
      <c r="F448" s="5"/>
      <c r="G448" s="5"/>
      <c r="H448" s="5"/>
      <c r="I448" s="5"/>
      <c r="J448" s="5"/>
      <c r="K448" s="5"/>
      <c r="L448" s="5"/>
      <c r="M448" s="5"/>
      <c r="N448" s="5"/>
      <c r="O448" s="5"/>
      <c r="P448" s="5"/>
      <c r="Q448" s="5"/>
      <c r="R448" s="5"/>
      <c r="S448" s="5"/>
      <c r="T448" s="5"/>
      <c r="U448" s="5"/>
      <c r="V448" s="5"/>
      <c r="W448" s="5"/>
    </row>
    <row r="449" spans="1:23" ht="12.75" customHeight="1" x14ac:dyDescent="0.2">
      <c r="A449" s="5"/>
      <c r="B449" s="5"/>
      <c r="C449" s="5"/>
      <c r="D449" s="5"/>
      <c r="E449" s="5"/>
      <c r="F449" s="5"/>
      <c r="G449" s="5"/>
      <c r="H449" s="5"/>
      <c r="I449" s="5"/>
      <c r="J449" s="5"/>
      <c r="K449" s="5"/>
      <c r="L449" s="5"/>
      <c r="M449" s="5"/>
      <c r="N449" s="5"/>
      <c r="O449" s="5"/>
      <c r="P449" s="5"/>
      <c r="Q449" s="5"/>
      <c r="R449" s="5"/>
      <c r="S449" s="5"/>
      <c r="T449" s="5"/>
      <c r="U449" s="5"/>
      <c r="V449" s="5"/>
      <c r="W449" s="5"/>
    </row>
    <row r="450" spans="1:23" ht="12.75" customHeight="1" x14ac:dyDescent="0.2">
      <c r="A450" s="5"/>
      <c r="B450" s="5"/>
      <c r="C450" s="5"/>
      <c r="D450" s="5"/>
      <c r="E450" s="5"/>
      <c r="F450" s="5"/>
      <c r="G450" s="5"/>
      <c r="H450" s="5"/>
      <c r="I450" s="5"/>
      <c r="J450" s="5"/>
      <c r="K450" s="5"/>
      <c r="L450" s="5"/>
      <c r="M450" s="5"/>
      <c r="N450" s="5"/>
      <c r="O450" s="5"/>
      <c r="P450" s="5"/>
      <c r="Q450" s="5"/>
      <c r="R450" s="5"/>
      <c r="S450" s="5"/>
      <c r="T450" s="5"/>
      <c r="U450" s="5"/>
      <c r="V450" s="5"/>
      <c r="W450" s="5"/>
    </row>
    <row r="451" spans="1:23" ht="12.75" customHeight="1" x14ac:dyDescent="0.2">
      <c r="A451" s="5"/>
      <c r="B451" s="5"/>
      <c r="C451" s="5"/>
      <c r="D451" s="5"/>
      <c r="E451" s="5"/>
      <c r="F451" s="5"/>
      <c r="G451" s="5"/>
      <c r="H451" s="5"/>
      <c r="I451" s="5"/>
      <c r="J451" s="5"/>
      <c r="K451" s="5"/>
      <c r="L451" s="5"/>
      <c r="M451" s="5"/>
      <c r="N451" s="5"/>
      <c r="O451" s="5"/>
      <c r="P451" s="5"/>
      <c r="Q451" s="5"/>
      <c r="R451" s="5"/>
      <c r="S451" s="5"/>
      <c r="T451" s="5"/>
      <c r="U451" s="5"/>
      <c r="V451" s="5"/>
      <c r="W451" s="5"/>
    </row>
    <row r="452" spans="1:23" ht="12.75" customHeight="1" x14ac:dyDescent="0.2">
      <c r="A452" s="5"/>
      <c r="B452" s="5"/>
      <c r="C452" s="5"/>
      <c r="D452" s="5"/>
      <c r="E452" s="5"/>
      <c r="F452" s="5"/>
      <c r="G452" s="5"/>
      <c r="H452" s="5"/>
      <c r="I452" s="5"/>
      <c r="J452" s="5"/>
      <c r="K452" s="5"/>
      <c r="L452" s="5"/>
      <c r="M452" s="5"/>
      <c r="N452" s="5"/>
      <c r="O452" s="5"/>
      <c r="P452" s="5"/>
      <c r="Q452" s="5"/>
      <c r="R452" s="5"/>
      <c r="S452" s="5"/>
      <c r="T452" s="5"/>
      <c r="U452" s="5"/>
      <c r="V452" s="5"/>
      <c r="W452" s="5"/>
    </row>
    <row r="453" spans="1:23" ht="12.75" customHeight="1" x14ac:dyDescent="0.2">
      <c r="A453" s="5"/>
      <c r="B453" s="5"/>
      <c r="C453" s="5"/>
      <c r="D453" s="5"/>
      <c r="E453" s="5"/>
      <c r="F453" s="5"/>
      <c r="G453" s="5"/>
      <c r="H453" s="5"/>
      <c r="I453" s="5"/>
      <c r="J453" s="5"/>
      <c r="K453" s="5"/>
      <c r="L453" s="5"/>
      <c r="M453" s="5"/>
      <c r="N453" s="5"/>
      <c r="O453" s="5"/>
      <c r="P453" s="5"/>
      <c r="Q453" s="5"/>
      <c r="R453" s="5"/>
      <c r="S453" s="5"/>
      <c r="T453" s="5"/>
      <c r="U453" s="5"/>
      <c r="V453" s="5"/>
      <c r="W453" s="5"/>
    </row>
    <row r="454" spans="1:23" ht="12.75" customHeight="1" x14ac:dyDescent="0.2">
      <c r="A454" s="5"/>
      <c r="B454" s="5"/>
      <c r="C454" s="5"/>
      <c r="D454" s="5"/>
      <c r="E454" s="5"/>
      <c r="F454" s="5"/>
      <c r="G454" s="5"/>
      <c r="H454" s="5"/>
      <c r="I454" s="5"/>
      <c r="J454" s="5"/>
      <c r="K454" s="5"/>
      <c r="L454" s="5"/>
      <c r="M454" s="5"/>
      <c r="N454" s="5"/>
      <c r="O454" s="5"/>
      <c r="P454" s="5"/>
      <c r="Q454" s="5"/>
      <c r="R454" s="5"/>
      <c r="S454" s="5"/>
      <c r="T454" s="5"/>
      <c r="U454" s="5"/>
      <c r="V454" s="5"/>
      <c r="W454" s="5"/>
    </row>
    <row r="455" spans="1:23" ht="12.75" customHeight="1" x14ac:dyDescent="0.2">
      <c r="A455" s="5"/>
      <c r="B455" s="5"/>
      <c r="C455" s="5"/>
      <c r="D455" s="5"/>
      <c r="E455" s="5"/>
      <c r="F455" s="5"/>
      <c r="G455" s="5"/>
      <c r="H455" s="5"/>
      <c r="I455" s="5"/>
      <c r="J455" s="5"/>
      <c r="K455" s="5"/>
      <c r="L455" s="5"/>
      <c r="M455" s="5"/>
      <c r="N455" s="5"/>
      <c r="O455" s="5"/>
      <c r="P455" s="5"/>
      <c r="Q455" s="5"/>
      <c r="R455" s="5"/>
      <c r="S455" s="5"/>
      <c r="T455" s="5"/>
      <c r="U455" s="5"/>
      <c r="V455" s="5"/>
      <c r="W455" s="5"/>
    </row>
    <row r="456" spans="1:23" ht="12.75" customHeight="1" x14ac:dyDescent="0.2">
      <c r="A456" s="5"/>
      <c r="B456" s="5"/>
      <c r="C456" s="5"/>
      <c r="D456" s="5"/>
      <c r="E456" s="5"/>
      <c r="F456" s="5"/>
      <c r="G456" s="5"/>
      <c r="H456" s="5"/>
      <c r="I456" s="5"/>
      <c r="J456" s="5"/>
      <c r="K456" s="5"/>
      <c r="L456" s="5"/>
      <c r="M456" s="5"/>
      <c r="N456" s="5"/>
      <c r="O456" s="5"/>
      <c r="P456" s="5"/>
      <c r="Q456" s="5"/>
      <c r="R456" s="5"/>
      <c r="S456" s="5"/>
      <c r="T456" s="5"/>
      <c r="U456" s="5"/>
      <c r="V456" s="5"/>
      <c r="W456" s="5"/>
    </row>
    <row r="457" spans="1:23" ht="12.75" customHeight="1" x14ac:dyDescent="0.2">
      <c r="A457" s="5"/>
      <c r="B457" s="5"/>
      <c r="C457" s="5"/>
      <c r="D457" s="5"/>
      <c r="E457" s="5"/>
      <c r="F457" s="5"/>
      <c r="G457" s="5"/>
      <c r="H457" s="5"/>
      <c r="I457" s="5"/>
      <c r="J457" s="5"/>
      <c r="K457" s="5"/>
      <c r="L457" s="5"/>
      <c r="M457" s="5"/>
      <c r="N457" s="5"/>
      <c r="O457" s="5"/>
      <c r="P457" s="5"/>
      <c r="Q457" s="5"/>
      <c r="R457" s="5"/>
      <c r="S457" s="5"/>
      <c r="T457" s="5"/>
      <c r="U457" s="5"/>
      <c r="V457" s="5"/>
      <c r="W457" s="5"/>
    </row>
    <row r="458" spans="1:23" ht="12.75" customHeight="1" x14ac:dyDescent="0.2">
      <c r="A458" s="5"/>
      <c r="B458" s="5"/>
      <c r="C458" s="5"/>
      <c r="D458" s="5"/>
      <c r="E458" s="5"/>
      <c r="F458" s="5"/>
      <c r="G458" s="5"/>
      <c r="H458" s="5"/>
      <c r="I458" s="5"/>
      <c r="J458" s="5"/>
      <c r="K458" s="5"/>
      <c r="L458" s="5"/>
      <c r="M458" s="5"/>
      <c r="N458" s="5"/>
      <c r="O458" s="5"/>
      <c r="P458" s="5"/>
      <c r="Q458" s="5"/>
      <c r="R458" s="5"/>
      <c r="S458" s="5"/>
      <c r="T458" s="5"/>
      <c r="U458" s="5"/>
      <c r="V458" s="5"/>
      <c r="W458" s="5"/>
    </row>
    <row r="459" spans="1:23" ht="12.75" customHeight="1" x14ac:dyDescent="0.2">
      <c r="A459" s="5"/>
      <c r="B459" s="5"/>
      <c r="C459" s="5"/>
      <c r="D459" s="5"/>
      <c r="E459" s="5"/>
      <c r="F459" s="5"/>
      <c r="G459" s="5"/>
      <c r="H459" s="5"/>
      <c r="I459" s="5"/>
      <c r="J459" s="5"/>
      <c r="K459" s="5"/>
      <c r="L459" s="5"/>
      <c r="M459" s="5"/>
      <c r="N459" s="5"/>
      <c r="O459" s="5"/>
      <c r="P459" s="5"/>
      <c r="Q459" s="5"/>
      <c r="R459" s="5"/>
      <c r="S459" s="5"/>
      <c r="T459" s="5"/>
      <c r="U459" s="5"/>
      <c r="V459" s="5"/>
      <c r="W459" s="5"/>
    </row>
    <row r="460" spans="1:23" ht="12.75" customHeight="1" x14ac:dyDescent="0.2">
      <c r="A460" s="5"/>
      <c r="B460" s="5"/>
      <c r="C460" s="5"/>
      <c r="D460" s="5"/>
      <c r="E460" s="5"/>
      <c r="F460" s="5"/>
      <c r="G460" s="5"/>
      <c r="H460" s="5"/>
      <c r="I460" s="5"/>
      <c r="J460" s="5"/>
      <c r="K460" s="5"/>
      <c r="L460" s="5"/>
      <c r="M460" s="5"/>
      <c r="N460" s="5"/>
      <c r="O460" s="5"/>
      <c r="P460" s="5"/>
      <c r="Q460" s="5"/>
      <c r="R460" s="5"/>
      <c r="S460" s="5"/>
      <c r="T460" s="5"/>
      <c r="U460" s="5"/>
      <c r="V460" s="5"/>
      <c r="W460" s="5"/>
    </row>
    <row r="461" spans="1:23" ht="12.75" customHeight="1" x14ac:dyDescent="0.2">
      <c r="A461" s="5"/>
      <c r="B461" s="5"/>
      <c r="C461" s="5"/>
      <c r="D461" s="5"/>
      <c r="E461" s="5"/>
      <c r="F461" s="5"/>
      <c r="G461" s="5"/>
      <c r="H461" s="5"/>
      <c r="I461" s="5"/>
      <c r="J461" s="5"/>
      <c r="K461" s="5"/>
      <c r="L461" s="5"/>
      <c r="M461" s="5"/>
      <c r="N461" s="5"/>
      <c r="O461" s="5"/>
      <c r="P461" s="5"/>
      <c r="Q461" s="5"/>
      <c r="R461" s="5"/>
      <c r="S461" s="5"/>
      <c r="T461" s="5"/>
      <c r="U461" s="5"/>
      <c r="V461" s="5"/>
      <c r="W461" s="5"/>
    </row>
    <row r="462" spans="1:23" ht="12.75" customHeight="1" x14ac:dyDescent="0.2">
      <c r="A462" s="5"/>
      <c r="B462" s="5"/>
      <c r="C462" s="5"/>
      <c r="D462" s="5"/>
      <c r="E462" s="5"/>
      <c r="F462" s="5"/>
      <c r="G462" s="5"/>
      <c r="H462" s="5"/>
      <c r="I462" s="5"/>
      <c r="J462" s="5"/>
      <c r="K462" s="5"/>
      <c r="L462" s="5"/>
      <c r="M462" s="5"/>
      <c r="N462" s="5"/>
      <c r="O462" s="5"/>
      <c r="P462" s="5"/>
      <c r="Q462" s="5"/>
      <c r="R462" s="5"/>
      <c r="S462" s="5"/>
      <c r="T462" s="5"/>
      <c r="U462" s="5"/>
      <c r="V462" s="5"/>
      <c r="W462" s="5"/>
    </row>
    <row r="463" spans="1:23" ht="12.75" customHeight="1" x14ac:dyDescent="0.2">
      <c r="A463" s="5"/>
      <c r="B463" s="5"/>
      <c r="C463" s="5"/>
      <c r="D463" s="5"/>
      <c r="E463" s="5"/>
      <c r="F463" s="5"/>
      <c r="G463" s="5"/>
      <c r="H463" s="5"/>
      <c r="I463" s="5"/>
      <c r="J463" s="5"/>
      <c r="K463" s="5"/>
      <c r="L463" s="5"/>
      <c r="M463" s="5"/>
      <c r="N463" s="5"/>
      <c r="O463" s="5"/>
      <c r="P463" s="5"/>
      <c r="Q463" s="5"/>
      <c r="R463" s="5"/>
      <c r="S463" s="5"/>
      <c r="T463" s="5"/>
      <c r="U463" s="5"/>
      <c r="V463" s="5"/>
      <c r="W463" s="5"/>
    </row>
    <row r="464" spans="1:23" ht="12.75" customHeight="1" x14ac:dyDescent="0.2">
      <c r="A464" s="5"/>
      <c r="B464" s="5"/>
      <c r="C464" s="5"/>
      <c r="D464" s="5"/>
      <c r="E464" s="5"/>
      <c r="F464" s="5"/>
      <c r="G464" s="5"/>
      <c r="H464" s="5"/>
      <c r="I464" s="5"/>
      <c r="J464" s="5"/>
      <c r="K464" s="5"/>
      <c r="L464" s="5"/>
      <c r="M464" s="5"/>
      <c r="N464" s="5"/>
      <c r="O464" s="5"/>
      <c r="P464" s="5"/>
      <c r="Q464" s="5"/>
      <c r="R464" s="5"/>
      <c r="S464" s="5"/>
      <c r="T464" s="5"/>
      <c r="U464" s="5"/>
      <c r="V464" s="5"/>
      <c r="W464" s="5"/>
    </row>
    <row r="465" spans="1:23" ht="12.75" customHeight="1" x14ac:dyDescent="0.2">
      <c r="A465" s="5"/>
      <c r="B465" s="5"/>
      <c r="C465" s="5"/>
      <c r="D465" s="5"/>
      <c r="E465" s="5"/>
      <c r="F465" s="5"/>
      <c r="G465" s="5"/>
      <c r="H465" s="5"/>
      <c r="I465" s="5"/>
      <c r="J465" s="5"/>
      <c r="K465" s="5"/>
      <c r="L465" s="5"/>
      <c r="M465" s="5"/>
      <c r="N465" s="5"/>
      <c r="O465" s="5"/>
      <c r="P465" s="5"/>
      <c r="Q465" s="5"/>
      <c r="R465" s="5"/>
      <c r="S465" s="5"/>
      <c r="T465" s="5"/>
      <c r="U465" s="5"/>
      <c r="V465" s="5"/>
      <c r="W465" s="5"/>
    </row>
    <row r="466" spans="1:23" ht="12.75" customHeight="1" x14ac:dyDescent="0.2">
      <c r="A466" s="5"/>
      <c r="B466" s="5"/>
      <c r="C466" s="5"/>
      <c r="D466" s="5"/>
      <c r="E466" s="5"/>
      <c r="F466" s="5"/>
      <c r="G466" s="5"/>
      <c r="H466" s="5"/>
      <c r="I466" s="5"/>
      <c r="J466" s="5"/>
      <c r="K466" s="5"/>
      <c r="L466" s="5"/>
      <c r="M466" s="5"/>
      <c r="N466" s="5"/>
      <c r="O466" s="5"/>
      <c r="P466" s="5"/>
      <c r="Q466" s="5"/>
      <c r="R466" s="5"/>
      <c r="S466" s="5"/>
      <c r="T466" s="5"/>
      <c r="U466" s="5"/>
      <c r="V466" s="5"/>
      <c r="W466" s="5"/>
    </row>
    <row r="467" spans="1:23" ht="12.75" customHeight="1" x14ac:dyDescent="0.2">
      <c r="A467" s="5"/>
      <c r="B467" s="5"/>
      <c r="C467" s="5"/>
      <c r="D467" s="5"/>
      <c r="E467" s="5"/>
      <c r="F467" s="5"/>
      <c r="G467" s="5"/>
      <c r="H467" s="5"/>
      <c r="I467" s="5"/>
      <c r="J467" s="5"/>
      <c r="K467" s="5"/>
      <c r="L467" s="5"/>
      <c r="M467" s="5"/>
      <c r="N467" s="5"/>
      <c r="O467" s="5"/>
      <c r="P467" s="5"/>
      <c r="Q467" s="5"/>
      <c r="R467" s="5"/>
      <c r="S467" s="5"/>
      <c r="T467" s="5"/>
      <c r="U467" s="5"/>
      <c r="V467" s="5"/>
      <c r="W467" s="5"/>
    </row>
    <row r="468" spans="1:23" ht="12.75" customHeight="1" x14ac:dyDescent="0.2">
      <c r="A468" s="5"/>
      <c r="B468" s="5"/>
      <c r="C468" s="5"/>
      <c r="D468" s="5"/>
      <c r="E468" s="5"/>
      <c r="F468" s="5"/>
      <c r="G468" s="5"/>
      <c r="H468" s="5"/>
      <c r="I468" s="5"/>
      <c r="J468" s="5"/>
      <c r="K468" s="5"/>
      <c r="L468" s="5"/>
      <c r="M468" s="5"/>
      <c r="N468" s="5"/>
      <c r="O468" s="5"/>
      <c r="P468" s="5"/>
      <c r="Q468" s="5"/>
      <c r="R468" s="5"/>
      <c r="S468" s="5"/>
      <c r="T468" s="5"/>
      <c r="U468" s="5"/>
      <c r="V468" s="5"/>
      <c r="W468" s="5"/>
    </row>
    <row r="469" spans="1:23" ht="12.75" customHeight="1" x14ac:dyDescent="0.2">
      <c r="A469" s="5"/>
      <c r="B469" s="5"/>
      <c r="C469" s="5"/>
      <c r="D469" s="5"/>
      <c r="E469" s="5"/>
      <c r="F469" s="5"/>
      <c r="G469" s="5"/>
      <c r="H469" s="5"/>
      <c r="I469" s="5"/>
      <c r="J469" s="5"/>
      <c r="K469" s="5"/>
      <c r="L469" s="5"/>
      <c r="M469" s="5"/>
      <c r="N469" s="5"/>
      <c r="O469" s="5"/>
      <c r="P469" s="5"/>
      <c r="Q469" s="5"/>
      <c r="R469" s="5"/>
      <c r="S469" s="5"/>
      <c r="T469" s="5"/>
      <c r="U469" s="5"/>
      <c r="V469" s="5"/>
      <c r="W469" s="5"/>
    </row>
    <row r="470" spans="1:23" ht="12.75" customHeight="1" x14ac:dyDescent="0.2">
      <c r="A470" s="5"/>
      <c r="B470" s="5"/>
      <c r="C470" s="5"/>
      <c r="D470" s="5"/>
      <c r="E470" s="5"/>
      <c r="F470" s="5"/>
      <c r="G470" s="5"/>
      <c r="H470" s="5"/>
      <c r="I470" s="5"/>
      <c r="J470" s="5"/>
      <c r="K470" s="5"/>
      <c r="L470" s="5"/>
      <c r="M470" s="5"/>
      <c r="N470" s="5"/>
      <c r="O470" s="5"/>
      <c r="P470" s="5"/>
      <c r="Q470" s="5"/>
      <c r="R470" s="5"/>
      <c r="S470" s="5"/>
      <c r="T470" s="5"/>
      <c r="U470" s="5"/>
      <c r="V470" s="5"/>
      <c r="W470" s="5"/>
    </row>
    <row r="471" spans="1:23" ht="12.75" customHeight="1" x14ac:dyDescent="0.2">
      <c r="A471" s="5"/>
      <c r="B471" s="5"/>
      <c r="C471" s="5"/>
      <c r="D471" s="5"/>
      <c r="E471" s="5"/>
      <c r="F471" s="5"/>
      <c r="G471" s="5"/>
      <c r="H471" s="5"/>
      <c r="I471" s="5"/>
      <c r="J471" s="5"/>
      <c r="K471" s="5"/>
      <c r="L471" s="5"/>
      <c r="M471" s="5"/>
      <c r="N471" s="5"/>
      <c r="O471" s="5"/>
      <c r="P471" s="5"/>
      <c r="Q471" s="5"/>
      <c r="R471" s="5"/>
      <c r="S471" s="5"/>
      <c r="T471" s="5"/>
      <c r="U471" s="5"/>
      <c r="V471" s="5"/>
      <c r="W471" s="5"/>
    </row>
    <row r="472" spans="1:23" ht="12.75" customHeight="1" x14ac:dyDescent="0.2">
      <c r="A472" s="5"/>
      <c r="B472" s="5"/>
      <c r="C472" s="5"/>
      <c r="D472" s="5"/>
      <c r="E472" s="5"/>
      <c r="F472" s="5"/>
      <c r="G472" s="5"/>
      <c r="H472" s="5"/>
      <c r="I472" s="5"/>
      <c r="J472" s="5"/>
      <c r="K472" s="5"/>
      <c r="L472" s="5"/>
      <c r="M472" s="5"/>
      <c r="N472" s="5"/>
      <c r="O472" s="5"/>
      <c r="P472" s="5"/>
      <c r="Q472" s="5"/>
      <c r="R472" s="5"/>
      <c r="S472" s="5"/>
      <c r="T472" s="5"/>
      <c r="U472" s="5"/>
      <c r="V472" s="5"/>
      <c r="W472" s="5"/>
    </row>
    <row r="473" spans="1:23" ht="12.75" customHeight="1" x14ac:dyDescent="0.2">
      <c r="A473" s="5"/>
      <c r="B473" s="5"/>
      <c r="C473" s="5"/>
      <c r="D473" s="5"/>
      <c r="E473" s="5"/>
      <c r="F473" s="5"/>
      <c r="G473" s="5"/>
      <c r="H473" s="5"/>
      <c r="I473" s="5"/>
      <c r="J473" s="5"/>
      <c r="K473" s="5"/>
      <c r="L473" s="5"/>
      <c r="M473" s="5"/>
      <c r="N473" s="5"/>
      <c r="O473" s="5"/>
      <c r="P473" s="5"/>
      <c r="Q473" s="5"/>
      <c r="R473" s="5"/>
      <c r="S473" s="5"/>
      <c r="T473" s="5"/>
      <c r="U473" s="5"/>
      <c r="V473" s="5"/>
      <c r="W473" s="5"/>
    </row>
    <row r="474" spans="1:23" ht="12.75" customHeight="1" x14ac:dyDescent="0.2">
      <c r="A474" s="5"/>
      <c r="B474" s="5"/>
      <c r="C474" s="5"/>
      <c r="D474" s="5"/>
      <c r="E474" s="5"/>
      <c r="F474" s="5"/>
      <c r="G474" s="5"/>
      <c r="H474" s="5"/>
      <c r="I474" s="5"/>
      <c r="J474" s="5"/>
      <c r="K474" s="5"/>
      <c r="L474" s="5"/>
      <c r="M474" s="5"/>
      <c r="N474" s="5"/>
      <c r="O474" s="5"/>
      <c r="P474" s="5"/>
      <c r="Q474" s="5"/>
      <c r="R474" s="5"/>
      <c r="S474" s="5"/>
      <c r="T474" s="5"/>
      <c r="U474" s="5"/>
      <c r="V474" s="5"/>
      <c r="W474" s="5"/>
    </row>
    <row r="475" spans="1:23" ht="12.75" customHeight="1" x14ac:dyDescent="0.2">
      <c r="A475" s="5"/>
      <c r="B475" s="5"/>
      <c r="C475" s="5"/>
      <c r="D475" s="5"/>
      <c r="E475" s="5"/>
      <c r="F475" s="5"/>
      <c r="G475" s="5"/>
      <c r="H475" s="5"/>
      <c r="I475" s="5"/>
      <c r="J475" s="5"/>
      <c r="K475" s="5"/>
      <c r="L475" s="5"/>
      <c r="M475" s="5"/>
      <c r="N475" s="5"/>
      <c r="O475" s="5"/>
      <c r="P475" s="5"/>
      <c r="Q475" s="5"/>
      <c r="R475" s="5"/>
      <c r="S475" s="5"/>
      <c r="T475" s="5"/>
      <c r="U475" s="5"/>
      <c r="V475" s="5"/>
      <c r="W475" s="5"/>
    </row>
    <row r="476" spans="1:23" ht="12.75" customHeight="1" x14ac:dyDescent="0.2">
      <c r="A476" s="5"/>
      <c r="B476" s="5"/>
      <c r="C476" s="5"/>
      <c r="D476" s="5"/>
      <c r="E476" s="5"/>
      <c r="F476" s="5"/>
      <c r="G476" s="5"/>
      <c r="H476" s="5"/>
      <c r="I476" s="5"/>
      <c r="J476" s="5"/>
      <c r="K476" s="5"/>
      <c r="L476" s="5"/>
      <c r="M476" s="5"/>
      <c r="N476" s="5"/>
      <c r="O476" s="5"/>
      <c r="P476" s="5"/>
      <c r="Q476" s="5"/>
      <c r="R476" s="5"/>
      <c r="S476" s="5"/>
      <c r="T476" s="5"/>
      <c r="U476" s="5"/>
      <c r="V476" s="5"/>
      <c r="W476" s="5"/>
    </row>
    <row r="477" spans="1:23" ht="12.75" customHeight="1" x14ac:dyDescent="0.2">
      <c r="A477" s="5"/>
      <c r="B477" s="5"/>
      <c r="C477" s="5"/>
      <c r="D477" s="5"/>
      <c r="E477" s="5"/>
      <c r="F477" s="5"/>
      <c r="G477" s="5"/>
      <c r="H477" s="5"/>
      <c r="I477" s="5"/>
      <c r="J477" s="5"/>
      <c r="K477" s="5"/>
      <c r="L477" s="5"/>
      <c r="M477" s="5"/>
      <c r="N477" s="5"/>
      <c r="O477" s="5"/>
      <c r="P477" s="5"/>
      <c r="Q477" s="5"/>
      <c r="R477" s="5"/>
      <c r="S477" s="5"/>
      <c r="T477" s="5"/>
      <c r="U477" s="5"/>
      <c r="V477" s="5"/>
      <c r="W477" s="5"/>
    </row>
    <row r="478" spans="1:23" ht="12.75" customHeight="1" x14ac:dyDescent="0.2">
      <c r="A478" s="5"/>
      <c r="B478" s="5"/>
      <c r="C478" s="5"/>
      <c r="D478" s="5"/>
      <c r="E478" s="5"/>
      <c r="F478" s="5"/>
      <c r="G478" s="5"/>
      <c r="H478" s="5"/>
      <c r="I478" s="5"/>
      <c r="J478" s="5"/>
      <c r="K478" s="5"/>
      <c r="L478" s="5"/>
      <c r="M478" s="5"/>
      <c r="N478" s="5"/>
      <c r="O478" s="5"/>
      <c r="P478" s="5"/>
      <c r="Q478" s="5"/>
      <c r="R478" s="5"/>
      <c r="S478" s="5"/>
      <c r="T478" s="5"/>
      <c r="U478" s="5"/>
      <c r="V478" s="5"/>
      <c r="W478" s="5"/>
    </row>
    <row r="479" spans="1:23" ht="12.75" customHeight="1" x14ac:dyDescent="0.2">
      <c r="A479" s="5"/>
      <c r="B479" s="5"/>
      <c r="C479" s="5"/>
      <c r="D479" s="5"/>
      <c r="E479" s="5"/>
      <c r="F479" s="5"/>
      <c r="G479" s="5"/>
      <c r="H479" s="5"/>
      <c r="I479" s="5"/>
      <c r="J479" s="5"/>
      <c r="K479" s="5"/>
      <c r="L479" s="5"/>
      <c r="M479" s="5"/>
      <c r="N479" s="5"/>
      <c r="O479" s="5"/>
      <c r="P479" s="5"/>
      <c r="Q479" s="5"/>
      <c r="R479" s="5"/>
      <c r="S479" s="5"/>
      <c r="T479" s="5"/>
      <c r="U479" s="5"/>
      <c r="V479" s="5"/>
      <c r="W479" s="5"/>
    </row>
    <row r="480" spans="1:23" ht="12.75" customHeight="1" x14ac:dyDescent="0.2">
      <c r="A480" s="5"/>
      <c r="B480" s="5"/>
      <c r="C480" s="5"/>
      <c r="D480" s="5"/>
      <c r="E480" s="5"/>
      <c r="F480" s="5"/>
      <c r="G480" s="5"/>
      <c r="H480" s="5"/>
      <c r="I480" s="5"/>
      <c r="J480" s="5"/>
      <c r="K480" s="5"/>
      <c r="L480" s="5"/>
      <c r="M480" s="5"/>
      <c r="N480" s="5"/>
      <c r="O480" s="5"/>
      <c r="P480" s="5"/>
      <c r="Q480" s="5"/>
      <c r="R480" s="5"/>
      <c r="S480" s="5"/>
      <c r="T480" s="5"/>
      <c r="U480" s="5"/>
      <c r="V480" s="5"/>
      <c r="W480" s="5"/>
    </row>
    <row r="481" spans="1:23" ht="12.75" customHeight="1" x14ac:dyDescent="0.2">
      <c r="A481" s="5"/>
      <c r="B481" s="5"/>
      <c r="C481" s="5"/>
      <c r="D481" s="5"/>
      <c r="E481" s="5"/>
      <c r="F481" s="5"/>
      <c r="G481" s="5"/>
      <c r="H481" s="5"/>
      <c r="I481" s="5"/>
      <c r="J481" s="5"/>
      <c r="K481" s="5"/>
      <c r="L481" s="5"/>
      <c r="M481" s="5"/>
      <c r="N481" s="5"/>
      <c r="O481" s="5"/>
      <c r="P481" s="5"/>
      <c r="Q481" s="5"/>
      <c r="R481" s="5"/>
      <c r="S481" s="5"/>
      <c r="T481" s="5"/>
      <c r="U481" s="5"/>
      <c r="V481" s="5"/>
      <c r="W481" s="5"/>
    </row>
    <row r="482" spans="1:23" ht="12.75" customHeight="1" x14ac:dyDescent="0.2">
      <c r="A482" s="5"/>
      <c r="B482" s="5"/>
      <c r="C482" s="5"/>
      <c r="D482" s="5"/>
      <c r="E482" s="5"/>
      <c r="F482" s="5"/>
      <c r="G482" s="5"/>
      <c r="H482" s="5"/>
      <c r="I482" s="5"/>
      <c r="J482" s="5"/>
      <c r="K482" s="5"/>
      <c r="L482" s="5"/>
      <c r="M482" s="5"/>
      <c r="N482" s="5"/>
      <c r="O482" s="5"/>
      <c r="P482" s="5"/>
      <c r="Q482" s="5"/>
      <c r="R482" s="5"/>
      <c r="S482" s="5"/>
      <c r="T482" s="5"/>
      <c r="U482" s="5"/>
      <c r="V482" s="5"/>
      <c r="W482" s="5"/>
    </row>
    <row r="483" spans="1:23" ht="12.75" customHeight="1" x14ac:dyDescent="0.2">
      <c r="A483" s="5"/>
      <c r="B483" s="5"/>
      <c r="C483" s="5"/>
      <c r="D483" s="5"/>
      <c r="E483" s="5"/>
      <c r="F483" s="5"/>
      <c r="G483" s="5"/>
      <c r="H483" s="5"/>
      <c r="I483" s="5"/>
      <c r="J483" s="5"/>
      <c r="K483" s="5"/>
      <c r="L483" s="5"/>
      <c r="M483" s="5"/>
      <c r="N483" s="5"/>
      <c r="O483" s="5"/>
      <c r="P483" s="5"/>
      <c r="Q483" s="5"/>
      <c r="R483" s="5"/>
      <c r="S483" s="5"/>
      <c r="T483" s="5"/>
      <c r="U483" s="5"/>
      <c r="V483" s="5"/>
      <c r="W483" s="5"/>
    </row>
    <row r="484" spans="1:23" ht="12.75" customHeight="1" x14ac:dyDescent="0.2">
      <c r="A484" s="5"/>
      <c r="B484" s="5"/>
      <c r="C484" s="5"/>
      <c r="D484" s="5"/>
      <c r="E484" s="5"/>
      <c r="F484" s="5"/>
      <c r="G484" s="5"/>
      <c r="H484" s="5"/>
      <c r="I484" s="5"/>
      <c r="J484" s="5"/>
      <c r="K484" s="5"/>
      <c r="L484" s="5"/>
      <c r="M484" s="5"/>
      <c r="N484" s="5"/>
      <c r="O484" s="5"/>
      <c r="P484" s="5"/>
      <c r="Q484" s="5"/>
      <c r="R484" s="5"/>
      <c r="S484" s="5"/>
      <c r="T484" s="5"/>
      <c r="U484" s="5"/>
      <c r="V484" s="5"/>
      <c r="W484" s="5"/>
    </row>
    <row r="485" spans="1:23" ht="12.75" customHeight="1" x14ac:dyDescent="0.2">
      <c r="A485" s="5"/>
      <c r="B485" s="5"/>
      <c r="C485" s="5"/>
      <c r="D485" s="5"/>
      <c r="E485" s="5"/>
      <c r="F485" s="5"/>
      <c r="G485" s="5"/>
      <c r="H485" s="5"/>
      <c r="I485" s="5"/>
      <c r="J485" s="5"/>
      <c r="K485" s="5"/>
      <c r="L485" s="5"/>
      <c r="M485" s="5"/>
      <c r="N485" s="5"/>
      <c r="O485" s="5"/>
      <c r="P485" s="5"/>
      <c r="Q485" s="5"/>
      <c r="R485" s="5"/>
      <c r="S485" s="5"/>
      <c r="T485" s="5"/>
      <c r="U485" s="5"/>
      <c r="V485" s="5"/>
      <c r="W485" s="5"/>
    </row>
    <row r="486" spans="1:23" ht="12.75" customHeight="1" x14ac:dyDescent="0.2">
      <c r="A486" s="5"/>
      <c r="B486" s="5"/>
      <c r="C486" s="5"/>
      <c r="D486" s="5"/>
      <c r="E486" s="5"/>
      <c r="F486" s="5"/>
      <c r="G486" s="5"/>
      <c r="H486" s="5"/>
      <c r="I486" s="5"/>
      <c r="J486" s="5"/>
      <c r="K486" s="5"/>
      <c r="L486" s="5"/>
      <c r="M486" s="5"/>
      <c r="N486" s="5"/>
      <c r="O486" s="5"/>
      <c r="P486" s="5"/>
      <c r="Q486" s="5"/>
      <c r="R486" s="5"/>
      <c r="S486" s="5"/>
      <c r="T486" s="5"/>
      <c r="U486" s="5"/>
      <c r="V486" s="5"/>
      <c r="W486" s="5"/>
    </row>
    <row r="487" spans="1:23" ht="12.75" customHeight="1" x14ac:dyDescent="0.2">
      <c r="A487" s="5"/>
      <c r="B487" s="5"/>
      <c r="C487" s="5"/>
      <c r="D487" s="5"/>
      <c r="E487" s="5"/>
      <c r="F487" s="5"/>
      <c r="G487" s="5"/>
      <c r="H487" s="5"/>
      <c r="I487" s="5"/>
      <c r="J487" s="5"/>
      <c r="K487" s="5"/>
      <c r="L487" s="5"/>
      <c r="M487" s="5"/>
      <c r="N487" s="5"/>
      <c r="O487" s="5"/>
      <c r="P487" s="5"/>
      <c r="Q487" s="5"/>
      <c r="R487" s="5"/>
      <c r="S487" s="5"/>
      <c r="T487" s="5"/>
      <c r="U487" s="5"/>
      <c r="V487" s="5"/>
      <c r="W487" s="5"/>
    </row>
    <row r="488" spans="1:23" ht="12.75" customHeight="1" x14ac:dyDescent="0.2">
      <c r="A488" s="5"/>
      <c r="B488" s="5"/>
      <c r="C488" s="5"/>
      <c r="D488" s="5"/>
      <c r="E488" s="5"/>
      <c r="F488" s="5"/>
      <c r="G488" s="5"/>
      <c r="H488" s="5"/>
      <c r="I488" s="5"/>
      <c r="J488" s="5"/>
      <c r="K488" s="5"/>
      <c r="L488" s="5"/>
      <c r="M488" s="5"/>
      <c r="N488" s="5"/>
      <c r="O488" s="5"/>
      <c r="P488" s="5"/>
      <c r="Q488" s="5"/>
      <c r="R488" s="5"/>
      <c r="S488" s="5"/>
      <c r="T488" s="5"/>
      <c r="U488" s="5"/>
      <c r="V488" s="5"/>
      <c r="W488" s="5"/>
    </row>
    <row r="489" spans="1:23" ht="12.75" customHeight="1" x14ac:dyDescent="0.2">
      <c r="A489" s="5"/>
      <c r="B489" s="5"/>
      <c r="C489" s="5"/>
      <c r="D489" s="5"/>
      <c r="E489" s="5"/>
      <c r="F489" s="5"/>
      <c r="G489" s="5"/>
      <c r="H489" s="5"/>
      <c r="I489" s="5"/>
      <c r="J489" s="5"/>
      <c r="K489" s="5"/>
      <c r="L489" s="5"/>
      <c r="M489" s="5"/>
      <c r="N489" s="5"/>
      <c r="O489" s="5"/>
      <c r="P489" s="5"/>
      <c r="Q489" s="5"/>
      <c r="R489" s="5"/>
      <c r="S489" s="5"/>
      <c r="T489" s="5"/>
      <c r="U489" s="5"/>
      <c r="V489" s="5"/>
      <c r="W489" s="5"/>
    </row>
    <row r="490" spans="1:23" ht="12.75" customHeight="1" x14ac:dyDescent="0.2">
      <c r="A490" s="5"/>
      <c r="B490" s="5"/>
      <c r="C490" s="5"/>
      <c r="D490" s="5"/>
      <c r="E490" s="5"/>
      <c r="F490" s="5"/>
      <c r="G490" s="5"/>
      <c r="H490" s="5"/>
      <c r="I490" s="5"/>
      <c r="J490" s="5"/>
      <c r="K490" s="5"/>
      <c r="L490" s="5"/>
      <c r="M490" s="5"/>
      <c r="N490" s="5"/>
      <c r="O490" s="5"/>
      <c r="P490" s="5"/>
      <c r="Q490" s="5"/>
      <c r="R490" s="5"/>
      <c r="S490" s="5"/>
      <c r="T490" s="5"/>
      <c r="U490" s="5"/>
      <c r="V490" s="5"/>
      <c r="W490" s="5"/>
    </row>
    <row r="491" spans="1:23" ht="12.75" customHeight="1" x14ac:dyDescent="0.2">
      <c r="A491" s="5"/>
      <c r="B491" s="5"/>
      <c r="C491" s="5"/>
      <c r="D491" s="5"/>
      <c r="E491" s="5"/>
      <c r="F491" s="5"/>
      <c r="G491" s="5"/>
      <c r="H491" s="5"/>
      <c r="I491" s="5"/>
      <c r="J491" s="5"/>
      <c r="K491" s="5"/>
      <c r="L491" s="5"/>
      <c r="M491" s="5"/>
      <c r="N491" s="5"/>
      <c r="O491" s="5"/>
      <c r="P491" s="5"/>
      <c r="Q491" s="5"/>
      <c r="R491" s="5"/>
      <c r="S491" s="5"/>
      <c r="T491" s="5"/>
      <c r="U491" s="5"/>
      <c r="V491" s="5"/>
      <c r="W491" s="5"/>
    </row>
    <row r="492" spans="1:23" ht="12.75" customHeight="1" x14ac:dyDescent="0.2">
      <c r="A492" s="5"/>
      <c r="B492" s="5"/>
      <c r="C492" s="5"/>
      <c r="D492" s="5"/>
      <c r="E492" s="5"/>
      <c r="F492" s="5"/>
      <c r="G492" s="5"/>
      <c r="H492" s="5"/>
      <c r="I492" s="5"/>
      <c r="J492" s="5"/>
      <c r="K492" s="5"/>
      <c r="L492" s="5"/>
      <c r="M492" s="5"/>
      <c r="N492" s="5"/>
      <c r="O492" s="5"/>
      <c r="P492" s="5"/>
      <c r="Q492" s="5"/>
      <c r="R492" s="5"/>
      <c r="S492" s="5"/>
      <c r="T492" s="5"/>
      <c r="U492" s="5"/>
      <c r="V492" s="5"/>
      <c r="W492" s="5"/>
    </row>
    <row r="493" spans="1:23" ht="12.75" customHeight="1" x14ac:dyDescent="0.2">
      <c r="A493" s="5"/>
      <c r="B493" s="5"/>
      <c r="C493" s="5"/>
      <c r="D493" s="5"/>
      <c r="E493" s="5"/>
      <c r="F493" s="5"/>
      <c r="G493" s="5"/>
      <c r="H493" s="5"/>
      <c r="I493" s="5"/>
      <c r="J493" s="5"/>
      <c r="K493" s="5"/>
      <c r="L493" s="5"/>
      <c r="M493" s="5"/>
      <c r="N493" s="5"/>
      <c r="O493" s="5"/>
      <c r="P493" s="5"/>
      <c r="Q493" s="5"/>
      <c r="R493" s="5"/>
      <c r="S493" s="5"/>
      <c r="T493" s="5"/>
      <c r="U493" s="5"/>
      <c r="V493" s="5"/>
      <c r="W493" s="5"/>
    </row>
    <row r="494" spans="1:23" ht="12.75" customHeight="1" x14ac:dyDescent="0.2">
      <c r="A494" s="5"/>
      <c r="B494" s="5"/>
      <c r="C494" s="5"/>
      <c r="D494" s="5"/>
      <c r="E494" s="5"/>
      <c r="F494" s="5"/>
      <c r="G494" s="5"/>
      <c r="H494" s="5"/>
      <c r="I494" s="5"/>
      <c r="J494" s="5"/>
      <c r="K494" s="5"/>
      <c r="L494" s="5"/>
      <c r="M494" s="5"/>
      <c r="N494" s="5"/>
      <c r="O494" s="5"/>
      <c r="P494" s="5"/>
      <c r="Q494" s="5"/>
      <c r="R494" s="5"/>
      <c r="S494" s="5"/>
      <c r="T494" s="5"/>
      <c r="U494" s="5"/>
      <c r="V494" s="5"/>
      <c r="W494" s="5"/>
    </row>
    <row r="495" spans="1:23" ht="12.75" customHeight="1" x14ac:dyDescent="0.2">
      <c r="A495" s="5"/>
      <c r="B495" s="5"/>
      <c r="C495" s="5"/>
      <c r="D495" s="5"/>
      <c r="E495" s="5"/>
      <c r="F495" s="5"/>
      <c r="G495" s="5"/>
      <c r="H495" s="5"/>
      <c r="I495" s="5"/>
      <c r="J495" s="5"/>
      <c r="K495" s="5"/>
      <c r="L495" s="5"/>
      <c r="M495" s="5"/>
      <c r="N495" s="5"/>
      <c r="O495" s="5"/>
      <c r="P495" s="5"/>
      <c r="Q495" s="5"/>
      <c r="R495" s="5"/>
      <c r="S495" s="5"/>
      <c r="T495" s="5"/>
      <c r="U495" s="5"/>
      <c r="V495" s="5"/>
      <c r="W495" s="5"/>
    </row>
    <row r="496" spans="1:23" ht="12.75" customHeight="1" x14ac:dyDescent="0.2">
      <c r="A496" s="5"/>
      <c r="B496" s="5"/>
      <c r="C496" s="5"/>
      <c r="D496" s="5"/>
      <c r="E496" s="5"/>
      <c r="F496" s="5"/>
      <c r="G496" s="5"/>
      <c r="H496" s="5"/>
      <c r="I496" s="5"/>
      <c r="J496" s="5"/>
      <c r="K496" s="5"/>
      <c r="L496" s="5"/>
      <c r="M496" s="5"/>
      <c r="N496" s="5"/>
      <c r="O496" s="5"/>
      <c r="P496" s="5"/>
      <c r="Q496" s="5"/>
      <c r="R496" s="5"/>
      <c r="S496" s="5"/>
      <c r="T496" s="5"/>
      <c r="U496" s="5"/>
      <c r="V496" s="5"/>
      <c r="W496" s="5"/>
    </row>
    <row r="497" spans="1:23" ht="12.75" customHeight="1" x14ac:dyDescent="0.2">
      <c r="A497" s="5"/>
      <c r="B497" s="5"/>
      <c r="C497" s="5"/>
      <c r="D497" s="5"/>
      <c r="E497" s="5"/>
      <c r="F497" s="5"/>
      <c r="G497" s="5"/>
      <c r="H497" s="5"/>
      <c r="I497" s="5"/>
      <c r="J497" s="5"/>
      <c r="K497" s="5"/>
      <c r="L497" s="5"/>
      <c r="M497" s="5"/>
      <c r="N497" s="5"/>
      <c r="O497" s="5"/>
      <c r="P497" s="5"/>
      <c r="Q497" s="5"/>
      <c r="R497" s="5"/>
      <c r="S497" s="5"/>
      <c r="T497" s="5"/>
      <c r="U497" s="5"/>
      <c r="V497" s="5"/>
      <c r="W497" s="5"/>
    </row>
    <row r="498" spans="1:23" ht="12.75" customHeight="1" x14ac:dyDescent="0.2">
      <c r="A498" s="5"/>
      <c r="B498" s="5"/>
      <c r="C498" s="5"/>
      <c r="D498" s="5"/>
      <c r="E498" s="5"/>
      <c r="F498" s="5"/>
      <c r="G498" s="5"/>
      <c r="H498" s="5"/>
      <c r="I498" s="5"/>
      <c r="J498" s="5"/>
      <c r="K498" s="5"/>
      <c r="L498" s="5"/>
      <c r="M498" s="5"/>
      <c r="N498" s="5"/>
      <c r="O498" s="5"/>
      <c r="P498" s="5"/>
      <c r="Q498" s="5"/>
      <c r="R498" s="5"/>
      <c r="S498" s="5"/>
      <c r="T498" s="5"/>
      <c r="U498" s="5"/>
      <c r="V498" s="5"/>
      <c r="W498" s="5"/>
    </row>
    <row r="499" spans="1:23" ht="12.75" customHeight="1" x14ac:dyDescent="0.2">
      <c r="A499" s="5"/>
      <c r="B499" s="5"/>
      <c r="C499" s="5"/>
      <c r="D499" s="5"/>
      <c r="E499" s="5"/>
      <c r="F499" s="5"/>
      <c r="G499" s="5"/>
      <c r="H499" s="5"/>
      <c r="I499" s="5"/>
      <c r="J499" s="5"/>
      <c r="K499" s="5"/>
      <c r="L499" s="5"/>
      <c r="M499" s="5"/>
      <c r="N499" s="5"/>
      <c r="O499" s="5"/>
      <c r="P499" s="5"/>
      <c r="Q499" s="5"/>
      <c r="R499" s="5"/>
      <c r="S499" s="5"/>
      <c r="T499" s="5"/>
      <c r="U499" s="5"/>
      <c r="V499" s="5"/>
      <c r="W499" s="5"/>
    </row>
    <row r="500" spans="1:23" ht="12.75" customHeight="1" x14ac:dyDescent="0.2">
      <c r="A500" s="5"/>
      <c r="B500" s="5"/>
      <c r="C500" s="5"/>
      <c r="D500" s="5"/>
      <c r="E500" s="5"/>
      <c r="F500" s="5"/>
      <c r="G500" s="5"/>
      <c r="H500" s="5"/>
      <c r="I500" s="5"/>
      <c r="J500" s="5"/>
      <c r="K500" s="5"/>
      <c r="L500" s="5"/>
      <c r="M500" s="5"/>
      <c r="N500" s="5"/>
      <c r="O500" s="5"/>
      <c r="P500" s="5"/>
      <c r="Q500" s="5"/>
      <c r="R500" s="5"/>
      <c r="S500" s="5"/>
      <c r="T500" s="5"/>
      <c r="U500" s="5"/>
      <c r="V500" s="5"/>
      <c r="W500" s="5"/>
    </row>
    <row r="501" spans="1:23" ht="12.75" customHeight="1" x14ac:dyDescent="0.2">
      <c r="A501" s="5"/>
      <c r="B501" s="5"/>
      <c r="C501" s="5"/>
      <c r="D501" s="5"/>
      <c r="E501" s="5"/>
      <c r="F501" s="5"/>
      <c r="G501" s="5"/>
      <c r="H501" s="5"/>
      <c r="I501" s="5"/>
      <c r="J501" s="5"/>
      <c r="K501" s="5"/>
      <c r="L501" s="5"/>
      <c r="M501" s="5"/>
      <c r="N501" s="5"/>
      <c r="O501" s="5"/>
      <c r="P501" s="5"/>
      <c r="Q501" s="5"/>
      <c r="R501" s="5"/>
      <c r="S501" s="5"/>
      <c r="T501" s="5"/>
      <c r="U501" s="5"/>
      <c r="V501" s="5"/>
      <c r="W501" s="5"/>
    </row>
    <row r="502" spans="1:23" ht="12.75" customHeight="1" x14ac:dyDescent="0.2">
      <c r="A502" s="5"/>
      <c r="B502" s="5"/>
      <c r="C502" s="5"/>
      <c r="D502" s="5"/>
      <c r="E502" s="5"/>
      <c r="F502" s="5"/>
      <c r="G502" s="5"/>
      <c r="H502" s="5"/>
      <c r="I502" s="5"/>
      <c r="J502" s="5"/>
      <c r="K502" s="5"/>
      <c r="L502" s="5"/>
      <c r="M502" s="5"/>
      <c r="N502" s="5"/>
      <c r="O502" s="5"/>
      <c r="P502" s="5"/>
      <c r="Q502" s="5"/>
      <c r="R502" s="5"/>
      <c r="S502" s="5"/>
      <c r="T502" s="5"/>
      <c r="U502" s="5"/>
      <c r="V502" s="5"/>
      <c r="W502" s="5"/>
    </row>
    <row r="503" spans="1:23" ht="12.75" customHeight="1" x14ac:dyDescent="0.2">
      <c r="A503" s="5"/>
      <c r="B503" s="5"/>
      <c r="C503" s="5"/>
      <c r="D503" s="5"/>
      <c r="E503" s="5"/>
      <c r="F503" s="5"/>
      <c r="G503" s="5"/>
      <c r="H503" s="5"/>
      <c r="I503" s="5"/>
      <c r="J503" s="5"/>
      <c r="K503" s="5"/>
      <c r="L503" s="5"/>
      <c r="M503" s="5"/>
      <c r="N503" s="5"/>
      <c r="O503" s="5"/>
      <c r="P503" s="5"/>
      <c r="Q503" s="5"/>
      <c r="R503" s="5"/>
      <c r="S503" s="5"/>
      <c r="T503" s="5"/>
      <c r="U503" s="5"/>
      <c r="V503" s="5"/>
      <c r="W503" s="5"/>
    </row>
    <row r="504" spans="1:23" ht="12.75" customHeight="1" x14ac:dyDescent="0.2">
      <c r="A504" s="5"/>
      <c r="B504" s="5"/>
      <c r="C504" s="5"/>
      <c r="D504" s="5"/>
      <c r="E504" s="5"/>
      <c r="F504" s="5"/>
      <c r="G504" s="5"/>
      <c r="H504" s="5"/>
      <c r="I504" s="5"/>
      <c r="J504" s="5"/>
      <c r="K504" s="5"/>
      <c r="L504" s="5"/>
      <c r="M504" s="5"/>
      <c r="N504" s="5"/>
      <c r="O504" s="5"/>
      <c r="P504" s="5"/>
      <c r="Q504" s="5"/>
      <c r="R504" s="5"/>
      <c r="S504" s="5"/>
      <c r="T504" s="5"/>
      <c r="U504" s="5"/>
      <c r="V504" s="5"/>
      <c r="W504" s="5"/>
    </row>
    <row r="505" spans="1:23" ht="12.75" customHeight="1" x14ac:dyDescent="0.2">
      <c r="A505" s="5"/>
      <c r="B505" s="5"/>
      <c r="C505" s="5"/>
      <c r="D505" s="5"/>
      <c r="E505" s="5"/>
      <c r="F505" s="5"/>
      <c r="G505" s="5"/>
      <c r="H505" s="5"/>
      <c r="I505" s="5"/>
      <c r="J505" s="5"/>
      <c r="K505" s="5"/>
      <c r="L505" s="5"/>
      <c r="M505" s="5"/>
      <c r="N505" s="5"/>
      <c r="O505" s="5"/>
      <c r="P505" s="5"/>
      <c r="Q505" s="5"/>
      <c r="R505" s="5"/>
      <c r="S505" s="5"/>
      <c r="T505" s="5"/>
      <c r="U505" s="5"/>
      <c r="V505" s="5"/>
      <c r="W505" s="5"/>
    </row>
    <row r="506" spans="1:23" ht="12.75" customHeight="1" x14ac:dyDescent="0.2">
      <c r="A506" s="5"/>
      <c r="B506" s="5"/>
      <c r="C506" s="5"/>
      <c r="D506" s="5"/>
      <c r="E506" s="5"/>
      <c r="F506" s="5"/>
      <c r="G506" s="5"/>
      <c r="H506" s="5"/>
      <c r="I506" s="5"/>
      <c r="J506" s="5"/>
      <c r="K506" s="5"/>
      <c r="L506" s="5"/>
      <c r="M506" s="5"/>
      <c r="N506" s="5"/>
      <c r="O506" s="5"/>
      <c r="P506" s="5"/>
      <c r="Q506" s="5"/>
      <c r="R506" s="5"/>
      <c r="S506" s="5"/>
      <c r="T506" s="5"/>
      <c r="U506" s="5"/>
      <c r="V506" s="5"/>
      <c r="W506" s="5"/>
    </row>
    <row r="507" spans="1:23" ht="12.75" customHeight="1" x14ac:dyDescent="0.2">
      <c r="A507" s="5"/>
      <c r="B507" s="5"/>
      <c r="C507" s="5"/>
      <c r="D507" s="5"/>
      <c r="E507" s="5"/>
      <c r="F507" s="5"/>
      <c r="G507" s="5"/>
      <c r="H507" s="5"/>
      <c r="I507" s="5"/>
      <c r="J507" s="5"/>
      <c r="K507" s="5"/>
      <c r="L507" s="5"/>
      <c r="M507" s="5"/>
      <c r="N507" s="5"/>
      <c r="O507" s="5"/>
      <c r="P507" s="5"/>
      <c r="Q507" s="5"/>
      <c r="R507" s="5"/>
      <c r="S507" s="5"/>
      <c r="T507" s="5"/>
      <c r="U507" s="5"/>
      <c r="V507" s="5"/>
      <c r="W507" s="5"/>
    </row>
    <row r="508" spans="1:23" ht="12.75" customHeight="1" x14ac:dyDescent="0.2">
      <c r="A508" s="5"/>
      <c r="B508" s="5"/>
      <c r="C508" s="5"/>
      <c r="D508" s="5"/>
      <c r="E508" s="5"/>
      <c r="F508" s="5"/>
      <c r="G508" s="5"/>
      <c r="H508" s="5"/>
      <c r="I508" s="5"/>
      <c r="J508" s="5"/>
      <c r="K508" s="5"/>
      <c r="L508" s="5"/>
      <c r="M508" s="5"/>
      <c r="N508" s="5"/>
      <c r="O508" s="5"/>
      <c r="P508" s="5"/>
      <c r="Q508" s="5"/>
      <c r="R508" s="5"/>
      <c r="S508" s="5"/>
      <c r="T508" s="5"/>
      <c r="U508" s="5"/>
      <c r="V508" s="5"/>
      <c r="W508" s="5"/>
    </row>
    <row r="509" spans="1:23" ht="12.75" customHeight="1" x14ac:dyDescent="0.2">
      <c r="A509" s="5"/>
      <c r="B509" s="5"/>
      <c r="C509" s="5"/>
      <c r="D509" s="5"/>
      <c r="E509" s="5"/>
      <c r="F509" s="5"/>
      <c r="G509" s="5"/>
      <c r="H509" s="5"/>
      <c r="I509" s="5"/>
      <c r="J509" s="5"/>
      <c r="K509" s="5"/>
      <c r="L509" s="5"/>
      <c r="M509" s="5"/>
      <c r="N509" s="5"/>
      <c r="O509" s="5"/>
      <c r="P509" s="5"/>
      <c r="Q509" s="5"/>
      <c r="R509" s="5"/>
      <c r="S509" s="5"/>
      <c r="T509" s="5"/>
      <c r="U509" s="5"/>
      <c r="V509" s="5"/>
      <c r="W509" s="5"/>
    </row>
    <row r="510" spans="1:23" ht="12.75" customHeight="1" x14ac:dyDescent="0.2">
      <c r="A510" s="5"/>
      <c r="B510" s="5"/>
      <c r="C510" s="5"/>
      <c r="D510" s="5"/>
      <c r="E510" s="5"/>
      <c r="F510" s="5"/>
      <c r="G510" s="5"/>
      <c r="H510" s="5"/>
      <c r="I510" s="5"/>
      <c r="J510" s="5"/>
      <c r="K510" s="5"/>
      <c r="L510" s="5"/>
      <c r="M510" s="5"/>
      <c r="N510" s="5"/>
      <c r="O510" s="5"/>
      <c r="P510" s="5"/>
      <c r="Q510" s="5"/>
      <c r="R510" s="5"/>
      <c r="S510" s="5"/>
      <c r="T510" s="5"/>
      <c r="U510" s="5"/>
      <c r="V510" s="5"/>
      <c r="W510" s="5"/>
    </row>
    <row r="511" spans="1:23" ht="12.75" customHeight="1" x14ac:dyDescent="0.2">
      <c r="A511" s="5"/>
      <c r="B511" s="5"/>
      <c r="C511" s="5"/>
      <c r="D511" s="5"/>
      <c r="E511" s="5"/>
      <c r="F511" s="5"/>
      <c r="G511" s="5"/>
      <c r="H511" s="5"/>
      <c r="I511" s="5"/>
      <c r="J511" s="5"/>
      <c r="K511" s="5"/>
      <c r="L511" s="5"/>
      <c r="M511" s="5"/>
      <c r="N511" s="5"/>
      <c r="O511" s="5"/>
      <c r="P511" s="5"/>
      <c r="Q511" s="5"/>
      <c r="R511" s="5"/>
      <c r="S511" s="5"/>
      <c r="T511" s="5"/>
      <c r="U511" s="5"/>
      <c r="V511" s="5"/>
      <c r="W511" s="5"/>
    </row>
    <row r="512" spans="1:23" ht="12.75" customHeight="1" x14ac:dyDescent="0.2">
      <c r="A512" s="5"/>
      <c r="B512" s="5"/>
      <c r="C512" s="5"/>
      <c r="D512" s="5"/>
      <c r="E512" s="5"/>
      <c r="F512" s="5"/>
      <c r="G512" s="5"/>
      <c r="H512" s="5"/>
      <c r="I512" s="5"/>
      <c r="J512" s="5"/>
      <c r="K512" s="5"/>
      <c r="L512" s="5"/>
      <c r="M512" s="5"/>
      <c r="N512" s="5"/>
      <c r="O512" s="5"/>
      <c r="P512" s="5"/>
      <c r="Q512" s="5"/>
      <c r="R512" s="5"/>
      <c r="S512" s="5"/>
      <c r="T512" s="5"/>
      <c r="U512" s="5"/>
      <c r="V512" s="5"/>
      <c r="W512" s="5"/>
    </row>
    <row r="513" spans="1:23" ht="12.75" customHeight="1" x14ac:dyDescent="0.2">
      <c r="A513" s="5"/>
      <c r="B513" s="5"/>
      <c r="C513" s="5"/>
      <c r="D513" s="5"/>
      <c r="E513" s="5"/>
      <c r="F513" s="5"/>
      <c r="G513" s="5"/>
      <c r="H513" s="5"/>
      <c r="I513" s="5"/>
      <c r="J513" s="5"/>
      <c r="K513" s="5"/>
      <c r="L513" s="5"/>
      <c r="M513" s="5"/>
      <c r="N513" s="5"/>
      <c r="O513" s="5"/>
      <c r="P513" s="5"/>
      <c r="Q513" s="5"/>
      <c r="R513" s="5"/>
      <c r="S513" s="5"/>
      <c r="T513" s="5"/>
      <c r="U513" s="5"/>
      <c r="V513" s="5"/>
      <c r="W513" s="5"/>
    </row>
    <row r="514" spans="1:23" ht="12.75" customHeight="1" x14ac:dyDescent="0.2">
      <c r="A514" s="5"/>
      <c r="B514" s="5"/>
      <c r="C514" s="5"/>
      <c r="D514" s="5"/>
      <c r="E514" s="5"/>
      <c r="F514" s="5"/>
      <c r="G514" s="5"/>
      <c r="H514" s="5"/>
      <c r="I514" s="5"/>
      <c r="J514" s="5"/>
      <c r="K514" s="5"/>
      <c r="L514" s="5"/>
      <c r="M514" s="5"/>
      <c r="N514" s="5"/>
      <c r="O514" s="5"/>
      <c r="P514" s="5"/>
      <c r="Q514" s="5"/>
      <c r="R514" s="5"/>
      <c r="S514" s="5"/>
      <c r="T514" s="5"/>
      <c r="U514" s="5"/>
      <c r="V514" s="5"/>
      <c r="W514" s="5"/>
    </row>
    <row r="515" spans="1:23" ht="12.75" customHeight="1" x14ac:dyDescent="0.2">
      <c r="A515" s="5"/>
      <c r="B515" s="5"/>
      <c r="C515" s="5"/>
      <c r="D515" s="5"/>
      <c r="E515" s="5"/>
      <c r="F515" s="5"/>
      <c r="G515" s="5"/>
      <c r="H515" s="5"/>
      <c r="I515" s="5"/>
      <c r="J515" s="5"/>
      <c r="K515" s="5"/>
      <c r="L515" s="5"/>
      <c r="M515" s="5"/>
      <c r="N515" s="5"/>
      <c r="O515" s="5"/>
      <c r="P515" s="5"/>
      <c r="Q515" s="5"/>
      <c r="R515" s="5"/>
      <c r="S515" s="5"/>
      <c r="T515" s="5"/>
      <c r="U515" s="5"/>
      <c r="V515" s="5"/>
      <c r="W515" s="5"/>
    </row>
    <row r="516" spans="1:23" ht="12.75" customHeight="1" x14ac:dyDescent="0.2">
      <c r="A516" s="5"/>
      <c r="B516" s="5"/>
      <c r="C516" s="5"/>
      <c r="D516" s="5"/>
      <c r="E516" s="5"/>
      <c r="F516" s="5"/>
      <c r="G516" s="5"/>
      <c r="H516" s="5"/>
      <c r="I516" s="5"/>
      <c r="J516" s="5"/>
      <c r="K516" s="5"/>
      <c r="L516" s="5"/>
      <c r="M516" s="5"/>
      <c r="N516" s="5"/>
      <c r="O516" s="5"/>
      <c r="P516" s="5"/>
      <c r="Q516" s="5"/>
      <c r="R516" s="5"/>
      <c r="S516" s="5"/>
      <c r="T516" s="5"/>
      <c r="U516" s="5"/>
      <c r="V516" s="5"/>
      <c r="W516" s="5"/>
    </row>
    <row r="517" spans="1:23" ht="12.75" customHeight="1" x14ac:dyDescent="0.2">
      <c r="A517" s="5"/>
      <c r="B517" s="5"/>
      <c r="C517" s="5"/>
      <c r="D517" s="5"/>
      <c r="E517" s="5"/>
      <c r="F517" s="5"/>
      <c r="G517" s="5"/>
      <c r="H517" s="5"/>
      <c r="I517" s="5"/>
      <c r="J517" s="5"/>
      <c r="K517" s="5"/>
      <c r="L517" s="5"/>
      <c r="M517" s="5"/>
      <c r="N517" s="5"/>
      <c r="O517" s="5"/>
      <c r="P517" s="5"/>
      <c r="Q517" s="5"/>
      <c r="R517" s="5"/>
      <c r="S517" s="5"/>
      <c r="T517" s="5"/>
      <c r="U517" s="5"/>
      <c r="V517" s="5"/>
      <c r="W517" s="5"/>
    </row>
    <row r="518" spans="1:23" ht="12.75" customHeight="1" x14ac:dyDescent="0.2">
      <c r="A518" s="5"/>
      <c r="B518" s="5"/>
      <c r="C518" s="5"/>
      <c r="D518" s="5"/>
      <c r="E518" s="5"/>
      <c r="F518" s="5"/>
      <c r="G518" s="5"/>
      <c r="H518" s="5"/>
      <c r="I518" s="5"/>
      <c r="J518" s="5"/>
      <c r="K518" s="5"/>
      <c r="L518" s="5"/>
      <c r="M518" s="5"/>
      <c r="N518" s="5"/>
      <c r="O518" s="5"/>
      <c r="P518" s="5"/>
      <c r="Q518" s="5"/>
      <c r="R518" s="5"/>
      <c r="S518" s="5"/>
      <c r="T518" s="5"/>
      <c r="U518" s="5"/>
      <c r="V518" s="5"/>
      <c r="W518" s="5"/>
    </row>
    <row r="519" spans="1:23" ht="12.75" customHeight="1" x14ac:dyDescent="0.2">
      <c r="A519" s="5"/>
      <c r="B519" s="5"/>
      <c r="C519" s="5"/>
      <c r="D519" s="5"/>
      <c r="E519" s="5"/>
      <c r="F519" s="5"/>
      <c r="G519" s="5"/>
      <c r="H519" s="5"/>
      <c r="I519" s="5"/>
      <c r="J519" s="5"/>
      <c r="K519" s="5"/>
      <c r="L519" s="5"/>
      <c r="M519" s="5"/>
      <c r="N519" s="5"/>
      <c r="O519" s="5"/>
      <c r="P519" s="5"/>
      <c r="Q519" s="5"/>
      <c r="R519" s="5"/>
      <c r="S519" s="5"/>
      <c r="T519" s="5"/>
      <c r="U519" s="5"/>
      <c r="V519" s="5"/>
      <c r="W519" s="5"/>
    </row>
    <row r="520" spans="1:23" ht="12.75" customHeight="1" x14ac:dyDescent="0.2">
      <c r="A520" s="5"/>
      <c r="B520" s="5"/>
      <c r="C520" s="5"/>
      <c r="D520" s="5"/>
      <c r="E520" s="5"/>
      <c r="F520" s="5"/>
      <c r="G520" s="5"/>
      <c r="H520" s="5"/>
      <c r="I520" s="5"/>
      <c r="J520" s="5"/>
      <c r="K520" s="5"/>
      <c r="L520" s="5"/>
      <c r="M520" s="5"/>
      <c r="N520" s="5"/>
      <c r="O520" s="5"/>
      <c r="P520" s="5"/>
      <c r="Q520" s="5"/>
      <c r="R520" s="5"/>
      <c r="S520" s="5"/>
      <c r="T520" s="5"/>
      <c r="U520" s="5"/>
      <c r="V520" s="5"/>
      <c r="W520" s="5"/>
    </row>
    <row r="521" spans="1:23" ht="12.75" customHeight="1" x14ac:dyDescent="0.2">
      <c r="A521" s="5"/>
      <c r="B521" s="5"/>
      <c r="C521" s="5"/>
      <c r="D521" s="5"/>
      <c r="E521" s="5"/>
      <c r="F521" s="5"/>
      <c r="G521" s="5"/>
      <c r="H521" s="5"/>
      <c r="I521" s="5"/>
      <c r="J521" s="5"/>
      <c r="K521" s="5"/>
      <c r="L521" s="5"/>
      <c r="M521" s="5"/>
      <c r="N521" s="5"/>
      <c r="O521" s="5"/>
      <c r="P521" s="5"/>
      <c r="Q521" s="5"/>
      <c r="R521" s="5"/>
      <c r="S521" s="5"/>
      <c r="T521" s="5"/>
      <c r="U521" s="5"/>
      <c r="V521" s="5"/>
      <c r="W521" s="5"/>
    </row>
    <row r="522" spans="1:23" ht="12.75" customHeight="1" x14ac:dyDescent="0.2">
      <c r="A522" s="5"/>
      <c r="B522" s="5"/>
      <c r="C522" s="5"/>
      <c r="D522" s="5"/>
      <c r="E522" s="5"/>
      <c r="F522" s="5"/>
      <c r="G522" s="5"/>
      <c r="H522" s="5"/>
      <c r="I522" s="5"/>
      <c r="J522" s="5"/>
      <c r="K522" s="5"/>
      <c r="L522" s="5"/>
      <c r="M522" s="5"/>
      <c r="N522" s="5"/>
      <c r="O522" s="5"/>
      <c r="P522" s="5"/>
      <c r="Q522" s="5"/>
      <c r="R522" s="5"/>
      <c r="S522" s="5"/>
      <c r="T522" s="5"/>
      <c r="U522" s="5"/>
      <c r="V522" s="5"/>
      <c r="W522" s="5"/>
    </row>
    <row r="523" spans="1:23" ht="12.75" customHeight="1" x14ac:dyDescent="0.2">
      <c r="A523" s="5"/>
      <c r="B523" s="5"/>
      <c r="C523" s="5"/>
      <c r="D523" s="5"/>
      <c r="E523" s="5"/>
      <c r="F523" s="5"/>
      <c r="G523" s="5"/>
      <c r="H523" s="5"/>
      <c r="I523" s="5"/>
      <c r="J523" s="5"/>
      <c r="K523" s="5"/>
      <c r="L523" s="5"/>
      <c r="M523" s="5"/>
      <c r="N523" s="5"/>
      <c r="O523" s="5"/>
      <c r="P523" s="5"/>
      <c r="Q523" s="5"/>
      <c r="R523" s="5"/>
      <c r="S523" s="5"/>
      <c r="T523" s="5"/>
      <c r="U523" s="5"/>
      <c r="V523" s="5"/>
      <c r="W523" s="5"/>
    </row>
    <row r="524" spans="1:23" ht="12.75" customHeight="1" x14ac:dyDescent="0.2">
      <c r="A524" s="5"/>
      <c r="B524" s="5"/>
      <c r="C524" s="5"/>
      <c r="D524" s="5"/>
      <c r="E524" s="5"/>
      <c r="F524" s="5"/>
      <c r="G524" s="5"/>
      <c r="H524" s="5"/>
      <c r="I524" s="5"/>
      <c r="J524" s="5"/>
      <c r="K524" s="5"/>
      <c r="L524" s="5"/>
      <c r="M524" s="5"/>
      <c r="N524" s="5"/>
      <c r="O524" s="5"/>
      <c r="P524" s="5"/>
      <c r="Q524" s="5"/>
      <c r="R524" s="5"/>
      <c r="S524" s="5"/>
      <c r="T524" s="5"/>
      <c r="U524" s="5"/>
      <c r="V524" s="5"/>
      <c r="W524" s="5"/>
    </row>
    <row r="525" spans="1:23" ht="12.75" customHeight="1" x14ac:dyDescent="0.2">
      <c r="A525" s="5"/>
      <c r="B525" s="5"/>
      <c r="C525" s="5"/>
      <c r="D525" s="5"/>
      <c r="E525" s="5"/>
      <c r="F525" s="5"/>
      <c r="G525" s="5"/>
      <c r="H525" s="5"/>
      <c r="I525" s="5"/>
      <c r="J525" s="5"/>
      <c r="K525" s="5"/>
      <c r="L525" s="5"/>
      <c r="M525" s="5"/>
      <c r="N525" s="5"/>
      <c r="O525" s="5"/>
      <c r="P525" s="5"/>
      <c r="Q525" s="5"/>
      <c r="R525" s="5"/>
      <c r="S525" s="5"/>
      <c r="T525" s="5"/>
      <c r="U525" s="5"/>
      <c r="V525" s="5"/>
      <c r="W525" s="5"/>
    </row>
    <row r="526" spans="1:23" ht="12.75" customHeight="1" x14ac:dyDescent="0.2">
      <c r="A526" s="5"/>
      <c r="B526" s="5"/>
      <c r="C526" s="5"/>
      <c r="D526" s="5"/>
      <c r="E526" s="5"/>
      <c r="F526" s="5"/>
      <c r="G526" s="5"/>
      <c r="H526" s="5"/>
      <c r="I526" s="5"/>
      <c r="J526" s="5"/>
      <c r="K526" s="5"/>
      <c r="L526" s="5"/>
      <c r="M526" s="5"/>
      <c r="N526" s="5"/>
      <c r="O526" s="5"/>
      <c r="P526" s="5"/>
      <c r="Q526" s="5"/>
      <c r="R526" s="5"/>
      <c r="S526" s="5"/>
      <c r="T526" s="5"/>
      <c r="U526" s="5"/>
      <c r="V526" s="5"/>
      <c r="W526" s="5"/>
    </row>
    <row r="527" spans="1:23" ht="12.75" customHeight="1" x14ac:dyDescent="0.2">
      <c r="A527" s="5"/>
      <c r="B527" s="5"/>
      <c r="C527" s="5"/>
      <c r="D527" s="5"/>
      <c r="E527" s="5"/>
      <c r="F527" s="5"/>
      <c r="G527" s="5"/>
      <c r="H527" s="5"/>
      <c r="I527" s="5"/>
      <c r="J527" s="5"/>
      <c r="K527" s="5"/>
      <c r="L527" s="5"/>
      <c r="M527" s="5"/>
      <c r="N527" s="5"/>
      <c r="O527" s="5"/>
      <c r="P527" s="5"/>
      <c r="Q527" s="5"/>
      <c r="R527" s="5"/>
      <c r="S527" s="5"/>
      <c r="T527" s="5"/>
      <c r="U527" s="5"/>
      <c r="V527" s="5"/>
      <c r="W527" s="5"/>
    </row>
    <row r="528" spans="1:23" ht="12.75" customHeight="1" x14ac:dyDescent="0.2">
      <c r="A528" s="5"/>
      <c r="B528" s="5"/>
      <c r="C528" s="5"/>
      <c r="D528" s="5"/>
      <c r="E528" s="5"/>
      <c r="F528" s="5"/>
      <c r="G528" s="5"/>
      <c r="H528" s="5"/>
      <c r="I528" s="5"/>
      <c r="J528" s="5"/>
      <c r="K528" s="5"/>
      <c r="L528" s="5"/>
      <c r="M528" s="5"/>
      <c r="N528" s="5"/>
      <c r="O528" s="5"/>
      <c r="P528" s="5"/>
      <c r="Q528" s="5"/>
      <c r="R528" s="5"/>
      <c r="S528" s="5"/>
      <c r="T528" s="5"/>
      <c r="U528" s="5"/>
      <c r="V528" s="5"/>
      <c r="W528" s="5"/>
    </row>
    <row r="529" spans="1:23" ht="12.75" customHeight="1" x14ac:dyDescent="0.2">
      <c r="A529" s="5"/>
      <c r="B529" s="5"/>
      <c r="C529" s="5"/>
      <c r="D529" s="5"/>
      <c r="E529" s="5"/>
      <c r="F529" s="5"/>
      <c r="G529" s="5"/>
      <c r="H529" s="5"/>
      <c r="I529" s="5"/>
      <c r="J529" s="5"/>
      <c r="K529" s="5"/>
      <c r="L529" s="5"/>
      <c r="M529" s="5"/>
      <c r="N529" s="5"/>
      <c r="O529" s="5"/>
      <c r="P529" s="5"/>
      <c r="Q529" s="5"/>
      <c r="R529" s="5"/>
      <c r="S529" s="5"/>
      <c r="T529" s="5"/>
      <c r="U529" s="5"/>
      <c r="V529" s="5"/>
      <c r="W529" s="5"/>
    </row>
    <row r="530" spans="1:23" ht="12.75" customHeight="1" x14ac:dyDescent="0.2">
      <c r="A530" s="5"/>
      <c r="B530" s="5"/>
      <c r="C530" s="5"/>
      <c r="D530" s="5"/>
      <c r="E530" s="5"/>
      <c r="F530" s="5"/>
      <c r="G530" s="5"/>
      <c r="H530" s="5"/>
      <c r="I530" s="5"/>
      <c r="J530" s="5"/>
      <c r="K530" s="5"/>
      <c r="L530" s="5"/>
      <c r="M530" s="5"/>
      <c r="N530" s="5"/>
      <c r="O530" s="5"/>
      <c r="P530" s="5"/>
      <c r="Q530" s="5"/>
      <c r="R530" s="5"/>
      <c r="S530" s="5"/>
      <c r="T530" s="5"/>
      <c r="U530" s="5"/>
      <c r="V530" s="5"/>
      <c r="W530" s="5"/>
    </row>
    <row r="531" spans="1:23" ht="12.75" customHeight="1" x14ac:dyDescent="0.2">
      <c r="A531" s="5"/>
      <c r="B531" s="5"/>
      <c r="C531" s="5"/>
      <c r="D531" s="5"/>
      <c r="E531" s="5"/>
      <c r="F531" s="5"/>
      <c r="G531" s="5"/>
      <c r="H531" s="5"/>
      <c r="I531" s="5"/>
      <c r="J531" s="5"/>
      <c r="K531" s="5"/>
      <c r="L531" s="5"/>
      <c r="M531" s="5"/>
      <c r="N531" s="5"/>
      <c r="O531" s="5"/>
      <c r="P531" s="5"/>
      <c r="Q531" s="5"/>
      <c r="R531" s="5"/>
      <c r="S531" s="5"/>
      <c r="T531" s="5"/>
      <c r="U531" s="5"/>
      <c r="V531" s="5"/>
      <c r="W531" s="5"/>
    </row>
    <row r="532" spans="1:23" ht="12.75" customHeight="1" x14ac:dyDescent="0.2">
      <c r="A532" s="5"/>
      <c r="B532" s="5"/>
      <c r="C532" s="5"/>
      <c r="D532" s="5"/>
      <c r="E532" s="5"/>
      <c r="F532" s="5"/>
      <c r="G532" s="5"/>
      <c r="H532" s="5"/>
      <c r="I532" s="5"/>
      <c r="J532" s="5"/>
      <c r="K532" s="5"/>
      <c r="L532" s="5"/>
      <c r="M532" s="5"/>
      <c r="N532" s="5"/>
      <c r="O532" s="5"/>
      <c r="P532" s="5"/>
      <c r="Q532" s="5"/>
      <c r="R532" s="5"/>
      <c r="S532" s="5"/>
      <c r="T532" s="5"/>
      <c r="U532" s="5"/>
      <c r="V532" s="5"/>
      <c r="W532" s="5"/>
    </row>
    <row r="533" spans="1:23" ht="12.75" customHeight="1" x14ac:dyDescent="0.2">
      <c r="A533" s="5"/>
      <c r="B533" s="5"/>
      <c r="C533" s="5"/>
      <c r="D533" s="5"/>
      <c r="E533" s="5"/>
      <c r="F533" s="5"/>
      <c r="G533" s="5"/>
      <c r="H533" s="5"/>
      <c r="I533" s="5"/>
      <c r="J533" s="5"/>
      <c r="K533" s="5"/>
      <c r="L533" s="5"/>
      <c r="M533" s="5"/>
      <c r="N533" s="5"/>
      <c r="O533" s="5"/>
      <c r="P533" s="5"/>
      <c r="Q533" s="5"/>
      <c r="R533" s="5"/>
      <c r="S533" s="5"/>
      <c r="T533" s="5"/>
      <c r="U533" s="5"/>
      <c r="V533" s="5"/>
      <c r="W533" s="5"/>
    </row>
    <row r="534" spans="1:23" ht="12.75" customHeight="1" x14ac:dyDescent="0.2">
      <c r="A534" s="5"/>
      <c r="B534" s="5"/>
      <c r="C534" s="5"/>
      <c r="D534" s="5"/>
      <c r="E534" s="5"/>
      <c r="F534" s="5"/>
      <c r="G534" s="5"/>
      <c r="H534" s="5"/>
      <c r="I534" s="5"/>
      <c r="J534" s="5"/>
      <c r="K534" s="5"/>
      <c r="L534" s="5"/>
      <c r="M534" s="5"/>
      <c r="N534" s="5"/>
      <c r="O534" s="5"/>
      <c r="P534" s="5"/>
      <c r="Q534" s="5"/>
      <c r="R534" s="5"/>
      <c r="S534" s="5"/>
      <c r="T534" s="5"/>
      <c r="U534" s="5"/>
      <c r="V534" s="5"/>
      <c r="W534" s="5"/>
    </row>
    <row r="535" spans="1:23" ht="12.75" customHeight="1" x14ac:dyDescent="0.2">
      <c r="A535" s="5"/>
      <c r="B535" s="5"/>
      <c r="C535" s="5"/>
      <c r="D535" s="5"/>
      <c r="E535" s="5"/>
      <c r="F535" s="5"/>
      <c r="G535" s="5"/>
      <c r="H535" s="5"/>
      <c r="I535" s="5"/>
      <c r="J535" s="5"/>
      <c r="K535" s="5"/>
      <c r="L535" s="5"/>
      <c r="M535" s="5"/>
      <c r="N535" s="5"/>
      <c r="O535" s="5"/>
      <c r="P535" s="5"/>
      <c r="Q535" s="5"/>
      <c r="R535" s="5"/>
      <c r="S535" s="5"/>
      <c r="T535" s="5"/>
      <c r="U535" s="5"/>
      <c r="V535" s="5"/>
      <c r="W535" s="5"/>
    </row>
    <row r="536" spans="1:23" ht="12.75" customHeight="1" x14ac:dyDescent="0.2">
      <c r="A536" s="5"/>
      <c r="B536" s="5"/>
      <c r="C536" s="5"/>
      <c r="D536" s="5"/>
      <c r="E536" s="5"/>
      <c r="F536" s="5"/>
      <c r="G536" s="5"/>
      <c r="H536" s="5"/>
      <c r="I536" s="5"/>
      <c r="J536" s="5"/>
      <c r="K536" s="5"/>
      <c r="L536" s="5"/>
      <c r="M536" s="5"/>
      <c r="N536" s="5"/>
      <c r="O536" s="5"/>
      <c r="P536" s="5"/>
      <c r="Q536" s="5"/>
      <c r="R536" s="5"/>
      <c r="S536" s="5"/>
      <c r="T536" s="5"/>
      <c r="U536" s="5"/>
      <c r="V536" s="5"/>
      <c r="W536" s="5"/>
    </row>
    <row r="537" spans="1:23" ht="12.75" customHeight="1" x14ac:dyDescent="0.2">
      <c r="A537" s="5"/>
      <c r="B537" s="5"/>
      <c r="C537" s="5"/>
      <c r="D537" s="5"/>
      <c r="E537" s="5"/>
      <c r="F537" s="5"/>
      <c r="G537" s="5"/>
      <c r="H537" s="5"/>
      <c r="I537" s="5"/>
      <c r="J537" s="5"/>
      <c r="K537" s="5"/>
      <c r="L537" s="5"/>
      <c r="M537" s="5"/>
      <c r="N537" s="5"/>
      <c r="O537" s="5"/>
      <c r="P537" s="5"/>
      <c r="Q537" s="5"/>
      <c r="R537" s="5"/>
      <c r="S537" s="5"/>
      <c r="T537" s="5"/>
      <c r="U537" s="5"/>
      <c r="V537" s="5"/>
      <c r="W537" s="5"/>
    </row>
    <row r="538" spans="1:23" ht="12.75" customHeight="1" x14ac:dyDescent="0.2">
      <c r="A538" s="5"/>
      <c r="B538" s="5"/>
      <c r="C538" s="5"/>
      <c r="D538" s="5"/>
      <c r="E538" s="5"/>
      <c r="F538" s="5"/>
      <c r="G538" s="5"/>
      <c r="H538" s="5"/>
      <c r="I538" s="5"/>
      <c r="J538" s="5"/>
      <c r="K538" s="5"/>
      <c r="L538" s="5"/>
      <c r="M538" s="5"/>
      <c r="N538" s="5"/>
      <c r="O538" s="5"/>
      <c r="P538" s="5"/>
      <c r="Q538" s="5"/>
      <c r="R538" s="5"/>
      <c r="S538" s="5"/>
      <c r="T538" s="5"/>
      <c r="U538" s="5"/>
      <c r="V538" s="5"/>
      <c r="W538" s="5"/>
    </row>
    <row r="539" spans="1:23" ht="12.75" customHeight="1" x14ac:dyDescent="0.2">
      <c r="A539" s="5"/>
      <c r="B539" s="5"/>
      <c r="C539" s="5"/>
      <c r="D539" s="5"/>
      <c r="E539" s="5"/>
      <c r="F539" s="5"/>
      <c r="G539" s="5"/>
      <c r="H539" s="5"/>
      <c r="I539" s="5"/>
      <c r="J539" s="5"/>
      <c r="K539" s="5"/>
      <c r="L539" s="5"/>
      <c r="M539" s="5"/>
      <c r="N539" s="5"/>
      <c r="O539" s="5"/>
      <c r="P539" s="5"/>
      <c r="Q539" s="5"/>
      <c r="R539" s="5"/>
      <c r="S539" s="5"/>
      <c r="T539" s="5"/>
      <c r="U539" s="5"/>
      <c r="V539" s="5"/>
      <c r="W539" s="5"/>
    </row>
    <row r="540" spans="1:23" ht="12.75" customHeight="1" x14ac:dyDescent="0.2">
      <c r="A540" s="5"/>
      <c r="B540" s="5"/>
      <c r="C540" s="5"/>
      <c r="D540" s="5"/>
      <c r="E540" s="5"/>
      <c r="F540" s="5"/>
      <c r="G540" s="5"/>
      <c r="H540" s="5"/>
      <c r="I540" s="5"/>
      <c r="J540" s="5"/>
      <c r="K540" s="5"/>
      <c r="L540" s="5"/>
      <c r="M540" s="5"/>
      <c r="N540" s="5"/>
      <c r="O540" s="5"/>
      <c r="P540" s="5"/>
      <c r="Q540" s="5"/>
      <c r="R540" s="5"/>
      <c r="S540" s="5"/>
      <c r="T540" s="5"/>
      <c r="U540" s="5"/>
      <c r="V540" s="5"/>
      <c r="W540" s="5"/>
    </row>
    <row r="541" spans="1:23" ht="12.75" customHeight="1" x14ac:dyDescent="0.2">
      <c r="A541" s="5"/>
      <c r="B541" s="5"/>
      <c r="C541" s="5"/>
      <c r="D541" s="5"/>
      <c r="E541" s="5"/>
      <c r="F541" s="5"/>
      <c r="G541" s="5"/>
      <c r="H541" s="5"/>
      <c r="I541" s="5"/>
      <c r="J541" s="5"/>
      <c r="K541" s="5"/>
      <c r="L541" s="5"/>
      <c r="M541" s="5"/>
      <c r="N541" s="5"/>
      <c r="O541" s="5"/>
      <c r="P541" s="5"/>
      <c r="Q541" s="5"/>
      <c r="R541" s="5"/>
      <c r="S541" s="5"/>
      <c r="T541" s="5"/>
      <c r="U541" s="5"/>
      <c r="V541" s="5"/>
      <c r="W541" s="5"/>
    </row>
    <row r="542" spans="1:23" ht="12.75" customHeight="1" x14ac:dyDescent="0.2">
      <c r="A542" s="5"/>
      <c r="B542" s="5"/>
      <c r="C542" s="5"/>
      <c r="D542" s="5"/>
      <c r="E542" s="5"/>
      <c r="F542" s="5"/>
      <c r="G542" s="5"/>
      <c r="H542" s="5"/>
      <c r="I542" s="5"/>
      <c r="J542" s="5"/>
      <c r="K542" s="5"/>
      <c r="L542" s="5"/>
      <c r="M542" s="5"/>
      <c r="N542" s="5"/>
      <c r="O542" s="5"/>
      <c r="P542" s="5"/>
      <c r="Q542" s="5"/>
      <c r="R542" s="5"/>
      <c r="S542" s="5"/>
      <c r="T542" s="5"/>
      <c r="U542" s="5"/>
      <c r="V542" s="5"/>
      <c r="W542" s="5"/>
    </row>
    <row r="543" spans="1:23" ht="12.75" customHeight="1" x14ac:dyDescent="0.2">
      <c r="A543" s="5"/>
      <c r="B543" s="5"/>
      <c r="C543" s="5"/>
      <c r="D543" s="5"/>
      <c r="E543" s="5"/>
      <c r="F543" s="5"/>
      <c r="G543" s="5"/>
      <c r="H543" s="5"/>
      <c r="I543" s="5"/>
      <c r="J543" s="5"/>
      <c r="K543" s="5"/>
      <c r="L543" s="5"/>
      <c r="M543" s="5"/>
      <c r="N543" s="5"/>
      <c r="O543" s="5"/>
      <c r="P543" s="5"/>
      <c r="Q543" s="5"/>
      <c r="R543" s="5"/>
      <c r="S543" s="5"/>
      <c r="T543" s="5"/>
      <c r="U543" s="5"/>
      <c r="V543" s="5"/>
      <c r="W543" s="5"/>
    </row>
    <row r="544" spans="1:23" ht="12.75" customHeight="1" x14ac:dyDescent="0.2">
      <c r="A544" s="5"/>
      <c r="B544" s="5"/>
      <c r="C544" s="5"/>
      <c r="D544" s="5"/>
      <c r="E544" s="5"/>
      <c r="F544" s="5"/>
      <c r="G544" s="5"/>
      <c r="H544" s="5"/>
      <c r="I544" s="5"/>
      <c r="J544" s="5"/>
      <c r="K544" s="5"/>
      <c r="L544" s="5"/>
      <c r="M544" s="5"/>
      <c r="N544" s="5"/>
      <c r="O544" s="5"/>
      <c r="P544" s="5"/>
      <c r="Q544" s="5"/>
      <c r="R544" s="5"/>
      <c r="S544" s="5"/>
      <c r="T544" s="5"/>
      <c r="U544" s="5"/>
      <c r="V544" s="5"/>
      <c r="W544" s="5"/>
    </row>
    <row r="545" spans="1:23" ht="12.75" customHeight="1" x14ac:dyDescent="0.2">
      <c r="A545" s="5"/>
      <c r="B545" s="5"/>
      <c r="C545" s="5"/>
      <c r="D545" s="5"/>
      <c r="E545" s="5"/>
      <c r="F545" s="5"/>
      <c r="G545" s="5"/>
      <c r="H545" s="5"/>
      <c r="I545" s="5"/>
      <c r="J545" s="5"/>
      <c r="K545" s="5"/>
      <c r="L545" s="5"/>
      <c r="M545" s="5"/>
      <c r="N545" s="5"/>
      <c r="O545" s="5"/>
      <c r="P545" s="5"/>
      <c r="Q545" s="5"/>
      <c r="R545" s="5"/>
      <c r="S545" s="5"/>
      <c r="T545" s="5"/>
      <c r="U545" s="5"/>
      <c r="V545" s="5"/>
      <c r="W545" s="5"/>
    </row>
    <row r="546" spans="1:23" ht="12.75" customHeight="1" x14ac:dyDescent="0.2">
      <c r="A546" s="5"/>
      <c r="B546" s="5"/>
      <c r="C546" s="5"/>
      <c r="D546" s="5"/>
      <c r="E546" s="5"/>
      <c r="F546" s="5"/>
      <c r="G546" s="5"/>
      <c r="H546" s="5"/>
      <c r="I546" s="5"/>
      <c r="J546" s="5"/>
      <c r="K546" s="5"/>
      <c r="L546" s="5"/>
      <c r="M546" s="5"/>
      <c r="N546" s="5"/>
      <c r="O546" s="5"/>
      <c r="P546" s="5"/>
      <c r="Q546" s="5"/>
      <c r="R546" s="5"/>
      <c r="S546" s="5"/>
      <c r="T546" s="5"/>
      <c r="U546" s="5"/>
      <c r="V546" s="5"/>
      <c r="W546" s="5"/>
    </row>
    <row r="547" spans="1:23" ht="12.75" customHeight="1" x14ac:dyDescent="0.2">
      <c r="A547" s="5"/>
      <c r="B547" s="5"/>
      <c r="C547" s="5"/>
      <c r="D547" s="5"/>
      <c r="E547" s="5"/>
      <c r="F547" s="5"/>
      <c r="G547" s="5"/>
      <c r="H547" s="5"/>
      <c r="I547" s="5"/>
      <c r="J547" s="5"/>
      <c r="K547" s="5"/>
      <c r="L547" s="5"/>
      <c r="M547" s="5"/>
      <c r="N547" s="5"/>
      <c r="O547" s="5"/>
      <c r="P547" s="5"/>
      <c r="Q547" s="5"/>
      <c r="R547" s="5"/>
      <c r="S547" s="5"/>
      <c r="T547" s="5"/>
      <c r="U547" s="5"/>
      <c r="V547" s="5"/>
      <c r="W547" s="5"/>
    </row>
    <row r="548" spans="1:23" ht="12.75" customHeight="1" x14ac:dyDescent="0.2">
      <c r="A548" s="5"/>
      <c r="B548" s="5"/>
      <c r="C548" s="5"/>
      <c r="D548" s="5"/>
      <c r="E548" s="5"/>
      <c r="F548" s="5"/>
      <c r="G548" s="5"/>
      <c r="H548" s="5"/>
      <c r="I548" s="5"/>
      <c r="J548" s="5"/>
      <c r="K548" s="5"/>
      <c r="L548" s="5"/>
      <c r="M548" s="5"/>
      <c r="N548" s="5"/>
      <c r="O548" s="5"/>
      <c r="P548" s="5"/>
      <c r="Q548" s="5"/>
      <c r="R548" s="5"/>
      <c r="S548" s="5"/>
      <c r="T548" s="5"/>
      <c r="U548" s="5"/>
      <c r="V548" s="5"/>
      <c r="W548" s="5"/>
    </row>
    <row r="549" spans="1:23" ht="12.75" customHeight="1" x14ac:dyDescent="0.2">
      <c r="A549" s="5"/>
      <c r="B549" s="5"/>
      <c r="C549" s="5"/>
      <c r="D549" s="5"/>
      <c r="E549" s="5"/>
      <c r="F549" s="5"/>
      <c r="G549" s="5"/>
      <c r="H549" s="5"/>
      <c r="I549" s="5"/>
      <c r="J549" s="5"/>
      <c r="K549" s="5"/>
      <c r="L549" s="5"/>
      <c r="M549" s="5"/>
      <c r="N549" s="5"/>
      <c r="O549" s="5"/>
      <c r="P549" s="5"/>
      <c r="Q549" s="5"/>
      <c r="R549" s="5"/>
      <c r="S549" s="5"/>
      <c r="T549" s="5"/>
      <c r="U549" s="5"/>
      <c r="V549" s="5"/>
      <c r="W549" s="5"/>
    </row>
    <row r="550" spans="1:23" ht="12.75" customHeight="1" x14ac:dyDescent="0.2">
      <c r="A550" s="5"/>
      <c r="B550" s="5"/>
      <c r="C550" s="5"/>
      <c r="D550" s="5"/>
      <c r="E550" s="5"/>
      <c r="F550" s="5"/>
      <c r="G550" s="5"/>
      <c r="H550" s="5"/>
      <c r="I550" s="5"/>
      <c r="J550" s="5"/>
      <c r="K550" s="5"/>
      <c r="L550" s="5"/>
      <c r="M550" s="5"/>
      <c r="N550" s="5"/>
      <c r="O550" s="5"/>
      <c r="P550" s="5"/>
      <c r="Q550" s="5"/>
      <c r="R550" s="5"/>
      <c r="S550" s="5"/>
      <c r="T550" s="5"/>
      <c r="U550" s="5"/>
      <c r="V550" s="5"/>
      <c r="W550" s="5"/>
    </row>
    <row r="551" spans="1:23" ht="12.75" customHeight="1" x14ac:dyDescent="0.2">
      <c r="A551" s="5"/>
      <c r="B551" s="5"/>
      <c r="C551" s="5"/>
      <c r="D551" s="5"/>
      <c r="E551" s="5"/>
      <c r="F551" s="5"/>
      <c r="G551" s="5"/>
      <c r="H551" s="5"/>
      <c r="I551" s="5"/>
      <c r="J551" s="5"/>
      <c r="K551" s="5"/>
      <c r="L551" s="5"/>
      <c r="M551" s="5"/>
      <c r="N551" s="5"/>
      <c r="O551" s="5"/>
      <c r="P551" s="5"/>
      <c r="Q551" s="5"/>
      <c r="R551" s="5"/>
      <c r="S551" s="5"/>
      <c r="T551" s="5"/>
      <c r="U551" s="5"/>
      <c r="V551" s="5"/>
      <c r="W551" s="5"/>
    </row>
    <row r="552" spans="1:23" ht="12.75" customHeight="1" x14ac:dyDescent="0.2">
      <c r="A552" s="5"/>
      <c r="B552" s="5"/>
      <c r="C552" s="5"/>
      <c r="D552" s="5"/>
      <c r="E552" s="5"/>
      <c r="F552" s="5"/>
      <c r="G552" s="5"/>
      <c r="H552" s="5"/>
      <c r="I552" s="5"/>
      <c r="J552" s="5"/>
      <c r="K552" s="5"/>
      <c r="L552" s="5"/>
      <c r="M552" s="5"/>
      <c r="N552" s="5"/>
      <c r="O552" s="5"/>
      <c r="P552" s="5"/>
      <c r="Q552" s="5"/>
      <c r="R552" s="5"/>
      <c r="S552" s="5"/>
      <c r="T552" s="5"/>
      <c r="U552" s="5"/>
      <c r="V552" s="5"/>
      <c r="W552" s="5"/>
    </row>
    <row r="553" spans="1:23" ht="12.75" customHeight="1" x14ac:dyDescent="0.2">
      <c r="A553" s="5"/>
      <c r="B553" s="5"/>
      <c r="C553" s="5"/>
      <c r="D553" s="5"/>
      <c r="E553" s="5"/>
      <c r="F553" s="5"/>
      <c r="G553" s="5"/>
      <c r="H553" s="5"/>
      <c r="I553" s="5"/>
      <c r="J553" s="5"/>
      <c r="K553" s="5"/>
      <c r="L553" s="5"/>
      <c r="M553" s="5"/>
      <c r="N553" s="5"/>
      <c r="O553" s="5"/>
      <c r="P553" s="5"/>
      <c r="Q553" s="5"/>
      <c r="R553" s="5"/>
      <c r="S553" s="5"/>
      <c r="T553" s="5"/>
      <c r="U553" s="5"/>
      <c r="V553" s="5"/>
      <c r="W553" s="5"/>
    </row>
    <row r="554" spans="1:23" ht="12.75" customHeight="1" x14ac:dyDescent="0.2">
      <c r="A554" s="5"/>
      <c r="B554" s="5"/>
      <c r="C554" s="5"/>
      <c r="D554" s="5"/>
      <c r="E554" s="5"/>
      <c r="F554" s="5"/>
      <c r="G554" s="5"/>
      <c r="H554" s="5"/>
      <c r="I554" s="5"/>
      <c r="J554" s="5"/>
      <c r="K554" s="5"/>
      <c r="L554" s="5"/>
      <c r="M554" s="5"/>
      <c r="N554" s="5"/>
      <c r="O554" s="5"/>
      <c r="P554" s="5"/>
      <c r="Q554" s="5"/>
      <c r="R554" s="5"/>
      <c r="S554" s="5"/>
      <c r="T554" s="5"/>
      <c r="U554" s="5"/>
      <c r="V554" s="5"/>
      <c r="W554" s="5"/>
    </row>
    <row r="555" spans="1:23" ht="12.75" customHeight="1" x14ac:dyDescent="0.2">
      <c r="A555" s="5"/>
      <c r="B555" s="5"/>
      <c r="C555" s="5"/>
      <c r="D555" s="5"/>
      <c r="E555" s="5"/>
      <c r="F555" s="5"/>
      <c r="G555" s="5"/>
      <c r="H555" s="5"/>
      <c r="I555" s="5"/>
      <c r="J555" s="5"/>
      <c r="K555" s="5"/>
      <c r="L555" s="5"/>
      <c r="M555" s="5"/>
      <c r="N555" s="5"/>
      <c r="O555" s="5"/>
      <c r="P555" s="5"/>
      <c r="Q555" s="5"/>
      <c r="R555" s="5"/>
      <c r="S555" s="5"/>
      <c r="T555" s="5"/>
      <c r="U555" s="5"/>
      <c r="V555" s="5"/>
      <c r="W555" s="5"/>
    </row>
    <row r="556" spans="1:23" ht="12.75" customHeight="1" x14ac:dyDescent="0.2">
      <c r="A556" s="5"/>
      <c r="B556" s="5"/>
      <c r="C556" s="5"/>
      <c r="D556" s="5"/>
      <c r="E556" s="5"/>
      <c r="F556" s="5"/>
      <c r="G556" s="5"/>
      <c r="H556" s="5"/>
      <c r="I556" s="5"/>
      <c r="J556" s="5"/>
      <c r="K556" s="5"/>
      <c r="L556" s="5"/>
      <c r="M556" s="5"/>
      <c r="N556" s="5"/>
      <c r="O556" s="5"/>
      <c r="P556" s="5"/>
      <c r="Q556" s="5"/>
      <c r="R556" s="5"/>
      <c r="S556" s="5"/>
      <c r="T556" s="5"/>
      <c r="U556" s="5"/>
      <c r="V556" s="5"/>
      <c r="W556" s="5"/>
    </row>
    <row r="557" spans="1:23" ht="12.75" customHeight="1" x14ac:dyDescent="0.2">
      <c r="A557" s="5"/>
      <c r="B557" s="5"/>
      <c r="C557" s="5"/>
      <c r="D557" s="5"/>
      <c r="E557" s="5"/>
      <c r="F557" s="5"/>
      <c r="G557" s="5"/>
      <c r="H557" s="5"/>
      <c r="I557" s="5"/>
      <c r="J557" s="5"/>
      <c r="K557" s="5"/>
      <c r="L557" s="5"/>
      <c r="M557" s="5"/>
      <c r="N557" s="5"/>
      <c r="O557" s="5"/>
      <c r="P557" s="5"/>
      <c r="Q557" s="5"/>
      <c r="R557" s="5"/>
      <c r="S557" s="5"/>
      <c r="T557" s="5"/>
      <c r="U557" s="5"/>
      <c r="V557" s="5"/>
      <c r="W557" s="5"/>
    </row>
    <row r="558" spans="1:23" ht="12.75" customHeight="1" x14ac:dyDescent="0.2">
      <c r="A558" s="5"/>
      <c r="B558" s="5"/>
      <c r="C558" s="5"/>
      <c r="D558" s="5"/>
      <c r="E558" s="5"/>
      <c r="F558" s="5"/>
      <c r="G558" s="5"/>
      <c r="H558" s="5"/>
      <c r="I558" s="5"/>
      <c r="J558" s="5"/>
      <c r="K558" s="5"/>
      <c r="L558" s="5"/>
      <c r="M558" s="5"/>
      <c r="N558" s="5"/>
      <c r="O558" s="5"/>
      <c r="P558" s="5"/>
      <c r="Q558" s="5"/>
      <c r="R558" s="5"/>
      <c r="S558" s="5"/>
      <c r="T558" s="5"/>
      <c r="U558" s="5"/>
      <c r="V558" s="5"/>
      <c r="W558" s="5"/>
    </row>
    <row r="559" spans="1:23" ht="12.75" customHeight="1" x14ac:dyDescent="0.2">
      <c r="A559" s="5"/>
      <c r="B559" s="5"/>
      <c r="C559" s="5"/>
      <c r="D559" s="5"/>
      <c r="E559" s="5"/>
      <c r="F559" s="5"/>
      <c r="G559" s="5"/>
      <c r="H559" s="5"/>
      <c r="I559" s="5"/>
      <c r="J559" s="5"/>
      <c r="K559" s="5"/>
      <c r="L559" s="5"/>
      <c r="M559" s="5"/>
      <c r="N559" s="5"/>
      <c r="O559" s="5"/>
      <c r="P559" s="5"/>
      <c r="Q559" s="5"/>
      <c r="R559" s="5"/>
      <c r="S559" s="5"/>
      <c r="T559" s="5"/>
      <c r="U559" s="5"/>
      <c r="V559" s="5"/>
      <c r="W559" s="5"/>
    </row>
    <row r="560" spans="1:23" ht="12.75" customHeight="1" x14ac:dyDescent="0.2">
      <c r="A560" s="5"/>
      <c r="B560" s="5"/>
      <c r="C560" s="5"/>
      <c r="D560" s="5"/>
      <c r="E560" s="5"/>
      <c r="F560" s="5"/>
      <c r="G560" s="5"/>
      <c r="H560" s="5"/>
      <c r="I560" s="5"/>
      <c r="J560" s="5"/>
      <c r="K560" s="5"/>
      <c r="L560" s="5"/>
      <c r="M560" s="5"/>
      <c r="N560" s="5"/>
      <c r="O560" s="5"/>
      <c r="P560" s="5"/>
      <c r="Q560" s="5"/>
      <c r="R560" s="5"/>
      <c r="S560" s="5"/>
      <c r="T560" s="5"/>
      <c r="U560" s="5"/>
      <c r="V560" s="5"/>
      <c r="W560" s="5"/>
    </row>
    <row r="561" spans="1:23" ht="12.75" customHeight="1" x14ac:dyDescent="0.2">
      <c r="A561" s="5"/>
      <c r="B561" s="5"/>
      <c r="C561" s="5"/>
      <c r="D561" s="5"/>
      <c r="E561" s="5"/>
      <c r="F561" s="5"/>
      <c r="G561" s="5"/>
      <c r="H561" s="5"/>
      <c r="I561" s="5"/>
      <c r="J561" s="5"/>
      <c r="K561" s="5"/>
      <c r="L561" s="5"/>
      <c r="M561" s="5"/>
      <c r="N561" s="5"/>
      <c r="O561" s="5"/>
      <c r="P561" s="5"/>
      <c r="Q561" s="5"/>
      <c r="R561" s="5"/>
      <c r="S561" s="5"/>
      <c r="T561" s="5"/>
      <c r="U561" s="5"/>
      <c r="V561" s="5"/>
      <c r="W561" s="5"/>
    </row>
    <row r="562" spans="1:23" ht="12.75" customHeight="1" x14ac:dyDescent="0.2">
      <c r="A562" s="5"/>
      <c r="B562" s="5"/>
      <c r="C562" s="5"/>
      <c r="D562" s="5"/>
      <c r="E562" s="5"/>
      <c r="F562" s="5"/>
      <c r="G562" s="5"/>
      <c r="H562" s="5"/>
      <c r="I562" s="5"/>
      <c r="J562" s="5"/>
      <c r="K562" s="5"/>
      <c r="L562" s="5"/>
      <c r="M562" s="5"/>
      <c r="N562" s="5"/>
      <c r="O562" s="5"/>
      <c r="P562" s="5"/>
      <c r="Q562" s="5"/>
      <c r="R562" s="5"/>
      <c r="S562" s="5"/>
      <c r="T562" s="5"/>
      <c r="U562" s="5"/>
      <c r="V562" s="5"/>
      <c r="W562" s="5"/>
    </row>
    <row r="563" spans="1:23" ht="12.75" customHeight="1" x14ac:dyDescent="0.2">
      <c r="A563" s="5"/>
      <c r="B563" s="5"/>
      <c r="C563" s="5"/>
      <c r="D563" s="5"/>
      <c r="E563" s="5"/>
      <c r="F563" s="5"/>
      <c r="G563" s="5"/>
      <c r="H563" s="5"/>
      <c r="I563" s="5"/>
      <c r="J563" s="5"/>
      <c r="K563" s="5"/>
      <c r="L563" s="5"/>
      <c r="M563" s="5"/>
      <c r="N563" s="5"/>
      <c r="O563" s="5"/>
      <c r="P563" s="5"/>
      <c r="Q563" s="5"/>
      <c r="R563" s="5"/>
      <c r="S563" s="5"/>
      <c r="T563" s="5"/>
      <c r="U563" s="5"/>
      <c r="V563" s="5"/>
      <c r="W563" s="5"/>
    </row>
    <row r="564" spans="1:23" ht="12.75" customHeight="1" x14ac:dyDescent="0.2">
      <c r="A564" s="5"/>
      <c r="B564" s="5"/>
      <c r="C564" s="5"/>
      <c r="D564" s="5"/>
      <c r="E564" s="5"/>
      <c r="F564" s="5"/>
      <c r="G564" s="5"/>
      <c r="H564" s="5"/>
      <c r="I564" s="5"/>
      <c r="J564" s="5"/>
      <c r="K564" s="5"/>
      <c r="L564" s="5"/>
      <c r="M564" s="5"/>
      <c r="N564" s="5"/>
      <c r="O564" s="5"/>
      <c r="P564" s="5"/>
      <c r="Q564" s="5"/>
      <c r="R564" s="5"/>
      <c r="S564" s="5"/>
      <c r="T564" s="5"/>
      <c r="U564" s="5"/>
      <c r="V564" s="5"/>
      <c r="W564" s="5"/>
    </row>
    <row r="565" spans="1:23" ht="12.75" customHeight="1" x14ac:dyDescent="0.2">
      <c r="A565" s="5"/>
      <c r="B565" s="5"/>
      <c r="C565" s="5"/>
      <c r="D565" s="5"/>
      <c r="E565" s="5"/>
      <c r="F565" s="5"/>
      <c r="G565" s="5"/>
      <c r="H565" s="5"/>
      <c r="I565" s="5"/>
      <c r="J565" s="5"/>
      <c r="K565" s="5"/>
      <c r="L565" s="5"/>
      <c r="M565" s="5"/>
      <c r="N565" s="5"/>
      <c r="O565" s="5"/>
      <c r="P565" s="5"/>
      <c r="Q565" s="5"/>
      <c r="R565" s="5"/>
      <c r="S565" s="5"/>
      <c r="T565" s="5"/>
      <c r="U565" s="5"/>
      <c r="V565" s="5"/>
      <c r="W565" s="5"/>
    </row>
    <row r="566" spans="1:23" ht="12.75" customHeight="1" x14ac:dyDescent="0.2">
      <c r="A566" s="5"/>
      <c r="B566" s="5"/>
      <c r="C566" s="5"/>
      <c r="D566" s="5"/>
      <c r="E566" s="5"/>
      <c r="F566" s="5"/>
      <c r="G566" s="5"/>
      <c r="H566" s="5"/>
      <c r="I566" s="5"/>
      <c r="J566" s="5"/>
      <c r="K566" s="5"/>
      <c r="L566" s="5"/>
      <c r="M566" s="5"/>
      <c r="N566" s="5"/>
      <c r="O566" s="5"/>
      <c r="P566" s="5"/>
      <c r="Q566" s="5"/>
      <c r="R566" s="5"/>
      <c r="S566" s="5"/>
      <c r="T566" s="5"/>
      <c r="U566" s="5"/>
      <c r="V566" s="5"/>
      <c r="W566" s="5"/>
    </row>
    <row r="567" spans="1:23" ht="12.75" customHeight="1" x14ac:dyDescent="0.2">
      <c r="A567" s="5"/>
      <c r="B567" s="5"/>
      <c r="C567" s="5"/>
      <c r="D567" s="5"/>
      <c r="E567" s="5"/>
      <c r="F567" s="5"/>
      <c r="G567" s="5"/>
      <c r="H567" s="5"/>
      <c r="I567" s="5"/>
      <c r="J567" s="5"/>
      <c r="K567" s="5"/>
      <c r="L567" s="5"/>
      <c r="M567" s="5"/>
      <c r="N567" s="5"/>
      <c r="O567" s="5"/>
      <c r="P567" s="5"/>
      <c r="Q567" s="5"/>
      <c r="R567" s="5"/>
      <c r="S567" s="5"/>
      <c r="T567" s="5"/>
      <c r="U567" s="5"/>
      <c r="V567" s="5"/>
      <c r="W567" s="5"/>
    </row>
    <row r="568" spans="1:23" ht="12.75" customHeight="1" x14ac:dyDescent="0.2">
      <c r="A568" s="5"/>
      <c r="B568" s="5"/>
      <c r="C568" s="5"/>
      <c r="D568" s="5"/>
      <c r="E568" s="5"/>
      <c r="F568" s="5"/>
      <c r="G568" s="5"/>
      <c r="H568" s="5"/>
      <c r="I568" s="5"/>
      <c r="J568" s="5"/>
      <c r="K568" s="5"/>
      <c r="L568" s="5"/>
      <c r="M568" s="5"/>
      <c r="N568" s="5"/>
      <c r="O568" s="5"/>
      <c r="P568" s="5"/>
      <c r="Q568" s="5"/>
      <c r="R568" s="5"/>
      <c r="S568" s="5"/>
      <c r="T568" s="5"/>
      <c r="U568" s="5"/>
      <c r="V568" s="5"/>
      <c r="W568" s="5"/>
    </row>
    <row r="569" spans="1:23" ht="12.75" customHeight="1" x14ac:dyDescent="0.2">
      <c r="A569" s="5"/>
      <c r="B569" s="5"/>
      <c r="C569" s="5"/>
      <c r="D569" s="5"/>
      <c r="E569" s="5"/>
      <c r="F569" s="5"/>
      <c r="G569" s="5"/>
      <c r="H569" s="5"/>
      <c r="I569" s="5"/>
      <c r="J569" s="5"/>
      <c r="K569" s="5"/>
      <c r="L569" s="5"/>
      <c r="M569" s="5"/>
      <c r="N569" s="5"/>
      <c r="O569" s="5"/>
      <c r="P569" s="5"/>
      <c r="Q569" s="5"/>
      <c r="R569" s="5"/>
      <c r="S569" s="5"/>
      <c r="T569" s="5"/>
      <c r="U569" s="5"/>
      <c r="V569" s="5"/>
      <c r="W569" s="5"/>
    </row>
    <row r="570" spans="1:23" ht="12.75" customHeight="1" x14ac:dyDescent="0.2">
      <c r="A570" s="5"/>
      <c r="B570" s="5"/>
      <c r="C570" s="5"/>
      <c r="D570" s="5"/>
      <c r="E570" s="5"/>
      <c r="F570" s="5"/>
      <c r="G570" s="5"/>
      <c r="H570" s="5"/>
      <c r="I570" s="5"/>
      <c r="J570" s="5"/>
      <c r="K570" s="5"/>
      <c r="L570" s="5"/>
      <c r="M570" s="5"/>
      <c r="N570" s="5"/>
      <c r="O570" s="5"/>
      <c r="P570" s="5"/>
      <c r="Q570" s="5"/>
      <c r="R570" s="5"/>
      <c r="S570" s="5"/>
      <c r="T570" s="5"/>
      <c r="U570" s="5"/>
      <c r="V570" s="5"/>
      <c r="W570" s="5"/>
    </row>
    <row r="571" spans="1:23" ht="12.75" customHeight="1" x14ac:dyDescent="0.2">
      <c r="A571" s="5"/>
      <c r="B571" s="5"/>
      <c r="C571" s="5"/>
      <c r="D571" s="5"/>
      <c r="E571" s="5"/>
      <c r="F571" s="5"/>
      <c r="G571" s="5"/>
      <c r="H571" s="5"/>
      <c r="I571" s="5"/>
      <c r="J571" s="5"/>
      <c r="K571" s="5"/>
      <c r="L571" s="5"/>
      <c r="M571" s="5"/>
      <c r="N571" s="5"/>
      <c r="O571" s="5"/>
      <c r="P571" s="5"/>
      <c r="Q571" s="5"/>
      <c r="R571" s="5"/>
      <c r="S571" s="5"/>
      <c r="T571" s="5"/>
      <c r="U571" s="5"/>
      <c r="V571" s="5"/>
      <c r="W571" s="5"/>
    </row>
    <row r="572" spans="1:23" ht="12.75" customHeight="1" x14ac:dyDescent="0.2">
      <c r="A572" s="5"/>
      <c r="B572" s="5"/>
      <c r="C572" s="5"/>
      <c r="D572" s="5"/>
      <c r="E572" s="5"/>
      <c r="F572" s="5"/>
      <c r="G572" s="5"/>
      <c r="H572" s="5"/>
      <c r="I572" s="5"/>
      <c r="J572" s="5"/>
      <c r="K572" s="5"/>
      <c r="L572" s="5"/>
      <c r="M572" s="5"/>
      <c r="N572" s="5"/>
      <c r="O572" s="5"/>
      <c r="P572" s="5"/>
      <c r="Q572" s="5"/>
      <c r="R572" s="5"/>
      <c r="S572" s="5"/>
      <c r="T572" s="5"/>
      <c r="U572" s="5"/>
      <c r="V572" s="5"/>
      <c r="W572" s="5"/>
    </row>
    <row r="573" spans="1:23" ht="12.75" customHeight="1" x14ac:dyDescent="0.2">
      <c r="A573" s="5"/>
      <c r="B573" s="5"/>
      <c r="C573" s="5"/>
      <c r="D573" s="5"/>
      <c r="E573" s="5"/>
      <c r="F573" s="5"/>
      <c r="G573" s="5"/>
      <c r="H573" s="5"/>
      <c r="I573" s="5"/>
      <c r="J573" s="5"/>
      <c r="K573" s="5"/>
      <c r="L573" s="5"/>
      <c r="M573" s="5"/>
      <c r="N573" s="5"/>
      <c r="O573" s="5"/>
      <c r="P573" s="5"/>
      <c r="Q573" s="5"/>
      <c r="R573" s="5"/>
      <c r="S573" s="5"/>
      <c r="T573" s="5"/>
      <c r="U573" s="5"/>
      <c r="V573" s="5"/>
      <c r="W573" s="5"/>
    </row>
    <row r="574" spans="1:23" ht="12.75" customHeight="1" x14ac:dyDescent="0.2">
      <c r="A574" s="5"/>
      <c r="B574" s="5"/>
      <c r="C574" s="5"/>
      <c r="D574" s="5"/>
      <c r="E574" s="5"/>
      <c r="F574" s="5"/>
      <c r="G574" s="5"/>
      <c r="H574" s="5"/>
      <c r="I574" s="5"/>
      <c r="J574" s="5"/>
      <c r="K574" s="5"/>
      <c r="L574" s="5"/>
      <c r="M574" s="5"/>
      <c r="N574" s="5"/>
      <c r="O574" s="5"/>
      <c r="P574" s="5"/>
      <c r="Q574" s="5"/>
      <c r="R574" s="5"/>
      <c r="S574" s="5"/>
      <c r="T574" s="5"/>
      <c r="U574" s="5"/>
      <c r="V574" s="5"/>
      <c r="W574" s="5"/>
    </row>
    <row r="575" spans="1:23" ht="12.75" customHeight="1" x14ac:dyDescent="0.2">
      <c r="A575" s="5"/>
      <c r="B575" s="5"/>
      <c r="C575" s="5"/>
      <c r="D575" s="5"/>
      <c r="E575" s="5"/>
      <c r="F575" s="5"/>
      <c r="G575" s="5"/>
      <c r="H575" s="5"/>
      <c r="I575" s="5"/>
      <c r="J575" s="5"/>
      <c r="K575" s="5"/>
      <c r="L575" s="5"/>
      <c r="M575" s="5"/>
      <c r="N575" s="5"/>
      <c r="O575" s="5"/>
      <c r="P575" s="5"/>
      <c r="Q575" s="5"/>
      <c r="R575" s="5"/>
      <c r="S575" s="5"/>
      <c r="T575" s="5"/>
      <c r="U575" s="5"/>
      <c r="V575" s="5"/>
      <c r="W575" s="5"/>
    </row>
    <row r="576" spans="1:23" ht="12.75" customHeight="1" x14ac:dyDescent="0.2">
      <c r="A576" s="5"/>
      <c r="B576" s="5"/>
      <c r="C576" s="5"/>
      <c r="D576" s="5"/>
      <c r="E576" s="5"/>
      <c r="F576" s="5"/>
      <c r="G576" s="5"/>
      <c r="H576" s="5"/>
      <c r="I576" s="5"/>
      <c r="J576" s="5"/>
      <c r="K576" s="5"/>
      <c r="L576" s="5"/>
      <c r="M576" s="5"/>
      <c r="N576" s="5"/>
      <c r="O576" s="5"/>
      <c r="P576" s="5"/>
      <c r="Q576" s="5"/>
      <c r="R576" s="5"/>
      <c r="S576" s="5"/>
      <c r="T576" s="5"/>
      <c r="U576" s="5"/>
      <c r="V576" s="5"/>
      <c r="W576" s="5"/>
    </row>
    <row r="577" spans="1:23" ht="12.75" customHeight="1" x14ac:dyDescent="0.2">
      <c r="A577" s="5"/>
      <c r="B577" s="5"/>
      <c r="C577" s="5"/>
      <c r="D577" s="5"/>
      <c r="E577" s="5"/>
      <c r="F577" s="5"/>
      <c r="G577" s="5"/>
      <c r="H577" s="5"/>
      <c r="I577" s="5"/>
      <c r="J577" s="5"/>
      <c r="K577" s="5"/>
      <c r="L577" s="5"/>
      <c r="M577" s="5"/>
      <c r="N577" s="5"/>
      <c r="O577" s="5"/>
      <c r="P577" s="5"/>
      <c r="Q577" s="5"/>
      <c r="R577" s="5"/>
      <c r="S577" s="5"/>
      <c r="T577" s="5"/>
      <c r="U577" s="5"/>
      <c r="V577" s="5"/>
      <c r="W577" s="5"/>
    </row>
    <row r="578" spans="1:23" ht="12.75" customHeight="1" x14ac:dyDescent="0.2">
      <c r="A578" s="5"/>
      <c r="B578" s="5"/>
      <c r="C578" s="5"/>
      <c r="D578" s="5"/>
      <c r="E578" s="5"/>
      <c r="F578" s="5"/>
      <c r="G578" s="5"/>
      <c r="H578" s="5"/>
      <c r="I578" s="5"/>
      <c r="J578" s="5"/>
      <c r="K578" s="5"/>
      <c r="L578" s="5"/>
      <c r="M578" s="5"/>
      <c r="N578" s="5"/>
      <c r="O578" s="5"/>
      <c r="P578" s="5"/>
      <c r="Q578" s="5"/>
      <c r="R578" s="5"/>
      <c r="S578" s="5"/>
      <c r="T578" s="5"/>
      <c r="U578" s="5"/>
      <c r="V578" s="5"/>
      <c r="W578" s="5"/>
    </row>
    <row r="579" spans="1:23" ht="12.75" customHeight="1" x14ac:dyDescent="0.2">
      <c r="A579" s="5"/>
      <c r="B579" s="5"/>
      <c r="C579" s="5"/>
      <c r="D579" s="5"/>
      <c r="E579" s="5"/>
      <c r="F579" s="5"/>
      <c r="G579" s="5"/>
      <c r="H579" s="5"/>
      <c r="I579" s="5"/>
      <c r="J579" s="5"/>
      <c r="K579" s="5"/>
      <c r="L579" s="5"/>
      <c r="M579" s="5"/>
      <c r="N579" s="5"/>
      <c r="O579" s="5"/>
      <c r="P579" s="5"/>
      <c r="Q579" s="5"/>
      <c r="R579" s="5"/>
      <c r="S579" s="5"/>
      <c r="T579" s="5"/>
      <c r="U579" s="5"/>
      <c r="V579" s="5"/>
      <c r="W579" s="5"/>
    </row>
    <row r="580" spans="1:23" ht="12.75" customHeight="1" x14ac:dyDescent="0.2">
      <c r="A580" s="5"/>
      <c r="B580" s="5"/>
      <c r="C580" s="5"/>
      <c r="D580" s="5"/>
      <c r="E580" s="5"/>
      <c r="F580" s="5"/>
      <c r="G580" s="5"/>
      <c r="H580" s="5"/>
      <c r="I580" s="5"/>
      <c r="J580" s="5"/>
      <c r="K580" s="5"/>
      <c r="L580" s="5"/>
      <c r="M580" s="5"/>
      <c r="N580" s="5"/>
      <c r="O580" s="5"/>
      <c r="P580" s="5"/>
      <c r="Q580" s="5"/>
      <c r="R580" s="5"/>
      <c r="S580" s="5"/>
      <c r="T580" s="5"/>
      <c r="U580" s="5"/>
      <c r="V580" s="5"/>
      <c r="W580" s="5"/>
    </row>
    <row r="581" spans="1:23" ht="12.75" customHeight="1" x14ac:dyDescent="0.2">
      <c r="A581" s="5"/>
      <c r="B581" s="5"/>
      <c r="C581" s="5"/>
      <c r="D581" s="5"/>
      <c r="E581" s="5"/>
      <c r="F581" s="5"/>
      <c r="G581" s="5"/>
      <c r="H581" s="5"/>
      <c r="I581" s="5"/>
      <c r="J581" s="5"/>
      <c r="K581" s="5"/>
      <c r="L581" s="5"/>
      <c r="M581" s="5"/>
      <c r="N581" s="5"/>
      <c r="O581" s="5"/>
      <c r="P581" s="5"/>
      <c r="Q581" s="5"/>
      <c r="R581" s="5"/>
      <c r="S581" s="5"/>
      <c r="T581" s="5"/>
      <c r="U581" s="5"/>
      <c r="V581" s="5"/>
      <c r="W581" s="5"/>
    </row>
    <row r="582" spans="1:23" ht="12.75" customHeight="1" x14ac:dyDescent="0.2">
      <c r="A582" s="5"/>
      <c r="B582" s="5"/>
      <c r="C582" s="5"/>
      <c r="D582" s="5"/>
      <c r="E582" s="5"/>
      <c r="F582" s="5"/>
      <c r="G582" s="5"/>
      <c r="H582" s="5"/>
      <c r="I582" s="5"/>
      <c r="J582" s="5"/>
      <c r="K582" s="5"/>
      <c r="L582" s="5"/>
      <c r="M582" s="5"/>
      <c r="N582" s="5"/>
      <c r="O582" s="5"/>
      <c r="P582" s="5"/>
      <c r="Q582" s="5"/>
      <c r="R582" s="5"/>
      <c r="S582" s="5"/>
      <c r="T582" s="5"/>
      <c r="U582" s="5"/>
      <c r="V582" s="5"/>
      <c r="W582" s="5"/>
    </row>
    <row r="583" spans="1:23" ht="12.75" customHeight="1" x14ac:dyDescent="0.2">
      <c r="A583" s="5"/>
      <c r="B583" s="5"/>
      <c r="C583" s="5"/>
      <c r="D583" s="5"/>
      <c r="E583" s="5"/>
      <c r="F583" s="5"/>
      <c r="G583" s="5"/>
      <c r="H583" s="5"/>
      <c r="I583" s="5"/>
      <c r="J583" s="5"/>
      <c r="K583" s="5"/>
      <c r="L583" s="5"/>
      <c r="M583" s="5"/>
      <c r="N583" s="5"/>
      <c r="O583" s="5"/>
      <c r="P583" s="5"/>
      <c r="Q583" s="5"/>
      <c r="R583" s="5"/>
      <c r="S583" s="5"/>
      <c r="T583" s="5"/>
      <c r="U583" s="5"/>
      <c r="V583" s="5"/>
      <c r="W583" s="5"/>
    </row>
    <row r="584" spans="1:23" ht="12.75" customHeight="1" x14ac:dyDescent="0.2">
      <c r="A584" s="5"/>
      <c r="B584" s="5"/>
      <c r="C584" s="5"/>
      <c r="D584" s="5"/>
      <c r="E584" s="5"/>
      <c r="F584" s="5"/>
      <c r="G584" s="5"/>
      <c r="H584" s="5"/>
      <c r="I584" s="5"/>
      <c r="J584" s="5"/>
      <c r="K584" s="5"/>
      <c r="L584" s="5"/>
      <c r="M584" s="5"/>
      <c r="N584" s="5"/>
      <c r="O584" s="5"/>
      <c r="P584" s="5"/>
      <c r="Q584" s="5"/>
      <c r="R584" s="5"/>
      <c r="S584" s="5"/>
      <c r="T584" s="5"/>
      <c r="U584" s="5"/>
      <c r="V584" s="5"/>
      <c r="W584" s="5"/>
    </row>
    <row r="585" spans="1:23" ht="12.75" customHeight="1" x14ac:dyDescent="0.2">
      <c r="A585" s="5"/>
      <c r="B585" s="5"/>
      <c r="C585" s="5"/>
      <c r="D585" s="5"/>
      <c r="E585" s="5"/>
      <c r="F585" s="5"/>
      <c r="G585" s="5"/>
      <c r="H585" s="5"/>
      <c r="I585" s="5"/>
      <c r="J585" s="5"/>
      <c r="K585" s="5"/>
      <c r="L585" s="5"/>
      <c r="M585" s="5"/>
      <c r="N585" s="5"/>
      <c r="O585" s="5"/>
      <c r="P585" s="5"/>
      <c r="Q585" s="5"/>
      <c r="R585" s="5"/>
      <c r="S585" s="5"/>
      <c r="T585" s="5"/>
      <c r="U585" s="5"/>
      <c r="V585" s="5"/>
      <c r="W585" s="5"/>
    </row>
    <row r="586" spans="1:23" ht="12.75" customHeight="1" x14ac:dyDescent="0.2">
      <c r="A586" s="5"/>
      <c r="B586" s="5"/>
      <c r="C586" s="5"/>
      <c r="D586" s="5"/>
      <c r="E586" s="5"/>
      <c r="F586" s="5"/>
      <c r="G586" s="5"/>
      <c r="H586" s="5"/>
      <c r="I586" s="5"/>
      <c r="J586" s="5"/>
      <c r="K586" s="5"/>
      <c r="L586" s="5"/>
      <c r="M586" s="5"/>
      <c r="N586" s="5"/>
      <c r="O586" s="5"/>
      <c r="P586" s="5"/>
      <c r="Q586" s="5"/>
      <c r="R586" s="5"/>
      <c r="S586" s="5"/>
      <c r="T586" s="5"/>
      <c r="U586" s="5"/>
      <c r="V586" s="5"/>
      <c r="W586" s="5"/>
    </row>
    <row r="587" spans="1:23" ht="12.75" customHeight="1" x14ac:dyDescent="0.2">
      <c r="A587" s="5"/>
      <c r="B587" s="5"/>
      <c r="C587" s="5"/>
      <c r="D587" s="5"/>
      <c r="E587" s="5"/>
      <c r="F587" s="5"/>
      <c r="G587" s="5"/>
      <c r="H587" s="5"/>
      <c r="I587" s="5"/>
      <c r="J587" s="5"/>
      <c r="K587" s="5"/>
      <c r="L587" s="5"/>
      <c r="M587" s="5"/>
      <c r="N587" s="5"/>
      <c r="O587" s="5"/>
      <c r="P587" s="5"/>
      <c r="Q587" s="5"/>
      <c r="R587" s="5"/>
      <c r="S587" s="5"/>
      <c r="T587" s="5"/>
      <c r="U587" s="5"/>
      <c r="V587" s="5"/>
      <c r="W587" s="5"/>
    </row>
    <row r="588" spans="1:23" ht="12.75" customHeight="1" x14ac:dyDescent="0.2">
      <c r="A588" s="5"/>
      <c r="B588" s="5"/>
      <c r="C588" s="5"/>
      <c r="D588" s="5"/>
      <c r="E588" s="5"/>
      <c r="F588" s="5"/>
      <c r="G588" s="5"/>
      <c r="H588" s="5"/>
      <c r="I588" s="5"/>
      <c r="J588" s="5"/>
      <c r="K588" s="5"/>
      <c r="L588" s="5"/>
      <c r="M588" s="5"/>
      <c r="N588" s="5"/>
      <c r="O588" s="5"/>
      <c r="P588" s="5"/>
      <c r="Q588" s="5"/>
      <c r="R588" s="5"/>
      <c r="S588" s="5"/>
      <c r="T588" s="5"/>
      <c r="U588" s="5"/>
      <c r="V588" s="5"/>
      <c r="W588" s="5"/>
    </row>
    <row r="589" spans="1:23" ht="12.75" customHeight="1" x14ac:dyDescent="0.2">
      <c r="A589" s="5"/>
      <c r="B589" s="5"/>
      <c r="C589" s="5"/>
      <c r="D589" s="5"/>
      <c r="E589" s="5"/>
      <c r="F589" s="5"/>
      <c r="G589" s="5"/>
      <c r="H589" s="5"/>
      <c r="I589" s="5"/>
      <c r="J589" s="5"/>
      <c r="K589" s="5"/>
      <c r="L589" s="5"/>
      <c r="M589" s="5"/>
      <c r="N589" s="5"/>
      <c r="O589" s="5"/>
      <c r="P589" s="5"/>
      <c r="Q589" s="5"/>
      <c r="R589" s="5"/>
      <c r="S589" s="5"/>
      <c r="T589" s="5"/>
      <c r="U589" s="5"/>
      <c r="V589" s="5"/>
      <c r="W589" s="5"/>
    </row>
    <row r="590" spans="1:23" ht="12.75" customHeight="1" x14ac:dyDescent="0.2">
      <c r="A590" s="5"/>
      <c r="B590" s="5"/>
      <c r="C590" s="5"/>
      <c r="D590" s="5"/>
      <c r="E590" s="5"/>
      <c r="F590" s="5"/>
      <c r="G590" s="5"/>
      <c r="H590" s="5"/>
      <c r="I590" s="5"/>
      <c r="J590" s="5"/>
      <c r="K590" s="5"/>
      <c r="L590" s="5"/>
      <c r="M590" s="5"/>
      <c r="N590" s="5"/>
      <c r="O590" s="5"/>
      <c r="P590" s="5"/>
      <c r="Q590" s="5"/>
      <c r="R590" s="5"/>
      <c r="S590" s="5"/>
      <c r="T590" s="5"/>
      <c r="U590" s="5"/>
      <c r="V590" s="5"/>
      <c r="W590" s="5"/>
    </row>
    <row r="591" spans="1:23" ht="12.75" customHeight="1" x14ac:dyDescent="0.2">
      <c r="A591" s="5"/>
      <c r="B591" s="5"/>
      <c r="C591" s="5"/>
      <c r="D591" s="5"/>
      <c r="E591" s="5"/>
      <c r="F591" s="5"/>
      <c r="G591" s="5"/>
      <c r="H591" s="5"/>
      <c r="I591" s="5"/>
      <c r="J591" s="5"/>
      <c r="K591" s="5"/>
      <c r="L591" s="5"/>
      <c r="M591" s="5"/>
      <c r="N591" s="5"/>
      <c r="O591" s="5"/>
      <c r="P591" s="5"/>
      <c r="Q591" s="5"/>
      <c r="R591" s="5"/>
      <c r="S591" s="5"/>
      <c r="T591" s="5"/>
      <c r="U591" s="5"/>
      <c r="V591" s="5"/>
      <c r="W591" s="5"/>
    </row>
    <row r="592" spans="1:23" ht="12.75" customHeight="1" x14ac:dyDescent="0.2">
      <c r="A592" s="5"/>
      <c r="B592" s="5"/>
      <c r="C592" s="5"/>
      <c r="D592" s="5"/>
      <c r="E592" s="5"/>
      <c r="F592" s="5"/>
      <c r="G592" s="5"/>
      <c r="H592" s="5"/>
      <c r="I592" s="5"/>
      <c r="J592" s="5"/>
      <c r="K592" s="5"/>
      <c r="L592" s="5"/>
      <c r="M592" s="5"/>
      <c r="N592" s="5"/>
      <c r="O592" s="5"/>
      <c r="P592" s="5"/>
      <c r="Q592" s="5"/>
      <c r="R592" s="5"/>
      <c r="S592" s="5"/>
      <c r="T592" s="5"/>
      <c r="U592" s="5"/>
      <c r="V592" s="5"/>
      <c r="W592" s="5"/>
    </row>
    <row r="593" spans="1:23" ht="12.75" customHeight="1" x14ac:dyDescent="0.2">
      <c r="A593" s="5"/>
      <c r="B593" s="5"/>
      <c r="C593" s="5"/>
      <c r="D593" s="5"/>
      <c r="E593" s="5"/>
      <c r="F593" s="5"/>
      <c r="G593" s="5"/>
      <c r="H593" s="5"/>
      <c r="I593" s="5"/>
      <c r="J593" s="5"/>
      <c r="K593" s="5"/>
      <c r="L593" s="5"/>
      <c r="M593" s="5"/>
      <c r="N593" s="5"/>
      <c r="O593" s="5"/>
      <c r="P593" s="5"/>
      <c r="Q593" s="5"/>
      <c r="R593" s="5"/>
      <c r="S593" s="5"/>
      <c r="T593" s="5"/>
      <c r="U593" s="5"/>
      <c r="V593" s="5"/>
      <c r="W593" s="5"/>
    </row>
    <row r="594" spans="1:23" ht="12.75" customHeight="1" x14ac:dyDescent="0.2">
      <c r="A594" s="5"/>
      <c r="B594" s="5"/>
      <c r="C594" s="5"/>
      <c r="D594" s="5"/>
      <c r="E594" s="5"/>
      <c r="F594" s="5"/>
      <c r="G594" s="5"/>
      <c r="H594" s="5"/>
      <c r="I594" s="5"/>
      <c r="J594" s="5"/>
      <c r="K594" s="5"/>
      <c r="L594" s="5"/>
      <c r="M594" s="5"/>
      <c r="N594" s="5"/>
      <c r="O594" s="5"/>
      <c r="P594" s="5"/>
      <c r="Q594" s="5"/>
      <c r="R594" s="5"/>
      <c r="S594" s="5"/>
      <c r="T594" s="5"/>
      <c r="U594" s="5"/>
      <c r="V594" s="5"/>
      <c r="W594" s="5"/>
    </row>
    <row r="595" spans="1:23" ht="12.75" customHeight="1" x14ac:dyDescent="0.2">
      <c r="A595" s="5"/>
      <c r="B595" s="5"/>
      <c r="C595" s="5"/>
      <c r="D595" s="5"/>
      <c r="E595" s="5"/>
      <c r="F595" s="5"/>
      <c r="G595" s="5"/>
      <c r="H595" s="5"/>
      <c r="I595" s="5"/>
      <c r="J595" s="5"/>
      <c r="K595" s="5"/>
      <c r="L595" s="5"/>
      <c r="M595" s="5"/>
      <c r="N595" s="5"/>
      <c r="O595" s="5"/>
      <c r="P595" s="5"/>
      <c r="Q595" s="5"/>
      <c r="R595" s="5"/>
      <c r="S595" s="5"/>
      <c r="T595" s="5"/>
      <c r="U595" s="5"/>
      <c r="V595" s="5"/>
      <c r="W595" s="5"/>
    </row>
    <row r="596" spans="1:23" ht="12.75" customHeight="1" x14ac:dyDescent="0.2">
      <c r="A596" s="5"/>
      <c r="B596" s="5"/>
      <c r="C596" s="5"/>
      <c r="D596" s="5"/>
      <c r="E596" s="5"/>
      <c r="F596" s="5"/>
      <c r="G596" s="5"/>
      <c r="H596" s="5"/>
      <c r="I596" s="5"/>
      <c r="J596" s="5"/>
      <c r="K596" s="5"/>
      <c r="L596" s="5"/>
      <c r="M596" s="5"/>
      <c r="N596" s="5"/>
      <c r="O596" s="5"/>
      <c r="P596" s="5"/>
      <c r="Q596" s="5"/>
      <c r="R596" s="5"/>
      <c r="S596" s="5"/>
      <c r="T596" s="5"/>
      <c r="U596" s="5"/>
      <c r="V596" s="5"/>
      <c r="W596" s="5"/>
    </row>
    <row r="597" spans="1:23" ht="12.75" customHeight="1" x14ac:dyDescent="0.2">
      <c r="A597" s="5"/>
      <c r="B597" s="5"/>
      <c r="C597" s="5"/>
      <c r="D597" s="5"/>
      <c r="E597" s="5"/>
      <c r="F597" s="5"/>
      <c r="G597" s="5"/>
      <c r="H597" s="5"/>
      <c r="I597" s="5"/>
      <c r="J597" s="5"/>
      <c r="K597" s="5"/>
      <c r="L597" s="5"/>
      <c r="M597" s="5"/>
      <c r="N597" s="5"/>
      <c r="O597" s="5"/>
      <c r="P597" s="5"/>
      <c r="Q597" s="5"/>
      <c r="R597" s="5"/>
      <c r="S597" s="5"/>
      <c r="T597" s="5"/>
      <c r="U597" s="5"/>
      <c r="V597" s="5"/>
      <c r="W597" s="5"/>
    </row>
    <row r="598" spans="1:23" ht="12.75" customHeight="1" x14ac:dyDescent="0.2">
      <c r="A598" s="5"/>
      <c r="B598" s="5"/>
      <c r="C598" s="5"/>
      <c r="D598" s="5"/>
      <c r="E598" s="5"/>
      <c r="F598" s="5"/>
      <c r="G598" s="5"/>
      <c r="H598" s="5"/>
      <c r="I598" s="5"/>
      <c r="J598" s="5"/>
      <c r="K598" s="5"/>
      <c r="L598" s="5"/>
      <c r="M598" s="5"/>
      <c r="N598" s="5"/>
      <c r="O598" s="5"/>
      <c r="P598" s="5"/>
      <c r="Q598" s="5"/>
      <c r="R598" s="5"/>
      <c r="S598" s="5"/>
      <c r="T598" s="5"/>
      <c r="U598" s="5"/>
      <c r="V598" s="5"/>
      <c r="W598" s="5"/>
    </row>
    <row r="599" spans="1:23" ht="12.75" customHeight="1" x14ac:dyDescent="0.2">
      <c r="A599" s="5"/>
      <c r="B599" s="5"/>
      <c r="C599" s="5"/>
      <c r="D599" s="5"/>
      <c r="E599" s="5"/>
      <c r="F599" s="5"/>
      <c r="G599" s="5"/>
      <c r="H599" s="5"/>
      <c r="I599" s="5"/>
      <c r="J599" s="5"/>
      <c r="K599" s="5"/>
      <c r="L599" s="5"/>
      <c r="M599" s="5"/>
      <c r="N599" s="5"/>
      <c r="O599" s="5"/>
      <c r="P599" s="5"/>
      <c r="Q599" s="5"/>
      <c r="R599" s="5"/>
      <c r="S599" s="5"/>
      <c r="T599" s="5"/>
      <c r="U599" s="5"/>
      <c r="V599" s="5"/>
      <c r="W599" s="5"/>
    </row>
    <row r="600" spans="1:23" ht="12.75" customHeight="1" x14ac:dyDescent="0.2">
      <c r="A600" s="5"/>
      <c r="B600" s="5"/>
      <c r="C600" s="5"/>
      <c r="D600" s="5"/>
      <c r="E600" s="5"/>
      <c r="F600" s="5"/>
      <c r="G600" s="5"/>
      <c r="H600" s="5"/>
      <c r="I600" s="5"/>
      <c r="J600" s="5"/>
      <c r="K600" s="5"/>
      <c r="L600" s="5"/>
      <c r="M600" s="5"/>
      <c r="N600" s="5"/>
      <c r="O600" s="5"/>
      <c r="P600" s="5"/>
      <c r="Q600" s="5"/>
      <c r="R600" s="5"/>
      <c r="S600" s="5"/>
      <c r="T600" s="5"/>
      <c r="U600" s="5"/>
      <c r="V600" s="5"/>
      <c r="W600" s="5"/>
    </row>
    <row r="601" spans="1:23" ht="12.75" customHeight="1" x14ac:dyDescent="0.2">
      <c r="A601" s="5"/>
      <c r="B601" s="5"/>
      <c r="C601" s="5"/>
      <c r="D601" s="5"/>
      <c r="E601" s="5"/>
      <c r="F601" s="5"/>
      <c r="G601" s="5"/>
      <c r="H601" s="5"/>
      <c r="I601" s="5"/>
      <c r="J601" s="5"/>
      <c r="K601" s="5"/>
      <c r="L601" s="5"/>
      <c r="M601" s="5"/>
      <c r="N601" s="5"/>
      <c r="O601" s="5"/>
      <c r="P601" s="5"/>
      <c r="Q601" s="5"/>
      <c r="R601" s="5"/>
      <c r="S601" s="5"/>
      <c r="T601" s="5"/>
      <c r="U601" s="5"/>
      <c r="V601" s="5"/>
      <c r="W601" s="5"/>
    </row>
    <row r="602" spans="1:23" ht="12.75" customHeight="1" x14ac:dyDescent="0.2">
      <c r="A602" s="5"/>
      <c r="B602" s="5"/>
      <c r="C602" s="5"/>
      <c r="D602" s="5"/>
      <c r="E602" s="5"/>
      <c r="F602" s="5"/>
      <c r="G602" s="5"/>
      <c r="H602" s="5"/>
      <c r="I602" s="5"/>
      <c r="J602" s="5"/>
      <c r="K602" s="5"/>
      <c r="L602" s="5"/>
      <c r="M602" s="5"/>
      <c r="N602" s="5"/>
      <c r="O602" s="5"/>
      <c r="P602" s="5"/>
      <c r="Q602" s="5"/>
      <c r="R602" s="5"/>
      <c r="S602" s="5"/>
      <c r="T602" s="5"/>
      <c r="U602" s="5"/>
      <c r="V602" s="5"/>
      <c r="W602" s="5"/>
    </row>
    <row r="603" spans="1:23" ht="12.75" customHeight="1" x14ac:dyDescent="0.2">
      <c r="A603" s="5"/>
      <c r="B603" s="5"/>
      <c r="C603" s="5"/>
      <c r="D603" s="5"/>
      <c r="E603" s="5"/>
      <c r="F603" s="5"/>
      <c r="G603" s="5"/>
      <c r="H603" s="5"/>
      <c r="I603" s="5"/>
      <c r="J603" s="5"/>
      <c r="K603" s="5"/>
      <c r="L603" s="5"/>
      <c r="M603" s="5"/>
      <c r="N603" s="5"/>
      <c r="O603" s="5"/>
      <c r="P603" s="5"/>
      <c r="Q603" s="5"/>
      <c r="R603" s="5"/>
      <c r="S603" s="5"/>
      <c r="T603" s="5"/>
      <c r="U603" s="5"/>
      <c r="V603" s="5"/>
      <c r="W603" s="5"/>
    </row>
    <row r="604" spans="1:23" ht="12.75" customHeight="1" x14ac:dyDescent="0.2">
      <c r="A604" s="5"/>
      <c r="B604" s="5"/>
      <c r="C604" s="5"/>
      <c r="D604" s="5"/>
      <c r="E604" s="5"/>
      <c r="F604" s="5"/>
      <c r="G604" s="5"/>
      <c r="H604" s="5"/>
      <c r="I604" s="5"/>
      <c r="J604" s="5"/>
      <c r="K604" s="5"/>
      <c r="L604" s="5"/>
      <c r="M604" s="5"/>
      <c r="N604" s="5"/>
      <c r="O604" s="5"/>
      <c r="P604" s="5"/>
      <c r="Q604" s="5"/>
      <c r="R604" s="5"/>
      <c r="S604" s="5"/>
      <c r="T604" s="5"/>
      <c r="U604" s="5"/>
      <c r="V604" s="5"/>
      <c r="W604" s="5"/>
    </row>
    <row r="605" spans="1:23" ht="12.75" customHeight="1" x14ac:dyDescent="0.2">
      <c r="A605" s="5"/>
      <c r="B605" s="5"/>
      <c r="C605" s="5"/>
      <c r="D605" s="5"/>
      <c r="E605" s="5"/>
      <c r="F605" s="5"/>
      <c r="G605" s="5"/>
      <c r="H605" s="5"/>
      <c r="I605" s="5"/>
      <c r="J605" s="5"/>
      <c r="K605" s="5"/>
      <c r="L605" s="5"/>
      <c r="M605" s="5"/>
      <c r="N605" s="5"/>
      <c r="O605" s="5"/>
      <c r="P605" s="5"/>
      <c r="Q605" s="5"/>
      <c r="R605" s="5"/>
      <c r="S605" s="5"/>
      <c r="T605" s="5"/>
      <c r="U605" s="5"/>
      <c r="V605" s="5"/>
      <c r="W605" s="5"/>
    </row>
    <row r="606" spans="1:23" ht="12.75" customHeight="1" x14ac:dyDescent="0.2">
      <c r="A606" s="5"/>
      <c r="B606" s="5"/>
      <c r="C606" s="5"/>
      <c r="D606" s="5"/>
      <c r="E606" s="5"/>
      <c r="F606" s="5"/>
      <c r="G606" s="5"/>
      <c r="H606" s="5"/>
      <c r="I606" s="5"/>
      <c r="J606" s="5"/>
      <c r="K606" s="5"/>
      <c r="L606" s="5"/>
      <c r="M606" s="5"/>
      <c r="N606" s="5"/>
      <c r="O606" s="5"/>
      <c r="P606" s="5"/>
      <c r="Q606" s="5"/>
      <c r="R606" s="5"/>
      <c r="S606" s="5"/>
      <c r="T606" s="5"/>
      <c r="U606" s="5"/>
      <c r="V606" s="5"/>
      <c r="W606" s="5"/>
    </row>
    <row r="607" spans="1:23" ht="12.75" customHeight="1" x14ac:dyDescent="0.2">
      <c r="A607" s="5"/>
      <c r="B607" s="5"/>
      <c r="C607" s="5"/>
      <c r="D607" s="5"/>
      <c r="E607" s="5"/>
      <c r="F607" s="5"/>
      <c r="G607" s="5"/>
      <c r="H607" s="5"/>
      <c r="I607" s="5"/>
      <c r="J607" s="5"/>
      <c r="K607" s="5"/>
      <c r="L607" s="5"/>
      <c r="M607" s="5"/>
      <c r="N607" s="5"/>
      <c r="O607" s="5"/>
      <c r="P607" s="5"/>
      <c r="Q607" s="5"/>
      <c r="R607" s="5"/>
      <c r="S607" s="5"/>
      <c r="T607" s="5"/>
      <c r="U607" s="5"/>
      <c r="V607" s="5"/>
      <c r="W607" s="5"/>
    </row>
    <row r="608" spans="1:23" ht="12.75" customHeight="1" x14ac:dyDescent="0.2">
      <c r="A608" s="5"/>
      <c r="B608" s="5"/>
      <c r="C608" s="5"/>
      <c r="D608" s="5"/>
      <c r="E608" s="5"/>
      <c r="F608" s="5"/>
      <c r="G608" s="5"/>
      <c r="H608" s="5"/>
      <c r="I608" s="5"/>
      <c r="J608" s="5"/>
      <c r="K608" s="5"/>
      <c r="L608" s="5"/>
      <c r="M608" s="5"/>
      <c r="N608" s="5"/>
      <c r="O608" s="5"/>
      <c r="P608" s="5"/>
      <c r="Q608" s="5"/>
      <c r="R608" s="5"/>
      <c r="S608" s="5"/>
      <c r="T608" s="5"/>
      <c r="U608" s="5"/>
      <c r="V608" s="5"/>
      <c r="W608" s="5"/>
    </row>
    <row r="609" spans="1:23" ht="12.75" customHeight="1" x14ac:dyDescent="0.2">
      <c r="A609" s="5"/>
      <c r="B609" s="5"/>
      <c r="C609" s="5"/>
      <c r="D609" s="5"/>
      <c r="E609" s="5"/>
      <c r="F609" s="5"/>
      <c r="G609" s="5"/>
      <c r="H609" s="5"/>
      <c r="I609" s="5"/>
      <c r="J609" s="5"/>
      <c r="K609" s="5"/>
      <c r="L609" s="5"/>
      <c r="M609" s="5"/>
      <c r="N609" s="5"/>
      <c r="O609" s="5"/>
      <c r="P609" s="5"/>
      <c r="Q609" s="5"/>
      <c r="R609" s="5"/>
      <c r="S609" s="5"/>
      <c r="T609" s="5"/>
      <c r="U609" s="5"/>
      <c r="V609" s="5"/>
      <c r="W609" s="5"/>
    </row>
    <row r="610" spans="1:23" ht="12.75" customHeight="1" x14ac:dyDescent="0.2">
      <c r="A610" s="5"/>
      <c r="B610" s="5"/>
      <c r="C610" s="5"/>
      <c r="D610" s="5"/>
      <c r="E610" s="5"/>
      <c r="F610" s="5"/>
      <c r="G610" s="5"/>
      <c r="H610" s="5"/>
      <c r="I610" s="5"/>
      <c r="J610" s="5"/>
      <c r="K610" s="5"/>
      <c r="L610" s="5"/>
      <c r="M610" s="5"/>
      <c r="N610" s="5"/>
      <c r="O610" s="5"/>
      <c r="P610" s="5"/>
      <c r="Q610" s="5"/>
      <c r="R610" s="5"/>
      <c r="S610" s="5"/>
      <c r="T610" s="5"/>
      <c r="U610" s="5"/>
      <c r="V610" s="5"/>
      <c r="W610" s="5"/>
    </row>
    <row r="611" spans="1:23" ht="12.75" customHeight="1" x14ac:dyDescent="0.2">
      <c r="A611" s="5"/>
      <c r="B611" s="5"/>
      <c r="C611" s="5"/>
      <c r="D611" s="5"/>
      <c r="E611" s="5"/>
      <c r="F611" s="5"/>
      <c r="G611" s="5"/>
      <c r="H611" s="5"/>
      <c r="I611" s="5"/>
      <c r="J611" s="5"/>
      <c r="K611" s="5"/>
      <c r="L611" s="5"/>
      <c r="M611" s="5"/>
      <c r="N611" s="5"/>
      <c r="O611" s="5"/>
      <c r="P611" s="5"/>
      <c r="Q611" s="5"/>
      <c r="R611" s="5"/>
      <c r="S611" s="5"/>
      <c r="T611" s="5"/>
      <c r="U611" s="5"/>
      <c r="V611" s="5"/>
      <c r="W611" s="5"/>
    </row>
    <row r="612" spans="1:23" ht="12.75" customHeight="1" x14ac:dyDescent="0.2">
      <c r="A612" s="5"/>
      <c r="B612" s="5"/>
      <c r="C612" s="5"/>
      <c r="D612" s="5"/>
      <c r="E612" s="5"/>
      <c r="F612" s="5"/>
      <c r="G612" s="5"/>
      <c r="H612" s="5"/>
      <c r="I612" s="5"/>
      <c r="J612" s="5"/>
      <c r="K612" s="5"/>
      <c r="L612" s="5"/>
      <c r="M612" s="5"/>
      <c r="N612" s="5"/>
      <c r="O612" s="5"/>
      <c r="P612" s="5"/>
      <c r="Q612" s="5"/>
      <c r="R612" s="5"/>
      <c r="S612" s="5"/>
      <c r="T612" s="5"/>
      <c r="U612" s="5"/>
      <c r="V612" s="5"/>
      <c r="W612" s="5"/>
    </row>
    <row r="613" spans="1:23" ht="12.75" customHeight="1" x14ac:dyDescent="0.2">
      <c r="A613" s="5"/>
      <c r="B613" s="5"/>
      <c r="C613" s="5"/>
      <c r="D613" s="5"/>
      <c r="E613" s="5"/>
      <c r="F613" s="5"/>
      <c r="G613" s="5"/>
      <c r="H613" s="5"/>
      <c r="I613" s="5"/>
      <c r="J613" s="5"/>
      <c r="K613" s="5"/>
      <c r="L613" s="5"/>
      <c r="M613" s="5"/>
      <c r="N613" s="5"/>
      <c r="O613" s="5"/>
      <c r="P613" s="5"/>
      <c r="Q613" s="5"/>
      <c r="R613" s="5"/>
      <c r="S613" s="5"/>
      <c r="T613" s="5"/>
      <c r="U613" s="5"/>
      <c r="V613" s="5"/>
      <c r="W613" s="5"/>
    </row>
    <row r="614" spans="1:23" ht="12.75" customHeight="1" x14ac:dyDescent="0.2">
      <c r="A614" s="5"/>
      <c r="B614" s="5"/>
      <c r="C614" s="5"/>
      <c r="D614" s="5"/>
      <c r="E614" s="5"/>
      <c r="F614" s="5"/>
      <c r="G614" s="5"/>
      <c r="H614" s="5"/>
      <c r="I614" s="5"/>
      <c r="J614" s="5"/>
      <c r="K614" s="5"/>
      <c r="L614" s="5"/>
      <c r="M614" s="5"/>
      <c r="N614" s="5"/>
      <c r="O614" s="5"/>
      <c r="P614" s="5"/>
      <c r="Q614" s="5"/>
      <c r="R614" s="5"/>
      <c r="S614" s="5"/>
      <c r="T614" s="5"/>
      <c r="U614" s="5"/>
      <c r="V614" s="5"/>
      <c r="W614" s="5"/>
    </row>
    <row r="615" spans="1:23" ht="12.75" customHeight="1" x14ac:dyDescent="0.2">
      <c r="A615" s="5"/>
      <c r="B615" s="5"/>
      <c r="C615" s="5"/>
      <c r="D615" s="5"/>
      <c r="E615" s="5"/>
      <c r="F615" s="5"/>
      <c r="G615" s="5"/>
      <c r="H615" s="5"/>
      <c r="I615" s="5"/>
      <c r="J615" s="5"/>
      <c r="K615" s="5"/>
      <c r="L615" s="5"/>
      <c r="M615" s="5"/>
      <c r="N615" s="5"/>
      <c r="O615" s="5"/>
      <c r="P615" s="5"/>
      <c r="Q615" s="5"/>
      <c r="R615" s="5"/>
      <c r="S615" s="5"/>
      <c r="T615" s="5"/>
      <c r="U615" s="5"/>
      <c r="V615" s="5"/>
      <c r="W615" s="5"/>
    </row>
    <row r="616" spans="1:23" ht="12.75" customHeight="1" x14ac:dyDescent="0.2">
      <c r="A616" s="5"/>
      <c r="B616" s="5"/>
      <c r="C616" s="5"/>
      <c r="D616" s="5"/>
      <c r="E616" s="5"/>
      <c r="F616" s="5"/>
      <c r="G616" s="5"/>
      <c r="H616" s="5"/>
      <c r="I616" s="5"/>
      <c r="J616" s="5"/>
      <c r="K616" s="5"/>
      <c r="L616" s="5"/>
      <c r="M616" s="5"/>
      <c r="N616" s="5"/>
      <c r="O616" s="5"/>
      <c r="P616" s="5"/>
      <c r="Q616" s="5"/>
      <c r="R616" s="5"/>
      <c r="S616" s="5"/>
      <c r="T616" s="5"/>
      <c r="U616" s="5"/>
      <c r="V616" s="5"/>
      <c r="W616" s="5"/>
    </row>
    <row r="617" spans="1:23" ht="12.75" customHeight="1" x14ac:dyDescent="0.2">
      <c r="A617" s="5"/>
      <c r="B617" s="5"/>
      <c r="C617" s="5"/>
      <c r="D617" s="5"/>
      <c r="E617" s="5"/>
      <c r="F617" s="5"/>
      <c r="G617" s="5"/>
      <c r="H617" s="5"/>
      <c r="I617" s="5"/>
      <c r="J617" s="5"/>
      <c r="K617" s="5"/>
      <c r="L617" s="5"/>
      <c r="M617" s="5"/>
      <c r="N617" s="5"/>
      <c r="O617" s="5"/>
      <c r="P617" s="5"/>
      <c r="Q617" s="5"/>
      <c r="R617" s="5"/>
      <c r="S617" s="5"/>
      <c r="T617" s="5"/>
      <c r="U617" s="5"/>
      <c r="V617" s="5"/>
      <c r="W617" s="5"/>
    </row>
    <row r="618" spans="1:23" ht="12.75" customHeight="1" x14ac:dyDescent="0.2">
      <c r="A618" s="5"/>
      <c r="B618" s="5"/>
      <c r="C618" s="5"/>
      <c r="D618" s="5"/>
      <c r="E618" s="5"/>
      <c r="F618" s="5"/>
      <c r="G618" s="5"/>
      <c r="H618" s="5"/>
      <c r="I618" s="5"/>
      <c r="J618" s="5"/>
      <c r="K618" s="5"/>
      <c r="L618" s="5"/>
      <c r="M618" s="5"/>
      <c r="N618" s="5"/>
      <c r="O618" s="5"/>
      <c r="P618" s="5"/>
      <c r="Q618" s="5"/>
      <c r="R618" s="5"/>
      <c r="S618" s="5"/>
      <c r="T618" s="5"/>
      <c r="U618" s="5"/>
      <c r="V618" s="5"/>
      <c r="W618" s="5"/>
    </row>
    <row r="619" spans="1:23" ht="12.75" customHeight="1" x14ac:dyDescent="0.2">
      <c r="A619" s="5"/>
      <c r="B619" s="5"/>
      <c r="C619" s="5"/>
      <c r="D619" s="5"/>
      <c r="E619" s="5"/>
      <c r="F619" s="5"/>
      <c r="G619" s="5"/>
      <c r="H619" s="5"/>
      <c r="I619" s="5"/>
      <c r="J619" s="5"/>
      <c r="K619" s="5"/>
      <c r="L619" s="5"/>
      <c r="M619" s="5"/>
      <c r="N619" s="5"/>
      <c r="O619" s="5"/>
      <c r="P619" s="5"/>
      <c r="Q619" s="5"/>
      <c r="R619" s="5"/>
      <c r="S619" s="5"/>
      <c r="T619" s="5"/>
      <c r="U619" s="5"/>
      <c r="V619" s="5"/>
      <c r="W619" s="5"/>
    </row>
    <row r="620" spans="1:23" ht="12.75" customHeight="1" x14ac:dyDescent="0.2">
      <c r="A620" s="5"/>
      <c r="B620" s="5"/>
      <c r="C620" s="5"/>
      <c r="D620" s="5"/>
      <c r="E620" s="5"/>
      <c r="F620" s="5"/>
      <c r="G620" s="5"/>
      <c r="H620" s="5"/>
      <c r="I620" s="5"/>
      <c r="J620" s="5"/>
      <c r="K620" s="5"/>
      <c r="L620" s="5"/>
      <c r="M620" s="5"/>
      <c r="N620" s="5"/>
      <c r="O620" s="5"/>
      <c r="P620" s="5"/>
      <c r="Q620" s="5"/>
      <c r="R620" s="5"/>
      <c r="S620" s="5"/>
      <c r="T620" s="5"/>
      <c r="U620" s="5"/>
      <c r="V620" s="5"/>
      <c r="W620" s="5"/>
    </row>
    <row r="621" spans="1:23" ht="12.75" customHeight="1" x14ac:dyDescent="0.2">
      <c r="A621" s="5"/>
      <c r="B621" s="5"/>
      <c r="C621" s="5"/>
      <c r="D621" s="5"/>
      <c r="E621" s="5"/>
      <c r="F621" s="5"/>
      <c r="G621" s="5"/>
      <c r="H621" s="5"/>
      <c r="I621" s="5"/>
      <c r="J621" s="5"/>
      <c r="K621" s="5"/>
      <c r="L621" s="5"/>
      <c r="M621" s="5"/>
      <c r="N621" s="5"/>
      <c r="O621" s="5"/>
      <c r="P621" s="5"/>
      <c r="Q621" s="5"/>
      <c r="R621" s="5"/>
      <c r="S621" s="5"/>
      <c r="T621" s="5"/>
      <c r="U621" s="5"/>
      <c r="V621" s="5"/>
      <c r="W621" s="5"/>
    </row>
    <row r="622" spans="1:23" ht="12.75" customHeight="1" x14ac:dyDescent="0.2">
      <c r="A622" s="5"/>
      <c r="B622" s="5"/>
      <c r="C622" s="5"/>
      <c r="D622" s="5"/>
      <c r="E622" s="5"/>
      <c r="F622" s="5"/>
      <c r="G622" s="5"/>
      <c r="H622" s="5"/>
      <c r="I622" s="5"/>
      <c r="J622" s="5"/>
      <c r="K622" s="5"/>
      <c r="L622" s="5"/>
      <c r="M622" s="5"/>
      <c r="N622" s="5"/>
      <c r="O622" s="5"/>
      <c r="P622" s="5"/>
      <c r="Q622" s="5"/>
      <c r="R622" s="5"/>
      <c r="S622" s="5"/>
      <c r="T622" s="5"/>
      <c r="U622" s="5"/>
      <c r="V622" s="5"/>
      <c r="W622" s="5"/>
    </row>
    <row r="623" spans="1:23" ht="12.75" customHeight="1" x14ac:dyDescent="0.2">
      <c r="A623" s="5"/>
      <c r="B623" s="5"/>
      <c r="C623" s="5"/>
      <c r="D623" s="5"/>
      <c r="E623" s="5"/>
      <c r="F623" s="5"/>
      <c r="G623" s="5"/>
      <c r="H623" s="5"/>
      <c r="I623" s="5"/>
      <c r="J623" s="5"/>
      <c r="K623" s="5"/>
      <c r="L623" s="5"/>
      <c r="M623" s="5"/>
      <c r="N623" s="5"/>
      <c r="O623" s="5"/>
      <c r="P623" s="5"/>
      <c r="Q623" s="5"/>
      <c r="R623" s="5"/>
      <c r="S623" s="5"/>
      <c r="T623" s="5"/>
      <c r="U623" s="5"/>
      <c r="V623" s="5"/>
      <c r="W623" s="5"/>
    </row>
    <row r="624" spans="1:23" ht="12.75" customHeight="1" x14ac:dyDescent="0.2">
      <c r="A624" s="5"/>
      <c r="B624" s="5"/>
      <c r="C624" s="5"/>
      <c r="D624" s="5"/>
      <c r="E624" s="5"/>
      <c r="F624" s="5"/>
      <c r="G624" s="5"/>
      <c r="H624" s="5"/>
      <c r="I624" s="5"/>
      <c r="J624" s="5"/>
      <c r="K624" s="5"/>
      <c r="L624" s="5"/>
      <c r="M624" s="5"/>
      <c r="N624" s="5"/>
      <c r="O624" s="5"/>
      <c r="P624" s="5"/>
      <c r="Q624" s="5"/>
      <c r="R624" s="5"/>
      <c r="S624" s="5"/>
      <c r="T624" s="5"/>
      <c r="U624" s="5"/>
      <c r="V624" s="5"/>
      <c r="W624" s="5"/>
    </row>
    <row r="625" spans="1:23" ht="12.75" customHeight="1" x14ac:dyDescent="0.2">
      <c r="A625" s="5"/>
      <c r="B625" s="5"/>
      <c r="C625" s="5"/>
      <c r="D625" s="5"/>
      <c r="E625" s="5"/>
      <c r="F625" s="5"/>
      <c r="G625" s="5"/>
      <c r="H625" s="5"/>
      <c r="I625" s="5"/>
      <c r="J625" s="5"/>
      <c r="K625" s="5"/>
      <c r="L625" s="5"/>
      <c r="M625" s="5"/>
      <c r="N625" s="5"/>
      <c r="O625" s="5"/>
      <c r="P625" s="5"/>
      <c r="Q625" s="5"/>
      <c r="R625" s="5"/>
      <c r="S625" s="5"/>
      <c r="T625" s="5"/>
      <c r="U625" s="5"/>
      <c r="V625" s="5"/>
      <c r="W625" s="5"/>
    </row>
    <row r="626" spans="1:23" ht="12.75" customHeight="1" x14ac:dyDescent="0.2">
      <c r="A626" s="5"/>
      <c r="B626" s="5"/>
      <c r="C626" s="5"/>
      <c r="D626" s="5"/>
      <c r="E626" s="5"/>
      <c r="F626" s="5"/>
      <c r="G626" s="5"/>
      <c r="H626" s="5"/>
      <c r="I626" s="5"/>
      <c r="J626" s="5"/>
      <c r="K626" s="5"/>
      <c r="L626" s="5"/>
      <c r="M626" s="5"/>
      <c r="N626" s="5"/>
      <c r="O626" s="5"/>
      <c r="P626" s="5"/>
      <c r="Q626" s="5"/>
      <c r="R626" s="5"/>
      <c r="S626" s="5"/>
      <c r="T626" s="5"/>
      <c r="U626" s="5"/>
      <c r="V626" s="5"/>
      <c r="W626" s="5"/>
    </row>
    <row r="627" spans="1:23" ht="12.75" customHeight="1" x14ac:dyDescent="0.2">
      <c r="A627" s="5"/>
      <c r="B627" s="5"/>
      <c r="C627" s="5"/>
      <c r="D627" s="5"/>
      <c r="E627" s="5"/>
      <c r="F627" s="5"/>
      <c r="G627" s="5"/>
      <c r="H627" s="5"/>
      <c r="I627" s="5"/>
      <c r="J627" s="5"/>
      <c r="K627" s="5"/>
      <c r="L627" s="5"/>
      <c r="M627" s="5"/>
      <c r="N627" s="5"/>
      <c r="O627" s="5"/>
      <c r="P627" s="5"/>
      <c r="Q627" s="5"/>
      <c r="R627" s="5"/>
      <c r="S627" s="5"/>
      <c r="T627" s="5"/>
      <c r="U627" s="5"/>
      <c r="V627" s="5"/>
      <c r="W627" s="5"/>
    </row>
    <row r="628" spans="1:23" ht="12.75" customHeight="1" x14ac:dyDescent="0.2">
      <c r="A628" s="5"/>
      <c r="B628" s="5"/>
      <c r="C628" s="5"/>
      <c r="D628" s="5"/>
      <c r="E628" s="5"/>
      <c r="F628" s="5"/>
      <c r="G628" s="5"/>
      <c r="H628" s="5"/>
      <c r="I628" s="5"/>
      <c r="J628" s="5"/>
      <c r="K628" s="5"/>
      <c r="L628" s="5"/>
      <c r="M628" s="5"/>
      <c r="N628" s="5"/>
      <c r="O628" s="5"/>
      <c r="P628" s="5"/>
      <c r="Q628" s="5"/>
      <c r="R628" s="5"/>
      <c r="S628" s="5"/>
      <c r="T628" s="5"/>
      <c r="U628" s="5"/>
      <c r="V628" s="5"/>
      <c r="W628" s="5"/>
    </row>
    <row r="629" spans="1:23" ht="12.75" customHeight="1" x14ac:dyDescent="0.2">
      <c r="A629" s="5"/>
      <c r="B629" s="5"/>
      <c r="C629" s="5"/>
      <c r="D629" s="5"/>
      <c r="E629" s="5"/>
      <c r="F629" s="5"/>
      <c r="G629" s="5"/>
      <c r="H629" s="5"/>
      <c r="I629" s="5"/>
      <c r="J629" s="5"/>
      <c r="K629" s="5"/>
      <c r="L629" s="5"/>
      <c r="M629" s="5"/>
      <c r="N629" s="5"/>
      <c r="O629" s="5"/>
      <c r="P629" s="5"/>
      <c r="Q629" s="5"/>
      <c r="R629" s="5"/>
      <c r="S629" s="5"/>
      <c r="T629" s="5"/>
      <c r="U629" s="5"/>
      <c r="V629" s="5"/>
      <c r="W629" s="5"/>
    </row>
    <row r="630" spans="1:23" ht="12.75" customHeight="1" x14ac:dyDescent="0.2">
      <c r="A630" s="5"/>
      <c r="B630" s="5"/>
      <c r="C630" s="5"/>
      <c r="D630" s="5"/>
      <c r="E630" s="5"/>
      <c r="F630" s="5"/>
      <c r="G630" s="5"/>
      <c r="H630" s="5"/>
      <c r="I630" s="5"/>
      <c r="J630" s="5"/>
      <c r="K630" s="5"/>
      <c r="L630" s="5"/>
      <c r="M630" s="5"/>
      <c r="N630" s="5"/>
      <c r="O630" s="5"/>
      <c r="P630" s="5"/>
      <c r="Q630" s="5"/>
      <c r="R630" s="5"/>
      <c r="S630" s="5"/>
      <c r="T630" s="5"/>
      <c r="U630" s="5"/>
      <c r="V630" s="5"/>
      <c r="W630" s="5"/>
    </row>
    <row r="631" spans="1:23" ht="12.75" customHeight="1" x14ac:dyDescent="0.2">
      <c r="A631" s="5"/>
      <c r="B631" s="5"/>
      <c r="C631" s="5"/>
      <c r="D631" s="5"/>
      <c r="E631" s="5"/>
      <c r="F631" s="5"/>
      <c r="G631" s="5"/>
      <c r="H631" s="5"/>
      <c r="I631" s="5"/>
      <c r="J631" s="5"/>
      <c r="K631" s="5"/>
      <c r="L631" s="5"/>
      <c r="M631" s="5"/>
      <c r="N631" s="5"/>
      <c r="O631" s="5"/>
      <c r="P631" s="5"/>
      <c r="Q631" s="5"/>
      <c r="R631" s="5"/>
      <c r="S631" s="5"/>
      <c r="T631" s="5"/>
      <c r="U631" s="5"/>
      <c r="V631" s="5"/>
      <c r="W631" s="5"/>
    </row>
    <row r="632" spans="1:23" ht="12.75" customHeight="1" x14ac:dyDescent="0.2">
      <c r="A632" s="5"/>
      <c r="B632" s="5"/>
      <c r="C632" s="5"/>
      <c r="D632" s="5"/>
      <c r="E632" s="5"/>
      <c r="F632" s="5"/>
      <c r="G632" s="5"/>
      <c r="H632" s="5"/>
      <c r="I632" s="5"/>
      <c r="J632" s="5"/>
      <c r="K632" s="5"/>
      <c r="L632" s="5"/>
      <c r="M632" s="5"/>
      <c r="N632" s="5"/>
      <c r="O632" s="5"/>
      <c r="P632" s="5"/>
      <c r="Q632" s="5"/>
      <c r="R632" s="5"/>
      <c r="S632" s="5"/>
      <c r="T632" s="5"/>
      <c r="U632" s="5"/>
      <c r="V632" s="5"/>
      <c r="W632" s="5"/>
    </row>
    <row r="633" spans="1:23" ht="12.75" customHeight="1" x14ac:dyDescent="0.2">
      <c r="A633" s="5"/>
      <c r="B633" s="5"/>
      <c r="C633" s="5"/>
      <c r="D633" s="5"/>
      <c r="E633" s="5"/>
      <c r="F633" s="5"/>
      <c r="G633" s="5"/>
      <c r="H633" s="5"/>
      <c r="I633" s="5"/>
      <c r="J633" s="5"/>
      <c r="K633" s="5"/>
      <c r="L633" s="5"/>
      <c r="M633" s="5"/>
      <c r="N633" s="5"/>
      <c r="O633" s="5"/>
      <c r="P633" s="5"/>
      <c r="Q633" s="5"/>
      <c r="R633" s="5"/>
      <c r="S633" s="5"/>
      <c r="T633" s="5"/>
      <c r="U633" s="5"/>
      <c r="V633" s="5"/>
      <c r="W633" s="5"/>
    </row>
    <row r="634" spans="1:23" ht="12.75" customHeight="1" x14ac:dyDescent="0.2">
      <c r="A634" s="5"/>
      <c r="B634" s="5"/>
      <c r="C634" s="5"/>
      <c r="D634" s="5"/>
      <c r="E634" s="5"/>
      <c r="F634" s="5"/>
      <c r="G634" s="5"/>
      <c r="H634" s="5"/>
      <c r="I634" s="5"/>
      <c r="J634" s="5"/>
      <c r="K634" s="5"/>
      <c r="L634" s="5"/>
      <c r="M634" s="5"/>
      <c r="N634" s="5"/>
      <c r="O634" s="5"/>
      <c r="P634" s="5"/>
      <c r="Q634" s="5"/>
      <c r="R634" s="5"/>
      <c r="S634" s="5"/>
      <c r="T634" s="5"/>
      <c r="U634" s="5"/>
      <c r="V634" s="5"/>
      <c r="W634" s="5"/>
    </row>
    <row r="635" spans="1:23" ht="12.75" customHeight="1" x14ac:dyDescent="0.2">
      <c r="A635" s="5"/>
      <c r="B635" s="5"/>
      <c r="C635" s="5"/>
      <c r="D635" s="5"/>
      <c r="E635" s="5"/>
      <c r="F635" s="5"/>
      <c r="G635" s="5"/>
      <c r="H635" s="5"/>
      <c r="I635" s="5"/>
      <c r="J635" s="5"/>
      <c r="K635" s="5"/>
      <c r="L635" s="5"/>
      <c r="M635" s="5"/>
      <c r="N635" s="5"/>
      <c r="O635" s="5"/>
      <c r="P635" s="5"/>
      <c r="Q635" s="5"/>
      <c r="R635" s="5"/>
      <c r="S635" s="5"/>
      <c r="T635" s="5"/>
      <c r="U635" s="5"/>
      <c r="V635" s="5"/>
      <c r="W635" s="5"/>
    </row>
    <row r="636" spans="1:23" ht="12.75" customHeight="1" x14ac:dyDescent="0.2">
      <c r="A636" s="5"/>
      <c r="B636" s="5"/>
      <c r="C636" s="5"/>
      <c r="D636" s="5"/>
      <c r="E636" s="5"/>
      <c r="F636" s="5"/>
      <c r="G636" s="5"/>
      <c r="H636" s="5"/>
      <c r="I636" s="5"/>
      <c r="J636" s="5"/>
      <c r="K636" s="5"/>
      <c r="L636" s="5"/>
      <c r="M636" s="5"/>
      <c r="N636" s="5"/>
      <c r="O636" s="5"/>
      <c r="P636" s="5"/>
      <c r="Q636" s="5"/>
      <c r="R636" s="5"/>
      <c r="S636" s="5"/>
      <c r="T636" s="5"/>
      <c r="U636" s="5"/>
      <c r="V636" s="5"/>
      <c r="W636" s="5"/>
    </row>
    <row r="637" spans="1:23" ht="12.75" customHeight="1" x14ac:dyDescent="0.2">
      <c r="A637" s="5"/>
      <c r="B637" s="5"/>
      <c r="C637" s="5"/>
      <c r="D637" s="5"/>
      <c r="E637" s="5"/>
      <c r="F637" s="5"/>
      <c r="G637" s="5"/>
      <c r="H637" s="5"/>
      <c r="I637" s="5"/>
      <c r="J637" s="5"/>
      <c r="K637" s="5"/>
      <c r="L637" s="5"/>
      <c r="M637" s="5"/>
      <c r="N637" s="5"/>
      <c r="O637" s="5"/>
      <c r="P637" s="5"/>
      <c r="Q637" s="5"/>
      <c r="R637" s="5"/>
      <c r="S637" s="5"/>
      <c r="T637" s="5"/>
      <c r="U637" s="5"/>
      <c r="V637" s="5"/>
      <c r="W637" s="5"/>
    </row>
    <row r="638" spans="1:23" ht="12.75" customHeight="1" x14ac:dyDescent="0.2">
      <c r="A638" s="5"/>
      <c r="B638" s="5"/>
      <c r="C638" s="5"/>
      <c r="D638" s="5"/>
      <c r="E638" s="5"/>
      <c r="F638" s="5"/>
      <c r="G638" s="5"/>
      <c r="H638" s="5"/>
      <c r="I638" s="5"/>
      <c r="J638" s="5"/>
      <c r="K638" s="5"/>
      <c r="L638" s="5"/>
      <c r="M638" s="5"/>
      <c r="N638" s="5"/>
      <c r="O638" s="5"/>
      <c r="P638" s="5"/>
      <c r="Q638" s="5"/>
      <c r="R638" s="5"/>
      <c r="S638" s="5"/>
      <c r="T638" s="5"/>
      <c r="U638" s="5"/>
      <c r="V638" s="5"/>
      <c r="W638" s="5"/>
    </row>
    <row r="639" spans="1:23" ht="12.75" customHeight="1" x14ac:dyDescent="0.2">
      <c r="A639" s="5"/>
      <c r="B639" s="5"/>
      <c r="C639" s="5"/>
      <c r="D639" s="5"/>
      <c r="E639" s="5"/>
      <c r="F639" s="5"/>
      <c r="G639" s="5"/>
      <c r="H639" s="5"/>
      <c r="I639" s="5"/>
      <c r="J639" s="5"/>
      <c r="K639" s="5"/>
      <c r="L639" s="5"/>
      <c r="M639" s="5"/>
      <c r="N639" s="5"/>
      <c r="O639" s="5"/>
      <c r="P639" s="5"/>
      <c r="Q639" s="5"/>
      <c r="R639" s="5"/>
      <c r="S639" s="5"/>
      <c r="T639" s="5"/>
      <c r="U639" s="5"/>
      <c r="V639" s="5"/>
      <c r="W639" s="5"/>
    </row>
    <row r="640" spans="1:23" ht="12.75" customHeight="1" x14ac:dyDescent="0.2">
      <c r="A640" s="5"/>
      <c r="B640" s="5"/>
      <c r="C640" s="5"/>
      <c r="D640" s="5"/>
      <c r="E640" s="5"/>
      <c r="F640" s="5"/>
      <c r="G640" s="5"/>
      <c r="H640" s="5"/>
      <c r="I640" s="5"/>
      <c r="J640" s="5"/>
      <c r="K640" s="5"/>
      <c r="L640" s="5"/>
      <c r="M640" s="5"/>
      <c r="N640" s="5"/>
      <c r="O640" s="5"/>
      <c r="P640" s="5"/>
      <c r="Q640" s="5"/>
      <c r="R640" s="5"/>
      <c r="S640" s="5"/>
      <c r="T640" s="5"/>
      <c r="U640" s="5"/>
      <c r="V640" s="5"/>
      <c r="W640" s="5"/>
    </row>
    <row r="641" spans="1:23" ht="12.75" customHeight="1" x14ac:dyDescent="0.2">
      <c r="A641" s="5"/>
      <c r="B641" s="5"/>
      <c r="C641" s="5"/>
      <c r="D641" s="5"/>
      <c r="E641" s="5"/>
      <c r="F641" s="5"/>
      <c r="G641" s="5"/>
      <c r="H641" s="5"/>
      <c r="I641" s="5"/>
      <c r="J641" s="5"/>
      <c r="K641" s="5"/>
      <c r="L641" s="5"/>
      <c r="M641" s="5"/>
      <c r="N641" s="5"/>
      <c r="O641" s="5"/>
      <c r="P641" s="5"/>
      <c r="Q641" s="5"/>
      <c r="R641" s="5"/>
      <c r="S641" s="5"/>
      <c r="T641" s="5"/>
      <c r="U641" s="5"/>
      <c r="V641" s="5"/>
      <c r="W641" s="5"/>
    </row>
    <row r="642" spans="1:23" ht="12.75" customHeight="1" x14ac:dyDescent="0.2">
      <c r="A642" s="5"/>
      <c r="B642" s="5"/>
      <c r="C642" s="5"/>
      <c r="D642" s="5"/>
      <c r="E642" s="5"/>
      <c r="F642" s="5"/>
      <c r="G642" s="5"/>
      <c r="H642" s="5"/>
      <c r="I642" s="5"/>
      <c r="J642" s="5"/>
      <c r="K642" s="5"/>
      <c r="L642" s="5"/>
      <c r="M642" s="5"/>
      <c r="N642" s="5"/>
      <c r="O642" s="5"/>
      <c r="P642" s="5"/>
      <c r="Q642" s="5"/>
      <c r="R642" s="5"/>
      <c r="S642" s="5"/>
      <c r="T642" s="5"/>
      <c r="U642" s="5"/>
      <c r="V642" s="5"/>
      <c r="W642" s="5"/>
    </row>
    <row r="643" spans="1:23" ht="12.75" customHeight="1" x14ac:dyDescent="0.2">
      <c r="A643" s="5"/>
      <c r="B643" s="5"/>
      <c r="C643" s="5"/>
      <c r="D643" s="5"/>
      <c r="E643" s="5"/>
      <c r="F643" s="5"/>
      <c r="G643" s="5"/>
      <c r="H643" s="5"/>
      <c r="I643" s="5"/>
      <c r="J643" s="5"/>
      <c r="K643" s="5"/>
      <c r="L643" s="5"/>
      <c r="M643" s="5"/>
      <c r="N643" s="5"/>
      <c r="O643" s="5"/>
      <c r="P643" s="5"/>
      <c r="Q643" s="5"/>
      <c r="R643" s="5"/>
      <c r="S643" s="5"/>
      <c r="T643" s="5"/>
      <c r="U643" s="5"/>
      <c r="V643" s="5"/>
      <c r="W643" s="5"/>
    </row>
    <row r="644" spans="1:23" ht="12.75" customHeight="1" x14ac:dyDescent="0.2">
      <c r="A644" s="5"/>
      <c r="B644" s="5"/>
      <c r="C644" s="5"/>
      <c r="D644" s="5"/>
      <c r="E644" s="5"/>
      <c r="F644" s="5"/>
      <c r="G644" s="5"/>
      <c r="H644" s="5"/>
      <c r="I644" s="5"/>
      <c r="J644" s="5"/>
      <c r="K644" s="5"/>
      <c r="L644" s="5"/>
      <c r="M644" s="5"/>
      <c r="N644" s="5"/>
      <c r="O644" s="5"/>
      <c r="P644" s="5"/>
      <c r="Q644" s="5"/>
      <c r="R644" s="5"/>
      <c r="S644" s="5"/>
      <c r="T644" s="5"/>
      <c r="U644" s="5"/>
      <c r="V644" s="5"/>
      <c r="W644" s="5"/>
    </row>
    <row r="645" spans="1:23" ht="12.75" customHeight="1" x14ac:dyDescent="0.2">
      <c r="A645" s="5"/>
      <c r="B645" s="5"/>
      <c r="C645" s="5"/>
      <c r="D645" s="5"/>
      <c r="E645" s="5"/>
      <c r="F645" s="5"/>
      <c r="G645" s="5"/>
      <c r="H645" s="5"/>
      <c r="I645" s="5"/>
      <c r="J645" s="5"/>
      <c r="K645" s="5"/>
      <c r="L645" s="5"/>
      <c r="M645" s="5"/>
      <c r="N645" s="5"/>
      <c r="O645" s="5"/>
      <c r="P645" s="5"/>
      <c r="Q645" s="5"/>
      <c r="R645" s="5"/>
      <c r="S645" s="5"/>
      <c r="T645" s="5"/>
      <c r="U645" s="5"/>
      <c r="V645" s="5"/>
      <c r="W645" s="5"/>
    </row>
    <row r="646" spans="1:23" ht="12.75" customHeight="1" x14ac:dyDescent="0.2">
      <c r="A646" s="5"/>
      <c r="B646" s="5"/>
      <c r="C646" s="5"/>
      <c r="D646" s="5"/>
      <c r="E646" s="5"/>
      <c r="F646" s="5"/>
      <c r="G646" s="5"/>
      <c r="H646" s="5"/>
      <c r="I646" s="5"/>
      <c r="J646" s="5"/>
      <c r="K646" s="5"/>
      <c r="L646" s="5"/>
      <c r="M646" s="5"/>
      <c r="N646" s="5"/>
      <c r="O646" s="5"/>
      <c r="P646" s="5"/>
      <c r="Q646" s="5"/>
      <c r="R646" s="5"/>
      <c r="S646" s="5"/>
      <c r="T646" s="5"/>
      <c r="U646" s="5"/>
      <c r="V646" s="5"/>
      <c r="W646" s="5"/>
    </row>
    <row r="647" spans="1:23" ht="12.75" customHeight="1" x14ac:dyDescent="0.2">
      <c r="A647" s="5"/>
      <c r="B647" s="5"/>
      <c r="C647" s="5"/>
      <c r="D647" s="5"/>
      <c r="E647" s="5"/>
      <c r="F647" s="5"/>
      <c r="G647" s="5"/>
      <c r="H647" s="5"/>
      <c r="I647" s="5"/>
      <c r="J647" s="5"/>
      <c r="K647" s="5"/>
      <c r="L647" s="5"/>
      <c r="M647" s="5"/>
      <c r="N647" s="5"/>
      <c r="O647" s="5"/>
      <c r="P647" s="5"/>
      <c r="Q647" s="5"/>
      <c r="R647" s="5"/>
      <c r="S647" s="5"/>
      <c r="T647" s="5"/>
      <c r="U647" s="5"/>
      <c r="V647" s="5"/>
      <c r="W647" s="5"/>
    </row>
    <row r="648" spans="1:23" ht="12.75" customHeight="1" x14ac:dyDescent="0.2">
      <c r="A648" s="5"/>
      <c r="B648" s="5"/>
      <c r="C648" s="5"/>
      <c r="D648" s="5"/>
      <c r="E648" s="5"/>
      <c r="F648" s="5"/>
      <c r="G648" s="5"/>
      <c r="H648" s="5"/>
      <c r="I648" s="5"/>
      <c r="J648" s="5"/>
      <c r="K648" s="5"/>
      <c r="L648" s="5"/>
      <c r="M648" s="5"/>
      <c r="N648" s="5"/>
      <c r="O648" s="5"/>
      <c r="P648" s="5"/>
      <c r="Q648" s="5"/>
      <c r="R648" s="5"/>
      <c r="S648" s="5"/>
      <c r="T648" s="5"/>
      <c r="U648" s="5"/>
      <c r="V648" s="5"/>
      <c r="W648" s="5"/>
    </row>
    <row r="649" spans="1:23" ht="12.75" customHeight="1" x14ac:dyDescent="0.2">
      <c r="A649" s="5"/>
      <c r="B649" s="5"/>
      <c r="C649" s="5"/>
      <c r="D649" s="5"/>
      <c r="E649" s="5"/>
      <c r="F649" s="5"/>
      <c r="G649" s="5"/>
      <c r="H649" s="5"/>
      <c r="I649" s="5"/>
      <c r="J649" s="5"/>
      <c r="K649" s="5"/>
      <c r="L649" s="5"/>
      <c r="M649" s="5"/>
      <c r="N649" s="5"/>
      <c r="O649" s="5"/>
      <c r="P649" s="5"/>
      <c r="Q649" s="5"/>
      <c r="R649" s="5"/>
      <c r="S649" s="5"/>
      <c r="T649" s="5"/>
      <c r="U649" s="5"/>
      <c r="V649" s="5"/>
      <c r="W649" s="5"/>
    </row>
    <row r="650" spans="1:23" ht="12.75" customHeight="1" x14ac:dyDescent="0.2">
      <c r="A650" s="5"/>
      <c r="B650" s="5"/>
      <c r="C650" s="5"/>
      <c r="D650" s="5"/>
      <c r="E650" s="5"/>
      <c r="F650" s="5"/>
      <c r="G650" s="5"/>
      <c r="H650" s="5"/>
      <c r="I650" s="5"/>
      <c r="J650" s="5"/>
      <c r="K650" s="5"/>
      <c r="L650" s="5"/>
      <c r="M650" s="5"/>
      <c r="N650" s="5"/>
      <c r="O650" s="5"/>
      <c r="P650" s="5"/>
      <c r="Q650" s="5"/>
      <c r="R650" s="5"/>
      <c r="S650" s="5"/>
      <c r="T650" s="5"/>
      <c r="U650" s="5"/>
      <c r="V650" s="5"/>
      <c r="W650" s="5"/>
    </row>
    <row r="651" spans="1:23" ht="12.75" customHeight="1" x14ac:dyDescent="0.2">
      <c r="A651" s="5"/>
      <c r="B651" s="5"/>
      <c r="C651" s="5"/>
      <c r="D651" s="5"/>
      <c r="E651" s="5"/>
      <c r="F651" s="5"/>
      <c r="G651" s="5"/>
      <c r="H651" s="5"/>
      <c r="I651" s="5"/>
      <c r="J651" s="5"/>
      <c r="K651" s="5"/>
      <c r="L651" s="5"/>
      <c r="M651" s="5"/>
      <c r="N651" s="5"/>
      <c r="O651" s="5"/>
      <c r="P651" s="5"/>
      <c r="Q651" s="5"/>
      <c r="R651" s="5"/>
      <c r="S651" s="5"/>
      <c r="T651" s="5"/>
      <c r="U651" s="5"/>
      <c r="V651" s="5"/>
      <c r="W651" s="5"/>
    </row>
    <row r="652" spans="1:23" ht="12.75" customHeight="1" x14ac:dyDescent="0.2">
      <c r="A652" s="5"/>
      <c r="B652" s="5"/>
      <c r="C652" s="5"/>
      <c r="D652" s="5"/>
      <c r="E652" s="5"/>
      <c r="F652" s="5"/>
      <c r="G652" s="5"/>
      <c r="H652" s="5"/>
      <c r="I652" s="5"/>
      <c r="J652" s="5"/>
      <c r="K652" s="5"/>
      <c r="L652" s="5"/>
      <c r="M652" s="5"/>
      <c r="N652" s="5"/>
      <c r="O652" s="5"/>
      <c r="P652" s="5"/>
      <c r="Q652" s="5"/>
      <c r="R652" s="5"/>
      <c r="S652" s="5"/>
      <c r="T652" s="5"/>
      <c r="U652" s="5"/>
      <c r="V652" s="5"/>
      <c r="W652" s="5"/>
    </row>
    <row r="653" spans="1:23" ht="12.75" customHeight="1" x14ac:dyDescent="0.2">
      <c r="A653" s="5"/>
      <c r="B653" s="5"/>
      <c r="C653" s="5"/>
      <c r="D653" s="5"/>
      <c r="E653" s="5"/>
      <c r="F653" s="5"/>
      <c r="G653" s="5"/>
      <c r="H653" s="5"/>
      <c r="I653" s="5"/>
      <c r="J653" s="5"/>
      <c r="K653" s="5"/>
      <c r="L653" s="5"/>
      <c r="M653" s="5"/>
      <c r="N653" s="5"/>
      <c r="O653" s="5"/>
      <c r="P653" s="5"/>
      <c r="Q653" s="5"/>
      <c r="R653" s="5"/>
      <c r="S653" s="5"/>
      <c r="T653" s="5"/>
      <c r="U653" s="5"/>
      <c r="V653" s="5"/>
      <c r="W653" s="5"/>
    </row>
    <row r="654" spans="1:23" ht="12.75" customHeight="1" x14ac:dyDescent="0.2">
      <c r="A654" s="5"/>
      <c r="B654" s="5"/>
      <c r="C654" s="5"/>
      <c r="D654" s="5"/>
      <c r="E654" s="5"/>
      <c r="F654" s="5"/>
      <c r="G654" s="5"/>
      <c r="H654" s="5"/>
      <c r="I654" s="5"/>
      <c r="J654" s="5"/>
      <c r="K654" s="5"/>
      <c r="L654" s="5"/>
      <c r="M654" s="5"/>
      <c r="N654" s="5"/>
      <c r="O654" s="5"/>
      <c r="P654" s="5"/>
      <c r="Q654" s="5"/>
      <c r="R654" s="5"/>
      <c r="S654" s="5"/>
      <c r="T654" s="5"/>
      <c r="U654" s="5"/>
      <c r="V654" s="5"/>
      <c r="W654" s="5"/>
    </row>
    <row r="655" spans="1:23" ht="12.75" customHeight="1" x14ac:dyDescent="0.2">
      <c r="A655" s="5"/>
      <c r="B655" s="5"/>
      <c r="C655" s="5"/>
      <c r="D655" s="5"/>
      <c r="E655" s="5"/>
      <c r="F655" s="5"/>
      <c r="G655" s="5"/>
      <c r="H655" s="5"/>
      <c r="I655" s="5"/>
      <c r="J655" s="5"/>
      <c r="K655" s="5"/>
      <c r="L655" s="5"/>
      <c r="M655" s="5"/>
      <c r="N655" s="5"/>
      <c r="O655" s="5"/>
      <c r="P655" s="5"/>
      <c r="Q655" s="5"/>
      <c r="R655" s="5"/>
      <c r="S655" s="5"/>
      <c r="T655" s="5"/>
      <c r="U655" s="5"/>
      <c r="V655" s="5"/>
      <c r="W655" s="5"/>
    </row>
    <row r="656" spans="1:23" ht="12.75" customHeight="1" x14ac:dyDescent="0.2">
      <c r="A656" s="5"/>
      <c r="B656" s="5"/>
      <c r="C656" s="5"/>
      <c r="D656" s="5"/>
      <c r="E656" s="5"/>
      <c r="F656" s="5"/>
      <c r="G656" s="5"/>
      <c r="H656" s="5"/>
      <c r="I656" s="5"/>
      <c r="J656" s="5"/>
      <c r="K656" s="5"/>
      <c r="L656" s="5"/>
      <c r="M656" s="5"/>
      <c r="N656" s="5"/>
      <c r="O656" s="5"/>
      <c r="P656" s="5"/>
      <c r="Q656" s="5"/>
      <c r="R656" s="5"/>
      <c r="S656" s="5"/>
      <c r="T656" s="5"/>
      <c r="U656" s="5"/>
      <c r="V656" s="5"/>
      <c r="W656" s="5"/>
    </row>
    <row r="657" spans="1:23" ht="12.75" customHeight="1" x14ac:dyDescent="0.2">
      <c r="A657" s="5"/>
      <c r="B657" s="5"/>
      <c r="C657" s="5"/>
      <c r="D657" s="5"/>
      <c r="E657" s="5"/>
      <c r="F657" s="5"/>
      <c r="G657" s="5"/>
      <c r="H657" s="5"/>
      <c r="I657" s="5"/>
      <c r="J657" s="5"/>
      <c r="K657" s="5"/>
      <c r="L657" s="5"/>
      <c r="M657" s="5"/>
      <c r="N657" s="5"/>
      <c r="O657" s="5"/>
      <c r="P657" s="5"/>
      <c r="Q657" s="5"/>
      <c r="R657" s="5"/>
      <c r="S657" s="5"/>
      <c r="T657" s="5"/>
      <c r="U657" s="5"/>
      <c r="V657" s="5"/>
      <c r="W657" s="5"/>
    </row>
    <row r="658" spans="1:23" ht="12.75" customHeight="1" x14ac:dyDescent="0.2">
      <c r="A658" s="5"/>
      <c r="B658" s="5"/>
      <c r="C658" s="5"/>
      <c r="D658" s="5"/>
      <c r="E658" s="5"/>
      <c r="F658" s="5"/>
      <c r="G658" s="5"/>
      <c r="H658" s="5"/>
      <c r="I658" s="5"/>
      <c r="J658" s="5"/>
      <c r="K658" s="5"/>
      <c r="L658" s="5"/>
      <c r="M658" s="5"/>
      <c r="N658" s="5"/>
      <c r="O658" s="5"/>
      <c r="P658" s="5"/>
      <c r="Q658" s="5"/>
      <c r="R658" s="5"/>
      <c r="S658" s="5"/>
      <c r="T658" s="5"/>
      <c r="U658" s="5"/>
      <c r="V658" s="5"/>
      <c r="W658" s="5"/>
    </row>
    <row r="659" spans="1:23" ht="12.75" customHeight="1" x14ac:dyDescent="0.2">
      <c r="A659" s="5"/>
      <c r="B659" s="5"/>
      <c r="C659" s="5"/>
      <c r="D659" s="5"/>
      <c r="E659" s="5"/>
      <c r="F659" s="5"/>
      <c r="G659" s="5"/>
      <c r="H659" s="5"/>
      <c r="I659" s="5"/>
      <c r="J659" s="5"/>
      <c r="K659" s="5"/>
      <c r="L659" s="5"/>
      <c r="M659" s="5"/>
      <c r="N659" s="5"/>
      <c r="O659" s="5"/>
      <c r="P659" s="5"/>
      <c r="Q659" s="5"/>
      <c r="R659" s="5"/>
      <c r="S659" s="5"/>
      <c r="T659" s="5"/>
      <c r="U659" s="5"/>
      <c r="V659" s="5"/>
      <c r="W659" s="5"/>
    </row>
    <row r="660" spans="1:23" ht="12.75" customHeight="1" x14ac:dyDescent="0.2">
      <c r="A660" s="5"/>
      <c r="B660" s="5"/>
      <c r="C660" s="5"/>
      <c r="D660" s="5"/>
      <c r="E660" s="5"/>
      <c r="F660" s="5"/>
      <c r="G660" s="5"/>
      <c r="H660" s="5"/>
      <c r="I660" s="5"/>
      <c r="J660" s="5"/>
      <c r="K660" s="5"/>
      <c r="L660" s="5"/>
      <c r="M660" s="5"/>
      <c r="N660" s="5"/>
      <c r="O660" s="5"/>
      <c r="P660" s="5"/>
      <c r="Q660" s="5"/>
      <c r="R660" s="5"/>
      <c r="S660" s="5"/>
      <c r="T660" s="5"/>
      <c r="U660" s="5"/>
      <c r="V660" s="5"/>
      <c r="W660" s="5"/>
    </row>
    <row r="661" spans="1:23" ht="12.75" customHeight="1" x14ac:dyDescent="0.2">
      <c r="A661" s="5"/>
      <c r="B661" s="5"/>
      <c r="C661" s="5"/>
      <c r="D661" s="5"/>
      <c r="E661" s="5"/>
      <c r="F661" s="5"/>
      <c r="G661" s="5"/>
      <c r="H661" s="5"/>
      <c r="I661" s="5"/>
      <c r="J661" s="5"/>
      <c r="K661" s="5"/>
      <c r="L661" s="5"/>
      <c r="M661" s="5"/>
      <c r="N661" s="5"/>
      <c r="O661" s="5"/>
      <c r="P661" s="5"/>
      <c r="Q661" s="5"/>
      <c r="R661" s="5"/>
      <c r="S661" s="5"/>
      <c r="T661" s="5"/>
      <c r="U661" s="5"/>
      <c r="V661" s="5"/>
      <c r="W661" s="5"/>
    </row>
    <row r="662" spans="1:23" ht="12.75" customHeight="1" x14ac:dyDescent="0.2">
      <c r="A662" s="5"/>
      <c r="B662" s="5"/>
      <c r="C662" s="5"/>
      <c r="D662" s="5"/>
      <c r="E662" s="5"/>
      <c r="F662" s="5"/>
      <c r="G662" s="5"/>
      <c r="H662" s="5"/>
      <c r="I662" s="5"/>
      <c r="J662" s="5"/>
      <c r="K662" s="5"/>
      <c r="L662" s="5"/>
      <c r="M662" s="5"/>
      <c r="N662" s="5"/>
      <c r="O662" s="5"/>
      <c r="P662" s="5"/>
      <c r="Q662" s="5"/>
      <c r="R662" s="5"/>
      <c r="S662" s="5"/>
      <c r="T662" s="5"/>
      <c r="U662" s="5"/>
      <c r="V662" s="5"/>
      <c r="W662" s="5"/>
    </row>
    <row r="663" spans="1:23" ht="12.75" customHeight="1" x14ac:dyDescent="0.2">
      <c r="A663" s="5"/>
      <c r="B663" s="5"/>
      <c r="C663" s="5"/>
      <c r="D663" s="5"/>
      <c r="E663" s="5"/>
      <c r="F663" s="5"/>
      <c r="G663" s="5"/>
      <c r="H663" s="5"/>
      <c r="I663" s="5"/>
      <c r="J663" s="5"/>
      <c r="K663" s="5"/>
      <c r="L663" s="5"/>
      <c r="M663" s="5"/>
      <c r="N663" s="5"/>
      <c r="O663" s="5"/>
      <c r="P663" s="5"/>
      <c r="Q663" s="5"/>
      <c r="R663" s="5"/>
      <c r="S663" s="5"/>
      <c r="T663" s="5"/>
      <c r="U663" s="5"/>
      <c r="V663" s="5"/>
      <c r="W663" s="5"/>
    </row>
    <row r="664" spans="1:23" ht="12.75" customHeight="1" x14ac:dyDescent="0.2">
      <c r="A664" s="5"/>
      <c r="B664" s="5"/>
      <c r="C664" s="5"/>
      <c r="D664" s="5"/>
      <c r="E664" s="5"/>
      <c r="F664" s="5"/>
      <c r="G664" s="5"/>
      <c r="H664" s="5"/>
      <c r="I664" s="5"/>
      <c r="J664" s="5"/>
      <c r="K664" s="5"/>
      <c r="L664" s="5"/>
      <c r="M664" s="5"/>
      <c r="N664" s="5"/>
      <c r="O664" s="5"/>
      <c r="P664" s="5"/>
      <c r="Q664" s="5"/>
      <c r="R664" s="5"/>
      <c r="S664" s="5"/>
      <c r="T664" s="5"/>
      <c r="U664" s="5"/>
      <c r="V664" s="5"/>
      <c r="W664" s="5"/>
    </row>
    <row r="665" spans="1:23" ht="12.75" customHeight="1" x14ac:dyDescent="0.2">
      <c r="A665" s="5"/>
      <c r="B665" s="5"/>
      <c r="C665" s="5"/>
      <c r="D665" s="5"/>
      <c r="E665" s="5"/>
      <c r="F665" s="5"/>
      <c r="G665" s="5"/>
      <c r="H665" s="5"/>
      <c r="I665" s="5"/>
      <c r="J665" s="5"/>
      <c r="K665" s="5"/>
      <c r="L665" s="5"/>
      <c r="M665" s="5"/>
      <c r="N665" s="5"/>
      <c r="O665" s="5"/>
      <c r="P665" s="5"/>
      <c r="Q665" s="5"/>
      <c r="R665" s="5"/>
      <c r="S665" s="5"/>
      <c r="T665" s="5"/>
      <c r="U665" s="5"/>
      <c r="V665" s="5"/>
      <c r="W665" s="5"/>
    </row>
    <row r="666" spans="1:23" ht="12.75" customHeight="1" x14ac:dyDescent="0.2">
      <c r="A666" s="5"/>
      <c r="B666" s="5"/>
      <c r="C666" s="5"/>
      <c r="D666" s="5"/>
      <c r="E666" s="5"/>
      <c r="F666" s="5"/>
      <c r="G666" s="5"/>
      <c r="H666" s="5"/>
      <c r="I666" s="5"/>
      <c r="J666" s="5"/>
      <c r="K666" s="5"/>
      <c r="L666" s="5"/>
      <c r="M666" s="5"/>
      <c r="N666" s="5"/>
      <c r="O666" s="5"/>
      <c r="P666" s="5"/>
      <c r="Q666" s="5"/>
      <c r="R666" s="5"/>
      <c r="S666" s="5"/>
      <c r="T666" s="5"/>
      <c r="U666" s="5"/>
      <c r="V666" s="5"/>
      <c r="W666" s="5"/>
    </row>
    <row r="667" spans="1:23" ht="12.75" customHeight="1" x14ac:dyDescent="0.2">
      <c r="A667" s="5"/>
      <c r="B667" s="5"/>
      <c r="C667" s="5"/>
      <c r="D667" s="5"/>
      <c r="E667" s="5"/>
      <c r="F667" s="5"/>
      <c r="G667" s="5"/>
      <c r="H667" s="5"/>
      <c r="I667" s="5"/>
      <c r="J667" s="5"/>
      <c r="K667" s="5"/>
      <c r="L667" s="5"/>
      <c r="M667" s="5"/>
      <c r="N667" s="5"/>
      <c r="O667" s="5"/>
      <c r="P667" s="5"/>
      <c r="Q667" s="5"/>
      <c r="R667" s="5"/>
      <c r="S667" s="5"/>
      <c r="T667" s="5"/>
      <c r="U667" s="5"/>
      <c r="V667" s="5"/>
      <c r="W667" s="5"/>
    </row>
    <row r="668" spans="1:23" ht="12.75" customHeight="1" x14ac:dyDescent="0.2">
      <c r="A668" s="5"/>
      <c r="B668" s="5"/>
      <c r="C668" s="5"/>
      <c r="D668" s="5"/>
      <c r="E668" s="5"/>
      <c r="F668" s="5"/>
      <c r="G668" s="5"/>
      <c r="H668" s="5"/>
      <c r="I668" s="5"/>
      <c r="J668" s="5"/>
      <c r="K668" s="5"/>
      <c r="L668" s="5"/>
      <c r="M668" s="5"/>
      <c r="N668" s="5"/>
      <c r="O668" s="5"/>
      <c r="P668" s="5"/>
      <c r="Q668" s="5"/>
      <c r="R668" s="5"/>
      <c r="S668" s="5"/>
      <c r="T668" s="5"/>
      <c r="U668" s="5"/>
      <c r="V668" s="5"/>
      <c r="W668" s="5"/>
    </row>
    <row r="669" spans="1:23" ht="12.75" customHeight="1" x14ac:dyDescent="0.2">
      <c r="A669" s="5"/>
      <c r="B669" s="5"/>
      <c r="C669" s="5"/>
      <c r="D669" s="5"/>
      <c r="E669" s="5"/>
      <c r="F669" s="5"/>
      <c r="G669" s="5"/>
      <c r="H669" s="5"/>
      <c r="I669" s="5"/>
      <c r="J669" s="5"/>
      <c r="K669" s="5"/>
      <c r="L669" s="5"/>
      <c r="M669" s="5"/>
      <c r="N669" s="5"/>
      <c r="O669" s="5"/>
      <c r="P669" s="5"/>
      <c r="Q669" s="5"/>
      <c r="R669" s="5"/>
      <c r="S669" s="5"/>
      <c r="T669" s="5"/>
      <c r="U669" s="5"/>
      <c r="V669" s="5"/>
      <c r="W669" s="5"/>
    </row>
    <row r="670" spans="1:23" ht="12.75" customHeight="1" x14ac:dyDescent="0.2">
      <c r="A670" s="5"/>
      <c r="B670" s="5"/>
      <c r="C670" s="5"/>
      <c r="D670" s="5"/>
      <c r="E670" s="5"/>
      <c r="F670" s="5"/>
      <c r="G670" s="5"/>
      <c r="H670" s="5"/>
      <c r="I670" s="5"/>
      <c r="J670" s="5"/>
      <c r="K670" s="5"/>
      <c r="L670" s="5"/>
      <c r="M670" s="5"/>
      <c r="N670" s="5"/>
      <c r="O670" s="5"/>
      <c r="P670" s="5"/>
      <c r="Q670" s="5"/>
      <c r="R670" s="5"/>
      <c r="S670" s="5"/>
      <c r="T670" s="5"/>
      <c r="U670" s="5"/>
      <c r="V670" s="5"/>
      <c r="W670" s="5"/>
    </row>
    <row r="671" spans="1:23" ht="12.75" customHeight="1" x14ac:dyDescent="0.2">
      <c r="A671" s="5"/>
      <c r="B671" s="5"/>
      <c r="C671" s="5"/>
      <c r="D671" s="5"/>
      <c r="E671" s="5"/>
      <c r="F671" s="5"/>
      <c r="G671" s="5"/>
      <c r="H671" s="5"/>
      <c r="I671" s="5"/>
      <c r="J671" s="5"/>
      <c r="K671" s="5"/>
      <c r="L671" s="5"/>
      <c r="M671" s="5"/>
      <c r="N671" s="5"/>
      <c r="O671" s="5"/>
      <c r="P671" s="5"/>
      <c r="Q671" s="5"/>
      <c r="R671" s="5"/>
      <c r="S671" s="5"/>
      <c r="T671" s="5"/>
      <c r="U671" s="5"/>
      <c r="V671" s="5"/>
      <c r="W671" s="5"/>
    </row>
    <row r="672" spans="1:23" ht="12.75" customHeight="1" x14ac:dyDescent="0.2">
      <c r="A672" s="5"/>
      <c r="B672" s="5"/>
      <c r="C672" s="5"/>
      <c r="D672" s="5"/>
      <c r="E672" s="5"/>
      <c r="F672" s="5"/>
      <c r="G672" s="5"/>
      <c r="H672" s="5"/>
      <c r="I672" s="5"/>
      <c r="J672" s="5"/>
      <c r="K672" s="5"/>
      <c r="L672" s="5"/>
      <c r="M672" s="5"/>
      <c r="N672" s="5"/>
      <c r="O672" s="5"/>
      <c r="P672" s="5"/>
      <c r="Q672" s="5"/>
      <c r="R672" s="5"/>
      <c r="S672" s="5"/>
      <c r="T672" s="5"/>
      <c r="U672" s="5"/>
      <c r="V672" s="5"/>
      <c r="W672" s="5"/>
    </row>
    <row r="673" spans="1:23" ht="12.75" customHeight="1" x14ac:dyDescent="0.2">
      <c r="A673" s="5"/>
      <c r="B673" s="5"/>
      <c r="C673" s="5"/>
      <c r="D673" s="5"/>
      <c r="E673" s="5"/>
      <c r="F673" s="5"/>
      <c r="G673" s="5"/>
      <c r="H673" s="5"/>
      <c r="I673" s="5"/>
      <c r="J673" s="5"/>
      <c r="K673" s="5"/>
      <c r="L673" s="5"/>
      <c r="M673" s="5"/>
      <c r="N673" s="5"/>
      <c r="O673" s="5"/>
      <c r="P673" s="5"/>
      <c r="Q673" s="5"/>
      <c r="R673" s="5"/>
      <c r="S673" s="5"/>
      <c r="T673" s="5"/>
      <c r="U673" s="5"/>
      <c r="V673" s="5"/>
      <c r="W673" s="5"/>
    </row>
    <row r="674" spans="1:23" ht="12.75" customHeight="1" x14ac:dyDescent="0.2">
      <c r="A674" s="5"/>
      <c r="B674" s="5"/>
      <c r="C674" s="5"/>
      <c r="D674" s="5"/>
      <c r="E674" s="5"/>
      <c r="F674" s="5"/>
      <c r="G674" s="5"/>
      <c r="H674" s="5"/>
      <c r="I674" s="5"/>
      <c r="J674" s="5"/>
      <c r="K674" s="5"/>
      <c r="L674" s="5"/>
      <c r="M674" s="5"/>
      <c r="N674" s="5"/>
      <c r="O674" s="5"/>
      <c r="P674" s="5"/>
      <c r="Q674" s="5"/>
      <c r="R674" s="5"/>
      <c r="S674" s="5"/>
      <c r="T674" s="5"/>
      <c r="U674" s="5"/>
      <c r="V674" s="5"/>
      <c r="W674" s="5"/>
    </row>
    <row r="675" spans="1:23" ht="12.75" customHeight="1" x14ac:dyDescent="0.2">
      <c r="A675" s="5"/>
      <c r="B675" s="5"/>
      <c r="C675" s="5"/>
      <c r="D675" s="5"/>
      <c r="E675" s="5"/>
      <c r="F675" s="5"/>
      <c r="G675" s="5"/>
      <c r="H675" s="5"/>
      <c r="I675" s="5"/>
      <c r="J675" s="5"/>
      <c r="K675" s="5"/>
      <c r="L675" s="5"/>
      <c r="M675" s="5"/>
      <c r="N675" s="5"/>
      <c r="O675" s="5"/>
      <c r="P675" s="5"/>
      <c r="Q675" s="5"/>
      <c r="R675" s="5"/>
      <c r="S675" s="5"/>
      <c r="T675" s="5"/>
      <c r="U675" s="5"/>
      <c r="V675" s="5"/>
      <c r="W675" s="5"/>
    </row>
    <row r="676" spans="1:23" ht="12.75" customHeight="1" x14ac:dyDescent="0.2">
      <c r="A676" s="5"/>
      <c r="B676" s="5"/>
      <c r="C676" s="5"/>
      <c r="D676" s="5"/>
      <c r="E676" s="5"/>
      <c r="F676" s="5"/>
      <c r="G676" s="5"/>
      <c r="H676" s="5"/>
      <c r="I676" s="5"/>
      <c r="J676" s="5"/>
      <c r="K676" s="5"/>
      <c r="L676" s="5"/>
      <c r="M676" s="5"/>
      <c r="N676" s="5"/>
      <c r="O676" s="5"/>
      <c r="P676" s="5"/>
      <c r="Q676" s="5"/>
      <c r="R676" s="5"/>
      <c r="S676" s="5"/>
      <c r="T676" s="5"/>
      <c r="U676" s="5"/>
      <c r="V676" s="5"/>
      <c r="W676" s="5"/>
    </row>
    <row r="677" spans="1:23" ht="12.75" customHeight="1" x14ac:dyDescent="0.2">
      <c r="A677" s="5"/>
      <c r="B677" s="5"/>
      <c r="C677" s="5"/>
      <c r="D677" s="5"/>
      <c r="E677" s="5"/>
      <c r="F677" s="5"/>
      <c r="G677" s="5"/>
      <c r="H677" s="5"/>
      <c r="I677" s="5"/>
      <c r="J677" s="5"/>
      <c r="K677" s="5"/>
      <c r="L677" s="5"/>
      <c r="M677" s="5"/>
      <c r="N677" s="5"/>
      <c r="O677" s="5"/>
      <c r="P677" s="5"/>
      <c r="Q677" s="5"/>
      <c r="R677" s="5"/>
      <c r="S677" s="5"/>
      <c r="T677" s="5"/>
      <c r="U677" s="5"/>
      <c r="V677" s="5"/>
      <c r="W677" s="5"/>
    </row>
    <row r="678" spans="1:23" ht="12.75" customHeight="1" x14ac:dyDescent="0.2">
      <c r="A678" s="5"/>
      <c r="B678" s="5"/>
      <c r="C678" s="5"/>
      <c r="D678" s="5"/>
      <c r="E678" s="5"/>
      <c r="F678" s="5"/>
      <c r="G678" s="5"/>
      <c r="H678" s="5"/>
      <c r="I678" s="5"/>
      <c r="J678" s="5"/>
      <c r="K678" s="5"/>
      <c r="L678" s="5"/>
      <c r="M678" s="5"/>
      <c r="N678" s="5"/>
      <c r="O678" s="5"/>
      <c r="P678" s="5"/>
      <c r="Q678" s="5"/>
      <c r="R678" s="5"/>
      <c r="S678" s="5"/>
      <c r="T678" s="5"/>
      <c r="U678" s="5"/>
      <c r="V678" s="5"/>
      <c r="W678" s="5"/>
    </row>
    <row r="679" spans="1:23" ht="12.75" customHeight="1" x14ac:dyDescent="0.2">
      <c r="A679" s="5"/>
      <c r="B679" s="5"/>
      <c r="C679" s="5"/>
      <c r="D679" s="5"/>
      <c r="E679" s="5"/>
      <c r="F679" s="5"/>
      <c r="G679" s="5"/>
      <c r="H679" s="5"/>
      <c r="I679" s="5"/>
      <c r="J679" s="5"/>
      <c r="K679" s="5"/>
      <c r="L679" s="5"/>
      <c r="M679" s="5"/>
      <c r="N679" s="5"/>
      <c r="O679" s="5"/>
      <c r="P679" s="5"/>
      <c r="Q679" s="5"/>
      <c r="R679" s="5"/>
      <c r="S679" s="5"/>
      <c r="T679" s="5"/>
      <c r="U679" s="5"/>
      <c r="V679" s="5"/>
      <c r="W679" s="5"/>
    </row>
    <row r="680" spans="1:23" ht="12.75" customHeight="1" x14ac:dyDescent="0.2">
      <c r="A680" s="5"/>
      <c r="B680" s="5"/>
      <c r="C680" s="5"/>
      <c r="D680" s="5"/>
      <c r="E680" s="5"/>
      <c r="F680" s="5"/>
      <c r="G680" s="5"/>
      <c r="H680" s="5"/>
      <c r="I680" s="5"/>
      <c r="J680" s="5"/>
      <c r="K680" s="5"/>
      <c r="L680" s="5"/>
      <c r="M680" s="5"/>
      <c r="N680" s="5"/>
      <c r="O680" s="5"/>
      <c r="P680" s="5"/>
      <c r="Q680" s="5"/>
      <c r="R680" s="5"/>
      <c r="S680" s="5"/>
      <c r="T680" s="5"/>
      <c r="U680" s="5"/>
      <c r="V680" s="5"/>
      <c r="W680" s="5"/>
    </row>
    <row r="681" spans="1:23" ht="12.75" customHeight="1" x14ac:dyDescent="0.2">
      <c r="A681" s="5"/>
      <c r="B681" s="5"/>
      <c r="C681" s="5"/>
      <c r="D681" s="5"/>
      <c r="E681" s="5"/>
      <c r="F681" s="5"/>
      <c r="G681" s="5"/>
      <c r="H681" s="5"/>
      <c r="I681" s="5"/>
      <c r="J681" s="5"/>
      <c r="K681" s="5"/>
      <c r="L681" s="5"/>
      <c r="M681" s="5"/>
      <c r="N681" s="5"/>
      <c r="O681" s="5"/>
      <c r="P681" s="5"/>
      <c r="Q681" s="5"/>
      <c r="R681" s="5"/>
      <c r="S681" s="5"/>
      <c r="T681" s="5"/>
      <c r="U681" s="5"/>
      <c r="V681" s="5"/>
      <c r="W681" s="5"/>
    </row>
    <row r="682" spans="1:23" ht="12.75" customHeight="1" x14ac:dyDescent="0.2">
      <c r="A682" s="5"/>
      <c r="B682" s="5"/>
      <c r="C682" s="5"/>
      <c r="D682" s="5"/>
      <c r="E682" s="5"/>
      <c r="F682" s="5"/>
      <c r="G682" s="5"/>
      <c r="H682" s="5"/>
      <c r="I682" s="5"/>
      <c r="J682" s="5"/>
      <c r="K682" s="5"/>
      <c r="L682" s="5"/>
      <c r="M682" s="5"/>
      <c r="N682" s="5"/>
      <c r="O682" s="5"/>
      <c r="P682" s="5"/>
      <c r="Q682" s="5"/>
      <c r="R682" s="5"/>
      <c r="S682" s="5"/>
      <c r="T682" s="5"/>
      <c r="U682" s="5"/>
      <c r="V682" s="5"/>
      <c r="W682" s="5"/>
    </row>
    <row r="683" spans="1:23" ht="12.75" customHeight="1" x14ac:dyDescent="0.2">
      <c r="A683" s="5"/>
      <c r="B683" s="5"/>
      <c r="C683" s="5"/>
      <c r="D683" s="5"/>
      <c r="E683" s="5"/>
      <c r="F683" s="5"/>
      <c r="G683" s="5"/>
      <c r="H683" s="5"/>
      <c r="I683" s="5"/>
      <c r="J683" s="5"/>
      <c r="K683" s="5"/>
      <c r="L683" s="5"/>
      <c r="M683" s="5"/>
      <c r="N683" s="5"/>
      <c r="O683" s="5"/>
      <c r="P683" s="5"/>
      <c r="Q683" s="5"/>
      <c r="R683" s="5"/>
      <c r="S683" s="5"/>
      <c r="T683" s="5"/>
      <c r="U683" s="5"/>
      <c r="V683" s="5"/>
      <c r="W683" s="5"/>
    </row>
    <row r="684" spans="1:23" ht="12.75" customHeight="1" x14ac:dyDescent="0.2">
      <c r="A684" s="5"/>
      <c r="B684" s="5"/>
      <c r="C684" s="5"/>
      <c r="D684" s="5"/>
      <c r="E684" s="5"/>
      <c r="F684" s="5"/>
      <c r="G684" s="5"/>
      <c r="H684" s="5"/>
      <c r="I684" s="5"/>
      <c r="J684" s="5"/>
      <c r="K684" s="5"/>
      <c r="L684" s="5"/>
      <c r="M684" s="5"/>
      <c r="N684" s="5"/>
      <c r="O684" s="5"/>
      <c r="P684" s="5"/>
      <c r="Q684" s="5"/>
      <c r="R684" s="5"/>
      <c r="S684" s="5"/>
      <c r="T684" s="5"/>
      <c r="U684" s="5"/>
      <c r="V684" s="5"/>
      <c r="W684" s="5"/>
    </row>
    <row r="685" spans="1:23" ht="12.75" customHeight="1" x14ac:dyDescent="0.2">
      <c r="A685" s="5"/>
      <c r="B685" s="5"/>
      <c r="C685" s="5"/>
      <c r="D685" s="5"/>
      <c r="E685" s="5"/>
      <c r="F685" s="5"/>
      <c r="G685" s="5"/>
      <c r="H685" s="5"/>
      <c r="I685" s="5"/>
      <c r="J685" s="5"/>
      <c r="K685" s="5"/>
      <c r="L685" s="5"/>
      <c r="M685" s="5"/>
      <c r="N685" s="5"/>
      <c r="O685" s="5"/>
      <c r="P685" s="5"/>
      <c r="Q685" s="5"/>
      <c r="R685" s="5"/>
      <c r="S685" s="5"/>
      <c r="T685" s="5"/>
      <c r="U685" s="5"/>
      <c r="V685" s="5"/>
      <c r="W685" s="5"/>
    </row>
    <row r="686" spans="1:23" ht="12.75" customHeight="1" x14ac:dyDescent="0.2">
      <c r="A686" s="5"/>
      <c r="B686" s="5"/>
      <c r="C686" s="5"/>
      <c r="D686" s="5"/>
      <c r="E686" s="5"/>
      <c r="F686" s="5"/>
      <c r="G686" s="5"/>
      <c r="H686" s="5"/>
      <c r="I686" s="5"/>
      <c r="J686" s="5"/>
      <c r="K686" s="5"/>
      <c r="L686" s="5"/>
      <c r="M686" s="5"/>
      <c r="N686" s="5"/>
      <c r="O686" s="5"/>
      <c r="P686" s="5"/>
      <c r="Q686" s="5"/>
      <c r="R686" s="5"/>
      <c r="S686" s="5"/>
      <c r="T686" s="5"/>
      <c r="U686" s="5"/>
      <c r="V686" s="5"/>
      <c r="W686" s="5"/>
    </row>
    <row r="687" spans="1:23" ht="12.75" customHeight="1" x14ac:dyDescent="0.2">
      <c r="A687" s="5"/>
      <c r="B687" s="5"/>
      <c r="C687" s="5"/>
      <c r="D687" s="5"/>
      <c r="E687" s="5"/>
      <c r="F687" s="5"/>
      <c r="G687" s="5"/>
      <c r="H687" s="5"/>
      <c r="I687" s="5"/>
      <c r="J687" s="5"/>
      <c r="K687" s="5"/>
      <c r="L687" s="5"/>
      <c r="M687" s="5"/>
      <c r="N687" s="5"/>
      <c r="O687" s="5"/>
      <c r="P687" s="5"/>
      <c r="Q687" s="5"/>
      <c r="R687" s="5"/>
      <c r="S687" s="5"/>
      <c r="T687" s="5"/>
      <c r="U687" s="5"/>
      <c r="V687" s="5"/>
      <c r="W687" s="5"/>
    </row>
    <row r="688" spans="1:23" ht="12.75" customHeight="1" x14ac:dyDescent="0.2">
      <c r="A688" s="5"/>
      <c r="B688" s="5"/>
      <c r="C688" s="5"/>
      <c r="D688" s="5"/>
      <c r="E688" s="5"/>
      <c r="F688" s="5"/>
      <c r="G688" s="5"/>
      <c r="H688" s="5"/>
      <c r="I688" s="5"/>
      <c r="J688" s="5"/>
      <c r="K688" s="5"/>
      <c r="L688" s="5"/>
      <c r="M688" s="5"/>
      <c r="N688" s="5"/>
      <c r="O688" s="5"/>
      <c r="P688" s="5"/>
      <c r="Q688" s="5"/>
      <c r="R688" s="5"/>
      <c r="S688" s="5"/>
      <c r="T688" s="5"/>
      <c r="U688" s="5"/>
      <c r="V688" s="5"/>
      <c r="W688" s="5"/>
    </row>
    <row r="689" spans="1:23" ht="12.75" customHeight="1" x14ac:dyDescent="0.2">
      <c r="A689" s="5"/>
      <c r="B689" s="5"/>
      <c r="C689" s="5"/>
      <c r="D689" s="5"/>
      <c r="E689" s="5"/>
      <c r="F689" s="5"/>
      <c r="G689" s="5"/>
      <c r="H689" s="5"/>
      <c r="I689" s="5"/>
      <c r="J689" s="5"/>
      <c r="K689" s="5"/>
      <c r="L689" s="5"/>
      <c r="M689" s="5"/>
      <c r="N689" s="5"/>
      <c r="O689" s="5"/>
      <c r="P689" s="5"/>
      <c r="Q689" s="5"/>
      <c r="R689" s="5"/>
      <c r="S689" s="5"/>
      <c r="T689" s="5"/>
      <c r="U689" s="5"/>
      <c r="V689" s="5"/>
      <c r="W689" s="5"/>
    </row>
    <row r="690" spans="1:23" ht="12.75" customHeight="1" x14ac:dyDescent="0.2">
      <c r="A690" s="5"/>
      <c r="B690" s="5"/>
      <c r="C690" s="5"/>
      <c r="D690" s="5"/>
      <c r="E690" s="5"/>
      <c r="F690" s="5"/>
      <c r="G690" s="5"/>
      <c r="H690" s="5"/>
      <c r="I690" s="5"/>
      <c r="J690" s="5"/>
      <c r="K690" s="5"/>
      <c r="L690" s="5"/>
      <c r="M690" s="5"/>
      <c r="N690" s="5"/>
      <c r="O690" s="5"/>
      <c r="P690" s="5"/>
      <c r="Q690" s="5"/>
      <c r="R690" s="5"/>
      <c r="S690" s="5"/>
      <c r="T690" s="5"/>
      <c r="U690" s="5"/>
      <c r="V690" s="5"/>
      <c r="W690" s="5"/>
    </row>
    <row r="691" spans="1:23" ht="12.75" customHeight="1" x14ac:dyDescent="0.2">
      <c r="A691" s="5"/>
      <c r="B691" s="5"/>
      <c r="C691" s="5"/>
      <c r="D691" s="5"/>
      <c r="E691" s="5"/>
      <c r="F691" s="5"/>
      <c r="G691" s="5"/>
      <c r="H691" s="5"/>
      <c r="I691" s="5"/>
      <c r="J691" s="5"/>
      <c r="K691" s="5"/>
      <c r="L691" s="5"/>
      <c r="M691" s="5"/>
      <c r="N691" s="5"/>
      <c r="O691" s="5"/>
      <c r="P691" s="5"/>
      <c r="Q691" s="5"/>
      <c r="R691" s="5"/>
      <c r="S691" s="5"/>
      <c r="T691" s="5"/>
      <c r="U691" s="5"/>
      <c r="V691" s="5"/>
      <c r="W691" s="5"/>
    </row>
    <row r="692" spans="1:23" ht="12.75" customHeight="1" x14ac:dyDescent="0.2">
      <c r="A692" s="5"/>
      <c r="B692" s="5"/>
      <c r="C692" s="5"/>
      <c r="D692" s="5"/>
      <c r="E692" s="5"/>
      <c r="F692" s="5"/>
      <c r="G692" s="5"/>
      <c r="H692" s="5"/>
      <c r="I692" s="5"/>
      <c r="J692" s="5"/>
      <c r="K692" s="5"/>
      <c r="L692" s="5"/>
      <c r="M692" s="5"/>
      <c r="N692" s="5"/>
      <c r="O692" s="5"/>
      <c r="P692" s="5"/>
      <c r="Q692" s="5"/>
      <c r="R692" s="5"/>
      <c r="S692" s="5"/>
      <c r="T692" s="5"/>
      <c r="U692" s="5"/>
      <c r="V692" s="5"/>
      <c r="W692" s="5"/>
    </row>
    <row r="693" spans="1:23" ht="12.75" customHeight="1" x14ac:dyDescent="0.2">
      <c r="A693" s="5"/>
      <c r="B693" s="5"/>
      <c r="C693" s="5"/>
      <c r="D693" s="5"/>
      <c r="E693" s="5"/>
      <c r="F693" s="5"/>
      <c r="G693" s="5"/>
      <c r="H693" s="5"/>
      <c r="I693" s="5"/>
      <c r="J693" s="5"/>
      <c r="K693" s="5"/>
      <c r="L693" s="5"/>
      <c r="M693" s="5"/>
      <c r="N693" s="5"/>
      <c r="O693" s="5"/>
      <c r="P693" s="5"/>
      <c r="Q693" s="5"/>
      <c r="R693" s="5"/>
      <c r="S693" s="5"/>
      <c r="T693" s="5"/>
      <c r="U693" s="5"/>
      <c r="V693" s="5"/>
      <c r="W693" s="5"/>
    </row>
    <row r="694" spans="1:23" ht="12.75" customHeight="1" x14ac:dyDescent="0.2">
      <c r="A694" s="5"/>
      <c r="B694" s="5"/>
      <c r="C694" s="5"/>
      <c r="D694" s="5"/>
      <c r="E694" s="5"/>
      <c r="F694" s="5"/>
      <c r="G694" s="5"/>
      <c r="H694" s="5"/>
      <c r="I694" s="5"/>
      <c r="J694" s="5"/>
      <c r="K694" s="5"/>
      <c r="L694" s="5"/>
      <c r="M694" s="5"/>
      <c r="N694" s="5"/>
      <c r="O694" s="5"/>
      <c r="P694" s="5"/>
      <c r="Q694" s="5"/>
      <c r="R694" s="5"/>
      <c r="S694" s="5"/>
      <c r="T694" s="5"/>
      <c r="U694" s="5"/>
      <c r="V694" s="5"/>
      <c r="W694" s="5"/>
    </row>
    <row r="695" spans="1:23" ht="12.75" customHeight="1" x14ac:dyDescent="0.2">
      <c r="A695" s="5"/>
      <c r="B695" s="5"/>
      <c r="C695" s="5"/>
      <c r="D695" s="5"/>
      <c r="E695" s="5"/>
      <c r="F695" s="5"/>
      <c r="G695" s="5"/>
      <c r="H695" s="5"/>
      <c r="I695" s="5"/>
      <c r="J695" s="5"/>
      <c r="K695" s="5"/>
      <c r="L695" s="5"/>
      <c r="M695" s="5"/>
      <c r="N695" s="5"/>
      <c r="O695" s="5"/>
      <c r="P695" s="5"/>
      <c r="Q695" s="5"/>
      <c r="R695" s="5"/>
      <c r="S695" s="5"/>
      <c r="T695" s="5"/>
      <c r="U695" s="5"/>
      <c r="V695" s="5"/>
      <c r="W695" s="5"/>
    </row>
    <row r="696" spans="1:23" ht="12.75" customHeight="1" x14ac:dyDescent="0.2">
      <c r="A696" s="5"/>
      <c r="B696" s="5"/>
      <c r="C696" s="5"/>
      <c r="D696" s="5"/>
      <c r="E696" s="5"/>
      <c r="F696" s="5"/>
      <c r="G696" s="5"/>
      <c r="H696" s="5"/>
      <c r="I696" s="5"/>
      <c r="J696" s="5"/>
      <c r="K696" s="5"/>
      <c r="L696" s="5"/>
      <c r="M696" s="5"/>
      <c r="N696" s="5"/>
      <c r="O696" s="5"/>
      <c r="P696" s="5"/>
      <c r="Q696" s="5"/>
      <c r="R696" s="5"/>
      <c r="S696" s="5"/>
      <c r="T696" s="5"/>
      <c r="U696" s="5"/>
      <c r="V696" s="5"/>
      <c r="W696" s="5"/>
    </row>
    <row r="697" spans="1:23" ht="12.75" customHeight="1" x14ac:dyDescent="0.2">
      <c r="A697" s="5"/>
      <c r="B697" s="5"/>
      <c r="C697" s="5"/>
      <c r="D697" s="5"/>
      <c r="E697" s="5"/>
      <c r="F697" s="5"/>
      <c r="G697" s="5"/>
      <c r="H697" s="5"/>
      <c r="I697" s="5"/>
      <c r="J697" s="5"/>
      <c r="K697" s="5"/>
      <c r="L697" s="5"/>
      <c r="M697" s="5"/>
      <c r="N697" s="5"/>
      <c r="O697" s="5"/>
      <c r="P697" s="5"/>
      <c r="Q697" s="5"/>
      <c r="R697" s="5"/>
      <c r="S697" s="5"/>
      <c r="T697" s="5"/>
      <c r="U697" s="5"/>
      <c r="V697" s="5"/>
      <c r="W697" s="5"/>
    </row>
    <row r="698" spans="1:23" ht="12.75" customHeight="1" x14ac:dyDescent="0.2">
      <c r="A698" s="5"/>
      <c r="B698" s="5"/>
      <c r="C698" s="5"/>
      <c r="D698" s="5"/>
      <c r="E698" s="5"/>
      <c r="F698" s="5"/>
      <c r="G698" s="5"/>
      <c r="H698" s="5"/>
      <c r="I698" s="5"/>
      <c r="J698" s="5"/>
      <c r="K698" s="5"/>
      <c r="L698" s="5"/>
      <c r="M698" s="5"/>
      <c r="N698" s="5"/>
      <c r="O698" s="5"/>
      <c r="P698" s="5"/>
      <c r="Q698" s="5"/>
      <c r="R698" s="5"/>
      <c r="S698" s="5"/>
      <c r="T698" s="5"/>
      <c r="U698" s="5"/>
      <c r="V698" s="5"/>
      <c r="W698" s="5"/>
    </row>
    <row r="699" spans="1:23" ht="12.75" customHeight="1" x14ac:dyDescent="0.2">
      <c r="A699" s="5"/>
      <c r="B699" s="5"/>
      <c r="C699" s="5"/>
      <c r="D699" s="5"/>
      <c r="E699" s="5"/>
      <c r="F699" s="5"/>
      <c r="G699" s="5"/>
      <c r="H699" s="5"/>
      <c r="I699" s="5"/>
      <c r="J699" s="5"/>
      <c r="K699" s="5"/>
      <c r="L699" s="5"/>
      <c r="M699" s="5"/>
      <c r="N699" s="5"/>
      <c r="O699" s="5"/>
      <c r="P699" s="5"/>
      <c r="Q699" s="5"/>
      <c r="R699" s="5"/>
      <c r="S699" s="5"/>
      <c r="T699" s="5"/>
      <c r="U699" s="5"/>
      <c r="V699" s="5"/>
      <c r="W699" s="5"/>
    </row>
    <row r="700" spans="1:23" ht="12.75" customHeight="1" x14ac:dyDescent="0.2">
      <c r="A700" s="5"/>
      <c r="B700" s="5"/>
      <c r="C700" s="5"/>
      <c r="D700" s="5"/>
      <c r="E700" s="5"/>
      <c r="F700" s="5"/>
      <c r="G700" s="5"/>
      <c r="H700" s="5"/>
      <c r="I700" s="5"/>
      <c r="J700" s="5"/>
      <c r="K700" s="5"/>
      <c r="L700" s="5"/>
      <c r="M700" s="5"/>
      <c r="N700" s="5"/>
      <c r="O700" s="5"/>
      <c r="P700" s="5"/>
      <c r="Q700" s="5"/>
      <c r="R700" s="5"/>
      <c r="S700" s="5"/>
      <c r="T700" s="5"/>
      <c r="U700" s="5"/>
      <c r="V700" s="5"/>
      <c r="W700" s="5"/>
    </row>
    <row r="701" spans="1:23" ht="12.75" customHeight="1" x14ac:dyDescent="0.2">
      <c r="A701" s="5"/>
      <c r="B701" s="5"/>
      <c r="C701" s="5"/>
      <c r="D701" s="5"/>
      <c r="E701" s="5"/>
      <c r="F701" s="5"/>
      <c r="G701" s="5"/>
      <c r="H701" s="5"/>
      <c r="I701" s="5"/>
      <c r="J701" s="5"/>
      <c r="K701" s="5"/>
      <c r="L701" s="5"/>
      <c r="M701" s="5"/>
      <c r="N701" s="5"/>
      <c r="O701" s="5"/>
      <c r="P701" s="5"/>
      <c r="Q701" s="5"/>
      <c r="R701" s="5"/>
      <c r="S701" s="5"/>
      <c r="T701" s="5"/>
      <c r="U701" s="5"/>
      <c r="V701" s="5"/>
      <c r="W701" s="5"/>
    </row>
    <row r="702" spans="1:23" ht="12.75" customHeight="1" x14ac:dyDescent="0.2">
      <c r="A702" s="5"/>
      <c r="B702" s="5"/>
      <c r="C702" s="5"/>
      <c r="D702" s="5"/>
      <c r="E702" s="5"/>
      <c r="F702" s="5"/>
      <c r="G702" s="5"/>
      <c r="H702" s="5"/>
      <c r="I702" s="5"/>
      <c r="J702" s="5"/>
      <c r="K702" s="5"/>
      <c r="L702" s="5"/>
      <c r="M702" s="5"/>
      <c r="N702" s="5"/>
      <c r="O702" s="5"/>
      <c r="P702" s="5"/>
      <c r="Q702" s="5"/>
      <c r="R702" s="5"/>
      <c r="S702" s="5"/>
      <c r="T702" s="5"/>
      <c r="U702" s="5"/>
      <c r="V702" s="5"/>
      <c r="W702" s="5"/>
    </row>
    <row r="703" spans="1:23" ht="12.75" customHeight="1" x14ac:dyDescent="0.2">
      <c r="A703" s="5"/>
      <c r="B703" s="5"/>
      <c r="C703" s="5"/>
      <c r="D703" s="5"/>
      <c r="E703" s="5"/>
      <c r="F703" s="5"/>
      <c r="G703" s="5"/>
      <c r="H703" s="5"/>
      <c r="I703" s="5"/>
      <c r="J703" s="5"/>
      <c r="K703" s="5"/>
      <c r="L703" s="5"/>
      <c r="M703" s="5"/>
      <c r="N703" s="5"/>
      <c r="O703" s="5"/>
      <c r="P703" s="5"/>
      <c r="Q703" s="5"/>
      <c r="R703" s="5"/>
      <c r="S703" s="5"/>
      <c r="T703" s="5"/>
      <c r="U703" s="5"/>
      <c r="V703" s="5"/>
      <c r="W703" s="5"/>
    </row>
    <row r="704" spans="1:23" ht="12.75" customHeight="1" x14ac:dyDescent="0.2">
      <c r="A704" s="5"/>
      <c r="B704" s="5"/>
      <c r="C704" s="5"/>
      <c r="D704" s="5"/>
      <c r="E704" s="5"/>
      <c r="F704" s="5"/>
      <c r="G704" s="5"/>
      <c r="H704" s="5"/>
      <c r="I704" s="5"/>
      <c r="J704" s="5"/>
      <c r="K704" s="5"/>
      <c r="L704" s="5"/>
      <c r="M704" s="5"/>
      <c r="N704" s="5"/>
      <c r="O704" s="5"/>
      <c r="P704" s="5"/>
      <c r="Q704" s="5"/>
      <c r="R704" s="5"/>
      <c r="S704" s="5"/>
      <c r="T704" s="5"/>
      <c r="U704" s="5"/>
      <c r="V704" s="5"/>
      <c r="W704" s="5"/>
    </row>
    <row r="705" spans="1:23" ht="12.75" customHeight="1" x14ac:dyDescent="0.2">
      <c r="A705" s="5"/>
      <c r="B705" s="5"/>
      <c r="C705" s="5"/>
      <c r="D705" s="5"/>
      <c r="E705" s="5"/>
      <c r="F705" s="5"/>
      <c r="G705" s="5"/>
      <c r="H705" s="5"/>
      <c r="I705" s="5"/>
      <c r="J705" s="5"/>
      <c r="K705" s="5"/>
      <c r="L705" s="5"/>
      <c r="M705" s="5"/>
      <c r="N705" s="5"/>
      <c r="O705" s="5"/>
      <c r="P705" s="5"/>
      <c r="Q705" s="5"/>
      <c r="R705" s="5"/>
      <c r="S705" s="5"/>
      <c r="T705" s="5"/>
      <c r="U705" s="5"/>
      <c r="V705" s="5"/>
      <c r="W705" s="5"/>
    </row>
    <row r="706" spans="1:23" ht="12.75" customHeight="1" x14ac:dyDescent="0.2">
      <c r="A706" s="5"/>
      <c r="B706" s="5"/>
      <c r="C706" s="5"/>
      <c r="D706" s="5"/>
      <c r="E706" s="5"/>
      <c r="F706" s="5"/>
      <c r="G706" s="5"/>
      <c r="H706" s="5"/>
      <c r="I706" s="5"/>
      <c r="J706" s="5"/>
      <c r="K706" s="5"/>
      <c r="L706" s="5"/>
      <c r="M706" s="5"/>
      <c r="N706" s="5"/>
      <c r="O706" s="5"/>
      <c r="P706" s="5"/>
      <c r="Q706" s="5"/>
      <c r="R706" s="5"/>
      <c r="S706" s="5"/>
      <c r="T706" s="5"/>
      <c r="U706" s="5"/>
      <c r="V706" s="5"/>
      <c r="W706" s="5"/>
    </row>
    <row r="707" spans="1:23" ht="12.75" customHeight="1" x14ac:dyDescent="0.2">
      <c r="A707" s="5"/>
      <c r="B707" s="5"/>
      <c r="C707" s="5"/>
      <c r="D707" s="5"/>
      <c r="E707" s="5"/>
      <c r="F707" s="5"/>
      <c r="G707" s="5"/>
      <c r="H707" s="5"/>
      <c r="I707" s="5"/>
      <c r="J707" s="5"/>
      <c r="K707" s="5"/>
      <c r="L707" s="5"/>
      <c r="M707" s="5"/>
      <c r="N707" s="5"/>
      <c r="O707" s="5"/>
      <c r="P707" s="5"/>
      <c r="Q707" s="5"/>
      <c r="R707" s="5"/>
      <c r="S707" s="5"/>
      <c r="T707" s="5"/>
      <c r="U707" s="5"/>
      <c r="V707" s="5"/>
      <c r="W707" s="5"/>
    </row>
    <row r="708" spans="1:23" ht="12.75" customHeight="1" x14ac:dyDescent="0.2">
      <c r="A708" s="5"/>
      <c r="B708" s="5"/>
      <c r="C708" s="5"/>
      <c r="D708" s="5"/>
      <c r="E708" s="5"/>
      <c r="F708" s="5"/>
      <c r="G708" s="5"/>
      <c r="H708" s="5"/>
      <c r="I708" s="5"/>
      <c r="J708" s="5"/>
      <c r="K708" s="5"/>
      <c r="L708" s="5"/>
      <c r="M708" s="5"/>
      <c r="N708" s="5"/>
      <c r="O708" s="5"/>
      <c r="P708" s="5"/>
      <c r="Q708" s="5"/>
      <c r="R708" s="5"/>
      <c r="S708" s="5"/>
      <c r="T708" s="5"/>
      <c r="U708" s="5"/>
      <c r="V708" s="5"/>
      <c r="W708" s="5"/>
    </row>
    <row r="709" spans="1:23" ht="12.75" customHeight="1" x14ac:dyDescent="0.2">
      <c r="A709" s="5"/>
      <c r="B709" s="5"/>
      <c r="C709" s="5"/>
      <c r="D709" s="5"/>
      <c r="E709" s="5"/>
      <c r="F709" s="5"/>
      <c r="G709" s="5"/>
      <c r="H709" s="5"/>
      <c r="I709" s="5"/>
      <c r="J709" s="5"/>
      <c r="K709" s="5"/>
      <c r="L709" s="5"/>
      <c r="M709" s="5"/>
      <c r="N709" s="5"/>
      <c r="O709" s="5"/>
      <c r="P709" s="5"/>
      <c r="Q709" s="5"/>
      <c r="R709" s="5"/>
      <c r="S709" s="5"/>
      <c r="T709" s="5"/>
      <c r="U709" s="5"/>
      <c r="V709" s="5"/>
      <c r="W709" s="5"/>
    </row>
    <row r="710" spans="1:23" ht="12.75" customHeight="1" x14ac:dyDescent="0.2">
      <c r="A710" s="5"/>
      <c r="B710" s="5"/>
      <c r="C710" s="5"/>
      <c r="D710" s="5"/>
      <c r="E710" s="5"/>
      <c r="F710" s="5"/>
      <c r="G710" s="5"/>
      <c r="H710" s="5"/>
      <c r="I710" s="5"/>
      <c r="J710" s="5"/>
      <c r="K710" s="5"/>
      <c r="L710" s="5"/>
      <c r="M710" s="5"/>
      <c r="N710" s="5"/>
      <c r="O710" s="5"/>
      <c r="P710" s="5"/>
      <c r="Q710" s="5"/>
      <c r="R710" s="5"/>
      <c r="S710" s="5"/>
      <c r="T710" s="5"/>
      <c r="U710" s="5"/>
      <c r="V710" s="5"/>
      <c r="W710" s="5"/>
    </row>
    <row r="711" spans="1:23" ht="12.75" customHeight="1" x14ac:dyDescent="0.2">
      <c r="A711" s="5"/>
      <c r="B711" s="5"/>
      <c r="C711" s="5"/>
      <c r="D711" s="5"/>
      <c r="E711" s="5"/>
      <c r="F711" s="5"/>
      <c r="G711" s="5"/>
      <c r="H711" s="5"/>
      <c r="I711" s="5"/>
      <c r="J711" s="5"/>
      <c r="K711" s="5"/>
      <c r="L711" s="5"/>
      <c r="M711" s="5"/>
      <c r="N711" s="5"/>
      <c r="O711" s="5"/>
      <c r="P711" s="5"/>
      <c r="Q711" s="5"/>
      <c r="R711" s="5"/>
      <c r="S711" s="5"/>
      <c r="T711" s="5"/>
      <c r="U711" s="5"/>
      <c r="V711" s="5"/>
      <c r="W711" s="5"/>
    </row>
    <row r="712" spans="1:23" ht="12.75" customHeight="1" x14ac:dyDescent="0.2">
      <c r="A712" s="5"/>
      <c r="B712" s="5"/>
      <c r="C712" s="5"/>
      <c r="D712" s="5"/>
      <c r="E712" s="5"/>
      <c r="F712" s="5"/>
      <c r="G712" s="5"/>
      <c r="H712" s="5"/>
      <c r="I712" s="5"/>
      <c r="J712" s="5"/>
      <c r="K712" s="5"/>
      <c r="L712" s="5"/>
      <c r="M712" s="5"/>
      <c r="N712" s="5"/>
      <c r="O712" s="5"/>
      <c r="P712" s="5"/>
      <c r="Q712" s="5"/>
      <c r="R712" s="5"/>
      <c r="S712" s="5"/>
      <c r="T712" s="5"/>
      <c r="U712" s="5"/>
      <c r="V712" s="5"/>
      <c r="W712" s="5"/>
    </row>
    <row r="713" spans="1:23" ht="12.75" customHeight="1" x14ac:dyDescent="0.2">
      <c r="A713" s="5"/>
      <c r="B713" s="5"/>
      <c r="C713" s="5"/>
      <c r="D713" s="5"/>
      <c r="E713" s="5"/>
      <c r="F713" s="5"/>
      <c r="G713" s="5"/>
      <c r="H713" s="5"/>
      <c r="I713" s="5"/>
      <c r="J713" s="5"/>
      <c r="K713" s="5"/>
      <c r="L713" s="5"/>
      <c r="M713" s="5"/>
      <c r="N713" s="5"/>
      <c r="O713" s="5"/>
      <c r="P713" s="5"/>
      <c r="Q713" s="5"/>
      <c r="R713" s="5"/>
      <c r="S713" s="5"/>
      <c r="T713" s="5"/>
      <c r="U713" s="5"/>
      <c r="V713" s="5"/>
      <c r="W713" s="5"/>
    </row>
    <row r="714" spans="1:23" ht="12.75" customHeight="1" x14ac:dyDescent="0.2">
      <c r="A714" s="5"/>
      <c r="B714" s="5"/>
      <c r="C714" s="5"/>
      <c r="D714" s="5"/>
      <c r="E714" s="5"/>
      <c r="F714" s="5"/>
      <c r="G714" s="5"/>
      <c r="H714" s="5"/>
      <c r="I714" s="5"/>
      <c r="J714" s="5"/>
      <c r="K714" s="5"/>
      <c r="L714" s="5"/>
      <c r="M714" s="5"/>
      <c r="N714" s="5"/>
      <c r="O714" s="5"/>
      <c r="P714" s="5"/>
      <c r="Q714" s="5"/>
      <c r="R714" s="5"/>
      <c r="S714" s="5"/>
      <c r="T714" s="5"/>
      <c r="U714" s="5"/>
      <c r="V714" s="5"/>
      <c r="W714" s="5"/>
    </row>
    <row r="715" spans="1:23" ht="12.75" customHeight="1" x14ac:dyDescent="0.2">
      <c r="A715" s="5"/>
      <c r="B715" s="5"/>
      <c r="C715" s="5"/>
      <c r="D715" s="5"/>
      <c r="E715" s="5"/>
      <c r="F715" s="5"/>
      <c r="G715" s="5"/>
      <c r="H715" s="5"/>
      <c r="I715" s="5"/>
      <c r="J715" s="5"/>
      <c r="K715" s="5"/>
      <c r="L715" s="5"/>
      <c r="M715" s="5"/>
      <c r="N715" s="5"/>
      <c r="O715" s="5"/>
      <c r="P715" s="5"/>
      <c r="Q715" s="5"/>
      <c r="R715" s="5"/>
      <c r="S715" s="5"/>
      <c r="T715" s="5"/>
      <c r="U715" s="5"/>
      <c r="V715" s="5"/>
      <c r="W715" s="5"/>
    </row>
    <row r="716" spans="1:23" ht="12.75" customHeight="1" x14ac:dyDescent="0.2">
      <c r="A716" s="5"/>
      <c r="B716" s="5"/>
      <c r="C716" s="5"/>
      <c r="D716" s="5"/>
      <c r="E716" s="5"/>
      <c r="F716" s="5"/>
      <c r="G716" s="5"/>
      <c r="H716" s="5"/>
      <c r="I716" s="5"/>
      <c r="J716" s="5"/>
      <c r="K716" s="5"/>
      <c r="L716" s="5"/>
      <c r="M716" s="5"/>
      <c r="N716" s="5"/>
      <c r="O716" s="5"/>
      <c r="P716" s="5"/>
      <c r="Q716" s="5"/>
      <c r="R716" s="5"/>
      <c r="S716" s="5"/>
      <c r="T716" s="5"/>
      <c r="U716" s="5"/>
      <c r="V716" s="5"/>
      <c r="W716" s="5"/>
    </row>
    <row r="717" spans="1:23" ht="12.75" customHeight="1" x14ac:dyDescent="0.2">
      <c r="A717" s="5"/>
      <c r="B717" s="5"/>
      <c r="C717" s="5"/>
      <c r="D717" s="5"/>
      <c r="E717" s="5"/>
      <c r="F717" s="5"/>
      <c r="G717" s="5"/>
      <c r="H717" s="5"/>
      <c r="I717" s="5"/>
      <c r="J717" s="5"/>
      <c r="K717" s="5"/>
      <c r="L717" s="5"/>
      <c r="M717" s="5"/>
      <c r="N717" s="5"/>
      <c r="O717" s="5"/>
      <c r="P717" s="5"/>
      <c r="Q717" s="5"/>
      <c r="R717" s="5"/>
      <c r="S717" s="5"/>
      <c r="T717" s="5"/>
      <c r="U717" s="5"/>
      <c r="V717" s="5"/>
      <c r="W717" s="5"/>
    </row>
    <row r="718" spans="1:23" ht="12.75" customHeight="1" x14ac:dyDescent="0.2">
      <c r="A718" s="5"/>
      <c r="B718" s="5"/>
      <c r="C718" s="5"/>
      <c r="D718" s="5"/>
      <c r="E718" s="5"/>
      <c r="F718" s="5"/>
      <c r="G718" s="5"/>
      <c r="H718" s="5"/>
      <c r="I718" s="5"/>
      <c r="J718" s="5"/>
      <c r="K718" s="5"/>
      <c r="L718" s="5"/>
      <c r="M718" s="5"/>
      <c r="N718" s="5"/>
      <c r="O718" s="5"/>
      <c r="P718" s="5"/>
      <c r="Q718" s="5"/>
      <c r="R718" s="5"/>
      <c r="S718" s="5"/>
      <c r="T718" s="5"/>
      <c r="U718" s="5"/>
      <c r="V718" s="5"/>
      <c r="W718" s="5"/>
    </row>
    <row r="719" spans="1:23" ht="12.75" customHeight="1" x14ac:dyDescent="0.2">
      <c r="A719" s="5"/>
      <c r="B719" s="5"/>
      <c r="C719" s="5"/>
      <c r="D719" s="5"/>
      <c r="E719" s="5"/>
      <c r="F719" s="5"/>
      <c r="G719" s="5"/>
      <c r="H719" s="5"/>
      <c r="I719" s="5"/>
      <c r="J719" s="5"/>
      <c r="K719" s="5"/>
      <c r="L719" s="5"/>
      <c r="M719" s="5"/>
      <c r="N719" s="5"/>
      <c r="O719" s="5"/>
      <c r="P719" s="5"/>
      <c r="Q719" s="5"/>
      <c r="R719" s="5"/>
      <c r="S719" s="5"/>
      <c r="T719" s="5"/>
      <c r="U719" s="5"/>
      <c r="V719" s="5"/>
      <c r="W719" s="5"/>
    </row>
    <row r="720" spans="1:23" ht="12.75" customHeight="1" x14ac:dyDescent="0.2">
      <c r="A720" s="5"/>
      <c r="B720" s="5"/>
      <c r="C720" s="5"/>
      <c r="D720" s="5"/>
      <c r="E720" s="5"/>
      <c r="F720" s="5"/>
      <c r="G720" s="5"/>
      <c r="H720" s="5"/>
      <c r="I720" s="5"/>
      <c r="J720" s="5"/>
      <c r="K720" s="5"/>
      <c r="L720" s="5"/>
      <c r="M720" s="5"/>
      <c r="N720" s="5"/>
      <c r="O720" s="5"/>
      <c r="P720" s="5"/>
      <c r="Q720" s="5"/>
      <c r="R720" s="5"/>
      <c r="S720" s="5"/>
      <c r="T720" s="5"/>
      <c r="U720" s="5"/>
      <c r="V720" s="5"/>
      <c r="W720" s="5"/>
    </row>
    <row r="721" spans="1:23" ht="12.75" customHeight="1" x14ac:dyDescent="0.2">
      <c r="A721" s="5"/>
      <c r="B721" s="5"/>
      <c r="C721" s="5"/>
      <c r="D721" s="5"/>
      <c r="E721" s="5"/>
      <c r="F721" s="5"/>
      <c r="G721" s="5"/>
      <c r="H721" s="5"/>
      <c r="I721" s="5"/>
      <c r="J721" s="5"/>
      <c r="K721" s="5"/>
      <c r="L721" s="5"/>
      <c r="M721" s="5"/>
      <c r="N721" s="5"/>
      <c r="O721" s="5"/>
      <c r="P721" s="5"/>
      <c r="Q721" s="5"/>
      <c r="R721" s="5"/>
      <c r="S721" s="5"/>
      <c r="T721" s="5"/>
      <c r="U721" s="5"/>
      <c r="V721" s="5"/>
      <c r="W721" s="5"/>
    </row>
    <row r="722" spans="1:23" ht="12.75" customHeight="1" x14ac:dyDescent="0.2">
      <c r="A722" s="5"/>
      <c r="B722" s="5"/>
      <c r="C722" s="5"/>
      <c r="D722" s="5"/>
      <c r="E722" s="5"/>
      <c r="F722" s="5"/>
      <c r="G722" s="5"/>
      <c r="H722" s="5"/>
      <c r="I722" s="5"/>
      <c r="J722" s="5"/>
      <c r="K722" s="5"/>
      <c r="L722" s="5"/>
      <c r="M722" s="5"/>
      <c r="N722" s="5"/>
      <c r="O722" s="5"/>
      <c r="P722" s="5"/>
      <c r="Q722" s="5"/>
      <c r="R722" s="5"/>
      <c r="S722" s="5"/>
      <c r="T722" s="5"/>
      <c r="U722" s="5"/>
      <c r="V722" s="5"/>
      <c r="W722" s="5"/>
    </row>
    <row r="723" spans="1:23" ht="12.75" customHeight="1" x14ac:dyDescent="0.2">
      <c r="A723" s="5"/>
      <c r="B723" s="5"/>
      <c r="C723" s="5"/>
      <c r="D723" s="5"/>
      <c r="E723" s="5"/>
      <c r="F723" s="5"/>
      <c r="G723" s="5"/>
      <c r="H723" s="5"/>
      <c r="I723" s="5"/>
      <c r="J723" s="5"/>
      <c r="K723" s="5"/>
      <c r="L723" s="5"/>
      <c r="M723" s="5"/>
      <c r="N723" s="5"/>
      <c r="O723" s="5"/>
      <c r="P723" s="5"/>
      <c r="Q723" s="5"/>
      <c r="R723" s="5"/>
      <c r="S723" s="5"/>
      <c r="T723" s="5"/>
      <c r="U723" s="5"/>
      <c r="V723" s="5"/>
      <c r="W723" s="5"/>
    </row>
    <row r="724" spans="1:23" ht="12.75" customHeight="1" x14ac:dyDescent="0.2">
      <c r="A724" s="5"/>
      <c r="B724" s="5"/>
      <c r="C724" s="5"/>
      <c r="D724" s="5"/>
      <c r="E724" s="5"/>
      <c r="F724" s="5"/>
      <c r="G724" s="5"/>
      <c r="H724" s="5"/>
      <c r="I724" s="5"/>
      <c r="J724" s="5"/>
      <c r="K724" s="5"/>
      <c r="L724" s="5"/>
      <c r="M724" s="5"/>
      <c r="N724" s="5"/>
      <c r="O724" s="5"/>
      <c r="P724" s="5"/>
      <c r="Q724" s="5"/>
      <c r="R724" s="5"/>
      <c r="S724" s="5"/>
      <c r="T724" s="5"/>
      <c r="U724" s="5"/>
      <c r="V724" s="5"/>
      <c r="W724" s="5"/>
    </row>
    <row r="725" spans="1:23" ht="12.75" customHeight="1" x14ac:dyDescent="0.2">
      <c r="A725" s="5"/>
      <c r="B725" s="5"/>
      <c r="C725" s="5"/>
      <c r="D725" s="5"/>
      <c r="E725" s="5"/>
      <c r="F725" s="5"/>
      <c r="G725" s="5"/>
      <c r="H725" s="5"/>
      <c r="I725" s="5"/>
      <c r="J725" s="5"/>
      <c r="K725" s="5"/>
      <c r="L725" s="5"/>
      <c r="M725" s="5"/>
      <c r="N725" s="5"/>
      <c r="O725" s="5"/>
      <c r="P725" s="5"/>
      <c r="Q725" s="5"/>
      <c r="R725" s="5"/>
      <c r="S725" s="5"/>
      <c r="T725" s="5"/>
      <c r="U725" s="5"/>
      <c r="V725" s="5"/>
      <c r="W725" s="5"/>
    </row>
    <row r="726" spans="1:23" ht="12.75" customHeight="1" x14ac:dyDescent="0.2">
      <c r="A726" s="5"/>
      <c r="B726" s="5"/>
      <c r="C726" s="5"/>
      <c r="D726" s="5"/>
      <c r="E726" s="5"/>
      <c r="F726" s="5"/>
      <c r="G726" s="5"/>
      <c r="H726" s="5"/>
      <c r="I726" s="5"/>
      <c r="J726" s="5"/>
      <c r="K726" s="5"/>
      <c r="L726" s="5"/>
      <c r="M726" s="5"/>
      <c r="N726" s="5"/>
      <c r="O726" s="5"/>
      <c r="P726" s="5"/>
      <c r="Q726" s="5"/>
      <c r="R726" s="5"/>
      <c r="S726" s="5"/>
      <c r="T726" s="5"/>
      <c r="U726" s="5"/>
      <c r="V726" s="5"/>
      <c r="W726" s="5"/>
    </row>
    <row r="727" spans="1:23" ht="12.75" customHeight="1" x14ac:dyDescent="0.2">
      <c r="A727" s="5"/>
      <c r="B727" s="5"/>
      <c r="C727" s="5"/>
      <c r="D727" s="5"/>
      <c r="E727" s="5"/>
      <c r="F727" s="5"/>
      <c r="G727" s="5"/>
      <c r="H727" s="5"/>
      <c r="I727" s="5"/>
      <c r="J727" s="5"/>
      <c r="K727" s="5"/>
      <c r="L727" s="5"/>
      <c r="M727" s="5"/>
      <c r="N727" s="5"/>
      <c r="O727" s="5"/>
      <c r="P727" s="5"/>
      <c r="Q727" s="5"/>
      <c r="R727" s="5"/>
      <c r="S727" s="5"/>
      <c r="T727" s="5"/>
      <c r="U727" s="5"/>
      <c r="V727" s="5"/>
      <c r="W727" s="5"/>
    </row>
    <row r="728" spans="1:23" ht="12.75" customHeight="1" x14ac:dyDescent="0.2">
      <c r="A728" s="5"/>
      <c r="B728" s="5"/>
      <c r="C728" s="5"/>
      <c r="D728" s="5"/>
      <c r="E728" s="5"/>
      <c r="F728" s="5"/>
      <c r="G728" s="5"/>
      <c r="H728" s="5"/>
      <c r="I728" s="5"/>
      <c r="J728" s="5"/>
      <c r="K728" s="5"/>
      <c r="L728" s="5"/>
      <c r="M728" s="5"/>
      <c r="N728" s="5"/>
      <c r="O728" s="5"/>
      <c r="P728" s="5"/>
      <c r="Q728" s="5"/>
      <c r="R728" s="5"/>
      <c r="S728" s="5"/>
      <c r="T728" s="5"/>
      <c r="U728" s="5"/>
      <c r="V728" s="5"/>
      <c r="W728" s="5"/>
    </row>
    <row r="729" spans="1:23" ht="12.75" customHeight="1" x14ac:dyDescent="0.2">
      <c r="A729" s="5"/>
      <c r="B729" s="5"/>
      <c r="C729" s="5"/>
      <c r="D729" s="5"/>
      <c r="E729" s="5"/>
      <c r="F729" s="5"/>
      <c r="G729" s="5"/>
      <c r="H729" s="5"/>
      <c r="I729" s="5"/>
      <c r="J729" s="5"/>
      <c r="K729" s="5"/>
      <c r="L729" s="5"/>
      <c r="M729" s="5"/>
      <c r="N729" s="5"/>
      <c r="O729" s="5"/>
      <c r="P729" s="5"/>
      <c r="Q729" s="5"/>
      <c r="R729" s="5"/>
      <c r="S729" s="5"/>
      <c r="T729" s="5"/>
      <c r="U729" s="5"/>
      <c r="V729" s="5"/>
      <c r="W729" s="5"/>
    </row>
    <row r="730" spans="1:23" ht="12.75" customHeight="1" x14ac:dyDescent="0.2">
      <c r="A730" s="5"/>
      <c r="B730" s="5"/>
      <c r="C730" s="5"/>
      <c r="D730" s="5"/>
      <c r="E730" s="5"/>
      <c r="F730" s="5"/>
      <c r="G730" s="5"/>
      <c r="H730" s="5"/>
      <c r="I730" s="5"/>
      <c r="J730" s="5"/>
      <c r="K730" s="5"/>
      <c r="L730" s="5"/>
      <c r="M730" s="5"/>
      <c r="N730" s="5"/>
      <c r="O730" s="5"/>
      <c r="P730" s="5"/>
      <c r="Q730" s="5"/>
      <c r="R730" s="5"/>
      <c r="S730" s="5"/>
      <c r="T730" s="5"/>
      <c r="U730" s="5"/>
      <c r="V730" s="5"/>
      <c r="W730" s="5"/>
    </row>
    <row r="731" spans="1:23" ht="12.75" customHeight="1" x14ac:dyDescent="0.2">
      <c r="A731" s="5"/>
      <c r="B731" s="5"/>
      <c r="C731" s="5"/>
      <c r="D731" s="5"/>
      <c r="E731" s="5"/>
      <c r="F731" s="5"/>
      <c r="G731" s="5"/>
      <c r="H731" s="5"/>
      <c r="I731" s="5"/>
      <c r="J731" s="5"/>
      <c r="K731" s="5"/>
      <c r="L731" s="5"/>
      <c r="M731" s="5"/>
      <c r="N731" s="5"/>
      <c r="O731" s="5"/>
      <c r="P731" s="5"/>
      <c r="Q731" s="5"/>
      <c r="R731" s="5"/>
      <c r="S731" s="5"/>
      <c r="T731" s="5"/>
      <c r="U731" s="5"/>
      <c r="V731" s="5"/>
      <c r="W731" s="5"/>
    </row>
    <row r="732" spans="1:23" ht="12.75" customHeight="1" x14ac:dyDescent="0.2">
      <c r="A732" s="5"/>
      <c r="B732" s="5"/>
      <c r="C732" s="5"/>
      <c r="D732" s="5"/>
      <c r="E732" s="5"/>
      <c r="F732" s="5"/>
      <c r="G732" s="5"/>
      <c r="H732" s="5"/>
      <c r="I732" s="5"/>
      <c r="J732" s="5"/>
      <c r="K732" s="5"/>
      <c r="L732" s="5"/>
      <c r="M732" s="5"/>
      <c r="N732" s="5"/>
      <c r="O732" s="5"/>
      <c r="P732" s="5"/>
      <c r="Q732" s="5"/>
      <c r="R732" s="5"/>
      <c r="S732" s="5"/>
      <c r="T732" s="5"/>
      <c r="U732" s="5"/>
      <c r="V732" s="5"/>
      <c r="W732" s="5"/>
    </row>
    <row r="733" spans="1:23" ht="12.75" customHeight="1" x14ac:dyDescent="0.2">
      <c r="A733" s="5"/>
      <c r="B733" s="5"/>
      <c r="C733" s="5"/>
      <c r="D733" s="5"/>
      <c r="E733" s="5"/>
      <c r="F733" s="5"/>
      <c r="G733" s="5"/>
      <c r="H733" s="5"/>
      <c r="I733" s="5"/>
      <c r="J733" s="5"/>
      <c r="K733" s="5"/>
      <c r="L733" s="5"/>
      <c r="M733" s="5"/>
      <c r="N733" s="5"/>
      <c r="O733" s="5"/>
      <c r="P733" s="5"/>
      <c r="Q733" s="5"/>
      <c r="R733" s="5"/>
      <c r="S733" s="5"/>
      <c r="T733" s="5"/>
      <c r="U733" s="5"/>
      <c r="V733" s="5"/>
      <c r="W733" s="5"/>
    </row>
    <row r="734" spans="1:23" ht="12.75" customHeight="1" x14ac:dyDescent="0.2">
      <c r="A734" s="5"/>
      <c r="B734" s="5"/>
      <c r="C734" s="5"/>
      <c r="D734" s="5"/>
      <c r="E734" s="5"/>
      <c r="F734" s="5"/>
      <c r="G734" s="5"/>
      <c r="H734" s="5"/>
      <c r="I734" s="5"/>
      <c r="J734" s="5"/>
      <c r="K734" s="5"/>
      <c r="L734" s="5"/>
      <c r="M734" s="5"/>
      <c r="N734" s="5"/>
      <c r="O734" s="5"/>
      <c r="P734" s="5"/>
      <c r="Q734" s="5"/>
      <c r="R734" s="5"/>
      <c r="S734" s="5"/>
      <c r="T734" s="5"/>
      <c r="U734" s="5"/>
      <c r="V734" s="5"/>
      <c r="W734" s="5"/>
    </row>
    <row r="735" spans="1:23" ht="12.75" customHeight="1" x14ac:dyDescent="0.2">
      <c r="A735" s="5"/>
      <c r="B735" s="5"/>
      <c r="C735" s="5"/>
      <c r="D735" s="5"/>
      <c r="E735" s="5"/>
      <c r="F735" s="5"/>
      <c r="G735" s="5"/>
      <c r="H735" s="5"/>
      <c r="I735" s="5"/>
      <c r="J735" s="5"/>
      <c r="K735" s="5"/>
      <c r="L735" s="5"/>
      <c r="M735" s="5"/>
      <c r="N735" s="5"/>
      <c r="O735" s="5"/>
      <c r="P735" s="5"/>
      <c r="Q735" s="5"/>
      <c r="R735" s="5"/>
      <c r="S735" s="5"/>
      <c r="T735" s="5"/>
      <c r="U735" s="5"/>
      <c r="V735" s="5"/>
      <c r="W735" s="5"/>
    </row>
    <row r="736" spans="1:23" ht="12.75" customHeight="1" x14ac:dyDescent="0.2">
      <c r="A736" s="5"/>
      <c r="B736" s="5"/>
      <c r="C736" s="5"/>
      <c r="D736" s="5"/>
      <c r="E736" s="5"/>
      <c r="F736" s="5"/>
      <c r="G736" s="5"/>
      <c r="H736" s="5"/>
      <c r="I736" s="5"/>
      <c r="J736" s="5"/>
      <c r="K736" s="5"/>
      <c r="L736" s="5"/>
      <c r="M736" s="5"/>
      <c r="N736" s="5"/>
      <c r="O736" s="5"/>
      <c r="P736" s="5"/>
      <c r="Q736" s="5"/>
      <c r="R736" s="5"/>
      <c r="S736" s="5"/>
      <c r="T736" s="5"/>
      <c r="U736" s="5"/>
      <c r="V736" s="5"/>
      <c r="W736" s="5"/>
    </row>
    <row r="737" spans="1:23" ht="12.75" customHeight="1" x14ac:dyDescent="0.2">
      <c r="A737" s="5"/>
      <c r="B737" s="5"/>
      <c r="C737" s="5"/>
      <c r="D737" s="5"/>
      <c r="E737" s="5"/>
      <c r="F737" s="5"/>
      <c r="G737" s="5"/>
      <c r="H737" s="5"/>
      <c r="I737" s="5"/>
      <c r="J737" s="5"/>
      <c r="K737" s="5"/>
      <c r="L737" s="5"/>
      <c r="M737" s="5"/>
      <c r="N737" s="5"/>
      <c r="O737" s="5"/>
      <c r="P737" s="5"/>
      <c r="Q737" s="5"/>
      <c r="R737" s="5"/>
      <c r="S737" s="5"/>
      <c r="T737" s="5"/>
      <c r="U737" s="5"/>
      <c r="V737" s="5"/>
      <c r="W737" s="5"/>
    </row>
    <row r="738" spans="1:23" ht="12.75" customHeight="1" x14ac:dyDescent="0.2">
      <c r="A738" s="5"/>
      <c r="B738" s="5"/>
      <c r="C738" s="5"/>
      <c r="D738" s="5"/>
      <c r="E738" s="5"/>
      <c r="F738" s="5"/>
      <c r="G738" s="5"/>
      <c r="H738" s="5"/>
      <c r="I738" s="5"/>
      <c r="J738" s="5"/>
      <c r="K738" s="5"/>
      <c r="L738" s="5"/>
      <c r="M738" s="5"/>
      <c r="N738" s="5"/>
      <c r="O738" s="5"/>
      <c r="P738" s="5"/>
      <c r="Q738" s="5"/>
      <c r="R738" s="5"/>
      <c r="S738" s="5"/>
      <c r="T738" s="5"/>
      <c r="U738" s="5"/>
      <c r="V738" s="5"/>
      <c r="W738" s="5"/>
    </row>
    <row r="739" spans="1:23" ht="12.75" customHeight="1" x14ac:dyDescent="0.2">
      <c r="A739" s="5"/>
      <c r="B739" s="5"/>
      <c r="C739" s="5"/>
      <c r="D739" s="5"/>
      <c r="E739" s="5"/>
      <c r="F739" s="5"/>
      <c r="G739" s="5"/>
      <c r="H739" s="5"/>
      <c r="I739" s="5"/>
      <c r="J739" s="5"/>
      <c r="K739" s="5"/>
      <c r="L739" s="5"/>
      <c r="M739" s="5"/>
      <c r="N739" s="5"/>
      <c r="O739" s="5"/>
      <c r="P739" s="5"/>
      <c r="Q739" s="5"/>
      <c r="R739" s="5"/>
      <c r="S739" s="5"/>
      <c r="T739" s="5"/>
      <c r="U739" s="5"/>
      <c r="V739" s="5"/>
      <c r="W739" s="5"/>
    </row>
    <row r="740" spans="1:23" ht="12.75" customHeight="1" x14ac:dyDescent="0.2">
      <c r="A740" s="5"/>
      <c r="B740" s="5"/>
      <c r="C740" s="5"/>
      <c r="D740" s="5"/>
      <c r="E740" s="5"/>
      <c r="F740" s="5"/>
      <c r="G740" s="5"/>
      <c r="H740" s="5"/>
      <c r="I740" s="5"/>
      <c r="J740" s="5"/>
      <c r="K740" s="5"/>
      <c r="L740" s="5"/>
      <c r="M740" s="5"/>
      <c r="N740" s="5"/>
      <c r="O740" s="5"/>
      <c r="P740" s="5"/>
      <c r="Q740" s="5"/>
      <c r="R740" s="5"/>
      <c r="S740" s="5"/>
      <c r="T740" s="5"/>
      <c r="U740" s="5"/>
      <c r="V740" s="5"/>
      <c r="W740" s="5"/>
    </row>
    <row r="741" spans="1:23" ht="12.75" customHeight="1" x14ac:dyDescent="0.2">
      <c r="A741" s="5"/>
      <c r="B741" s="5"/>
      <c r="C741" s="5"/>
      <c r="D741" s="5"/>
      <c r="E741" s="5"/>
      <c r="F741" s="5"/>
      <c r="G741" s="5"/>
      <c r="H741" s="5"/>
      <c r="I741" s="5"/>
      <c r="J741" s="5"/>
      <c r="K741" s="5"/>
      <c r="L741" s="5"/>
      <c r="M741" s="5"/>
      <c r="N741" s="5"/>
      <c r="O741" s="5"/>
      <c r="P741" s="5"/>
      <c r="Q741" s="5"/>
      <c r="R741" s="5"/>
      <c r="S741" s="5"/>
      <c r="T741" s="5"/>
      <c r="U741" s="5"/>
      <c r="V741" s="5"/>
      <c r="W741" s="5"/>
    </row>
    <row r="742" spans="1:23" ht="12.75" customHeight="1" x14ac:dyDescent="0.2">
      <c r="A742" s="5"/>
      <c r="B742" s="5"/>
      <c r="C742" s="5"/>
      <c r="D742" s="5"/>
      <c r="E742" s="5"/>
      <c r="F742" s="5"/>
      <c r="G742" s="5"/>
      <c r="H742" s="5"/>
      <c r="I742" s="5"/>
      <c r="J742" s="5"/>
      <c r="K742" s="5"/>
      <c r="L742" s="5"/>
      <c r="M742" s="5"/>
      <c r="N742" s="5"/>
      <c r="O742" s="5"/>
      <c r="P742" s="5"/>
      <c r="Q742" s="5"/>
      <c r="R742" s="5"/>
      <c r="S742" s="5"/>
      <c r="T742" s="5"/>
      <c r="U742" s="5"/>
      <c r="V742" s="5"/>
      <c r="W742" s="5"/>
    </row>
    <row r="743" spans="1:23" ht="12.75" customHeight="1" x14ac:dyDescent="0.2">
      <c r="A743" s="5"/>
      <c r="B743" s="5"/>
      <c r="C743" s="5"/>
      <c r="D743" s="5"/>
      <c r="E743" s="5"/>
      <c r="F743" s="5"/>
      <c r="G743" s="5"/>
      <c r="H743" s="5"/>
      <c r="I743" s="5"/>
      <c r="J743" s="5"/>
      <c r="K743" s="5"/>
      <c r="L743" s="5"/>
      <c r="M743" s="5"/>
      <c r="N743" s="5"/>
      <c r="O743" s="5"/>
      <c r="P743" s="5"/>
      <c r="Q743" s="5"/>
      <c r="R743" s="5"/>
      <c r="S743" s="5"/>
      <c r="T743" s="5"/>
      <c r="U743" s="5"/>
      <c r="V743" s="5"/>
      <c r="W743" s="5"/>
    </row>
    <row r="744" spans="1:23" ht="12.75" customHeight="1" x14ac:dyDescent="0.2">
      <c r="A744" s="5"/>
      <c r="B744" s="5"/>
      <c r="C744" s="5"/>
      <c r="D744" s="5"/>
      <c r="E744" s="5"/>
      <c r="F744" s="5"/>
      <c r="G744" s="5"/>
      <c r="H744" s="5"/>
      <c r="I744" s="5"/>
      <c r="J744" s="5"/>
      <c r="K744" s="5"/>
      <c r="L744" s="5"/>
      <c r="M744" s="5"/>
      <c r="N744" s="5"/>
      <c r="O744" s="5"/>
      <c r="P744" s="5"/>
      <c r="Q744" s="5"/>
      <c r="R744" s="5"/>
      <c r="S744" s="5"/>
      <c r="T744" s="5"/>
      <c r="U744" s="5"/>
      <c r="V744" s="5"/>
      <c r="W744" s="5"/>
    </row>
    <row r="745" spans="1:23" ht="12.75" customHeight="1" x14ac:dyDescent="0.2">
      <c r="A745" s="5"/>
      <c r="B745" s="5"/>
      <c r="C745" s="5"/>
      <c r="D745" s="5"/>
      <c r="E745" s="5"/>
      <c r="F745" s="5"/>
      <c r="G745" s="5"/>
      <c r="H745" s="5"/>
      <c r="I745" s="5"/>
      <c r="J745" s="5"/>
      <c r="K745" s="5"/>
      <c r="L745" s="5"/>
      <c r="M745" s="5"/>
      <c r="N745" s="5"/>
      <c r="O745" s="5"/>
      <c r="P745" s="5"/>
      <c r="Q745" s="5"/>
      <c r="R745" s="5"/>
      <c r="S745" s="5"/>
      <c r="T745" s="5"/>
      <c r="U745" s="5"/>
      <c r="V745" s="5"/>
      <c r="W745" s="5"/>
    </row>
    <row r="746" spans="1:23" ht="12.75" customHeight="1" x14ac:dyDescent="0.2">
      <c r="A746" s="5"/>
      <c r="B746" s="5"/>
      <c r="C746" s="5"/>
      <c r="D746" s="5"/>
      <c r="E746" s="5"/>
      <c r="F746" s="5"/>
      <c r="G746" s="5"/>
      <c r="H746" s="5"/>
      <c r="I746" s="5"/>
      <c r="J746" s="5"/>
      <c r="K746" s="5"/>
      <c r="L746" s="5"/>
      <c r="M746" s="5"/>
      <c r="N746" s="5"/>
      <c r="O746" s="5"/>
      <c r="P746" s="5"/>
      <c r="Q746" s="5"/>
      <c r="R746" s="5"/>
      <c r="S746" s="5"/>
      <c r="T746" s="5"/>
      <c r="U746" s="5"/>
      <c r="V746" s="5"/>
      <c r="W746" s="5"/>
    </row>
    <row r="747" spans="1:23" ht="12.75" customHeight="1" x14ac:dyDescent="0.2">
      <c r="A747" s="5"/>
      <c r="B747" s="5"/>
      <c r="C747" s="5"/>
      <c r="D747" s="5"/>
      <c r="E747" s="5"/>
      <c r="F747" s="5"/>
      <c r="G747" s="5"/>
      <c r="H747" s="5"/>
      <c r="I747" s="5"/>
      <c r="J747" s="5"/>
      <c r="K747" s="5"/>
      <c r="L747" s="5"/>
      <c r="M747" s="5"/>
      <c r="N747" s="5"/>
      <c r="O747" s="5"/>
      <c r="P747" s="5"/>
      <c r="Q747" s="5"/>
      <c r="R747" s="5"/>
      <c r="S747" s="5"/>
      <c r="T747" s="5"/>
      <c r="U747" s="5"/>
      <c r="V747" s="5"/>
      <c r="W747" s="5"/>
    </row>
    <row r="748" spans="1:23" ht="12.75" customHeight="1" x14ac:dyDescent="0.2">
      <c r="A748" s="5"/>
      <c r="B748" s="5"/>
      <c r="C748" s="5"/>
      <c r="D748" s="5"/>
      <c r="E748" s="5"/>
      <c r="F748" s="5"/>
      <c r="G748" s="5"/>
      <c r="H748" s="5"/>
      <c r="I748" s="5"/>
      <c r="J748" s="5"/>
      <c r="K748" s="5"/>
      <c r="L748" s="5"/>
      <c r="M748" s="5"/>
      <c r="N748" s="5"/>
      <c r="O748" s="5"/>
      <c r="P748" s="5"/>
      <c r="Q748" s="5"/>
      <c r="R748" s="5"/>
      <c r="S748" s="5"/>
      <c r="T748" s="5"/>
      <c r="U748" s="5"/>
      <c r="V748" s="5"/>
      <c r="W748" s="5"/>
    </row>
    <row r="749" spans="1:23" ht="12.75" customHeight="1" x14ac:dyDescent="0.2">
      <c r="A749" s="5"/>
      <c r="B749" s="5"/>
      <c r="C749" s="5"/>
      <c r="D749" s="5"/>
      <c r="E749" s="5"/>
      <c r="F749" s="5"/>
      <c r="G749" s="5"/>
      <c r="H749" s="5"/>
      <c r="I749" s="5"/>
      <c r="J749" s="5"/>
      <c r="K749" s="5"/>
      <c r="L749" s="5"/>
      <c r="M749" s="5"/>
      <c r="N749" s="5"/>
      <c r="O749" s="5"/>
      <c r="P749" s="5"/>
      <c r="Q749" s="5"/>
      <c r="R749" s="5"/>
      <c r="S749" s="5"/>
      <c r="T749" s="5"/>
      <c r="U749" s="5"/>
      <c r="V749" s="5"/>
      <c r="W749" s="5"/>
    </row>
    <row r="750" spans="1:23" ht="12.75" customHeight="1" x14ac:dyDescent="0.2">
      <c r="A750" s="5"/>
      <c r="B750" s="5"/>
      <c r="C750" s="5"/>
      <c r="D750" s="5"/>
      <c r="E750" s="5"/>
      <c r="F750" s="5"/>
      <c r="G750" s="5"/>
      <c r="H750" s="5"/>
      <c r="I750" s="5"/>
      <c r="J750" s="5"/>
      <c r="K750" s="5"/>
      <c r="L750" s="5"/>
      <c r="M750" s="5"/>
      <c r="N750" s="5"/>
      <c r="O750" s="5"/>
      <c r="P750" s="5"/>
      <c r="Q750" s="5"/>
      <c r="R750" s="5"/>
      <c r="S750" s="5"/>
      <c r="T750" s="5"/>
      <c r="U750" s="5"/>
      <c r="V750" s="5"/>
      <c r="W750" s="5"/>
    </row>
    <row r="751" spans="1:23" ht="12.75" customHeight="1" x14ac:dyDescent="0.2">
      <c r="A751" s="5"/>
      <c r="B751" s="5"/>
      <c r="C751" s="5"/>
      <c r="D751" s="5"/>
      <c r="E751" s="5"/>
      <c r="F751" s="5"/>
      <c r="G751" s="5"/>
      <c r="H751" s="5"/>
      <c r="I751" s="5"/>
      <c r="J751" s="5"/>
      <c r="K751" s="5"/>
      <c r="L751" s="5"/>
      <c r="M751" s="5"/>
      <c r="N751" s="5"/>
      <c r="O751" s="5"/>
      <c r="P751" s="5"/>
      <c r="Q751" s="5"/>
      <c r="R751" s="5"/>
      <c r="S751" s="5"/>
      <c r="T751" s="5"/>
      <c r="U751" s="5"/>
      <c r="V751" s="5"/>
      <c r="W751" s="5"/>
    </row>
    <row r="752" spans="1:23" ht="12.75" customHeight="1" x14ac:dyDescent="0.2">
      <c r="A752" s="5"/>
      <c r="B752" s="5"/>
      <c r="C752" s="5"/>
      <c r="D752" s="5"/>
      <c r="E752" s="5"/>
      <c r="F752" s="5"/>
      <c r="G752" s="5"/>
      <c r="H752" s="5"/>
      <c r="I752" s="5"/>
      <c r="J752" s="5"/>
      <c r="K752" s="5"/>
      <c r="L752" s="5"/>
      <c r="M752" s="5"/>
      <c r="N752" s="5"/>
      <c r="O752" s="5"/>
      <c r="P752" s="5"/>
      <c r="Q752" s="5"/>
      <c r="R752" s="5"/>
      <c r="S752" s="5"/>
      <c r="T752" s="5"/>
      <c r="U752" s="5"/>
      <c r="V752" s="5"/>
      <c r="W752" s="5"/>
    </row>
    <row r="753" spans="1:23" ht="12.75" customHeight="1" x14ac:dyDescent="0.2">
      <c r="A753" s="5"/>
      <c r="B753" s="5"/>
      <c r="C753" s="5"/>
      <c r="D753" s="5"/>
      <c r="E753" s="5"/>
      <c r="F753" s="5"/>
      <c r="G753" s="5"/>
      <c r="H753" s="5"/>
      <c r="I753" s="5"/>
      <c r="J753" s="5"/>
      <c r="K753" s="5"/>
      <c r="L753" s="5"/>
      <c r="M753" s="5"/>
      <c r="N753" s="5"/>
      <c r="O753" s="5"/>
      <c r="P753" s="5"/>
      <c r="Q753" s="5"/>
      <c r="R753" s="5"/>
      <c r="S753" s="5"/>
      <c r="T753" s="5"/>
      <c r="U753" s="5"/>
      <c r="V753" s="5"/>
      <c r="W753" s="5"/>
    </row>
    <row r="754" spans="1:23" ht="12.75" customHeight="1" x14ac:dyDescent="0.2">
      <c r="A754" s="5"/>
      <c r="B754" s="5"/>
      <c r="C754" s="5"/>
      <c r="D754" s="5"/>
      <c r="E754" s="5"/>
      <c r="F754" s="5"/>
      <c r="G754" s="5"/>
      <c r="H754" s="5"/>
      <c r="I754" s="5"/>
      <c r="J754" s="5"/>
      <c r="K754" s="5"/>
      <c r="L754" s="5"/>
      <c r="M754" s="5"/>
      <c r="N754" s="5"/>
      <c r="O754" s="5"/>
      <c r="P754" s="5"/>
      <c r="Q754" s="5"/>
      <c r="R754" s="5"/>
      <c r="S754" s="5"/>
      <c r="T754" s="5"/>
      <c r="U754" s="5"/>
      <c r="V754" s="5"/>
      <c r="W754" s="5"/>
    </row>
    <row r="755" spans="1:23" ht="12.75" customHeight="1" x14ac:dyDescent="0.2">
      <c r="A755" s="5"/>
      <c r="B755" s="5"/>
      <c r="C755" s="5"/>
      <c r="D755" s="5"/>
      <c r="E755" s="5"/>
      <c r="F755" s="5"/>
      <c r="G755" s="5"/>
      <c r="H755" s="5"/>
      <c r="I755" s="5"/>
      <c r="J755" s="5"/>
      <c r="K755" s="5"/>
      <c r="L755" s="5"/>
      <c r="M755" s="5"/>
      <c r="N755" s="5"/>
      <c r="O755" s="5"/>
      <c r="P755" s="5"/>
      <c r="Q755" s="5"/>
      <c r="R755" s="5"/>
      <c r="S755" s="5"/>
      <c r="T755" s="5"/>
      <c r="U755" s="5"/>
      <c r="V755" s="5"/>
      <c r="W755" s="5"/>
    </row>
    <row r="756" spans="1:23" ht="12.75" customHeight="1" x14ac:dyDescent="0.2">
      <c r="A756" s="5"/>
      <c r="B756" s="5"/>
      <c r="C756" s="5"/>
      <c r="D756" s="5"/>
      <c r="E756" s="5"/>
      <c r="F756" s="5"/>
      <c r="G756" s="5"/>
      <c r="H756" s="5"/>
      <c r="I756" s="5"/>
      <c r="J756" s="5"/>
      <c r="K756" s="5"/>
      <c r="L756" s="5"/>
      <c r="M756" s="5"/>
      <c r="N756" s="5"/>
      <c r="O756" s="5"/>
      <c r="P756" s="5"/>
      <c r="Q756" s="5"/>
      <c r="R756" s="5"/>
      <c r="S756" s="5"/>
      <c r="T756" s="5"/>
      <c r="U756" s="5"/>
      <c r="V756" s="5"/>
      <c r="W756" s="5"/>
    </row>
    <row r="757" spans="1:23" ht="12.75" customHeight="1" x14ac:dyDescent="0.2">
      <c r="A757" s="5"/>
      <c r="B757" s="5"/>
      <c r="C757" s="5"/>
      <c r="D757" s="5"/>
      <c r="E757" s="5"/>
      <c r="F757" s="5"/>
      <c r="G757" s="5"/>
      <c r="H757" s="5"/>
      <c r="I757" s="5"/>
      <c r="J757" s="5"/>
      <c r="K757" s="5"/>
      <c r="L757" s="5"/>
      <c r="M757" s="5"/>
      <c r="N757" s="5"/>
      <c r="O757" s="5"/>
      <c r="P757" s="5"/>
      <c r="Q757" s="5"/>
      <c r="R757" s="5"/>
      <c r="S757" s="5"/>
      <c r="T757" s="5"/>
      <c r="U757" s="5"/>
      <c r="V757" s="5"/>
      <c r="W757" s="5"/>
    </row>
    <row r="758" spans="1:23" ht="12.75" customHeight="1" x14ac:dyDescent="0.2">
      <c r="A758" s="5"/>
      <c r="B758" s="5"/>
      <c r="C758" s="5"/>
      <c r="D758" s="5"/>
      <c r="E758" s="5"/>
      <c r="F758" s="5"/>
      <c r="G758" s="5"/>
      <c r="H758" s="5"/>
      <c r="I758" s="5"/>
      <c r="J758" s="5"/>
      <c r="K758" s="5"/>
      <c r="L758" s="5"/>
      <c r="M758" s="5"/>
      <c r="N758" s="5"/>
      <c r="O758" s="5"/>
      <c r="P758" s="5"/>
      <c r="Q758" s="5"/>
      <c r="R758" s="5"/>
      <c r="S758" s="5"/>
      <c r="T758" s="5"/>
      <c r="U758" s="5"/>
      <c r="V758" s="5"/>
      <c r="W758" s="5"/>
    </row>
    <row r="759" spans="1:23" ht="12.75" customHeight="1" x14ac:dyDescent="0.2">
      <c r="A759" s="5"/>
      <c r="B759" s="5"/>
      <c r="C759" s="5"/>
      <c r="D759" s="5"/>
      <c r="E759" s="5"/>
      <c r="F759" s="5"/>
      <c r="G759" s="5"/>
      <c r="H759" s="5"/>
      <c r="I759" s="5"/>
      <c r="J759" s="5"/>
      <c r="K759" s="5"/>
      <c r="L759" s="5"/>
      <c r="M759" s="5"/>
      <c r="N759" s="5"/>
      <c r="O759" s="5"/>
      <c r="P759" s="5"/>
      <c r="Q759" s="5"/>
      <c r="R759" s="5"/>
      <c r="S759" s="5"/>
      <c r="T759" s="5"/>
      <c r="U759" s="5"/>
      <c r="V759" s="5"/>
      <c r="W759" s="5"/>
    </row>
    <row r="760" spans="1:23" ht="12.75" customHeight="1" x14ac:dyDescent="0.2">
      <c r="A760" s="5"/>
      <c r="B760" s="5"/>
      <c r="C760" s="5"/>
      <c r="D760" s="5"/>
      <c r="E760" s="5"/>
      <c r="F760" s="5"/>
      <c r="G760" s="5"/>
      <c r="H760" s="5"/>
      <c r="I760" s="5"/>
      <c r="J760" s="5"/>
      <c r="K760" s="5"/>
      <c r="L760" s="5"/>
      <c r="M760" s="5"/>
      <c r="N760" s="5"/>
      <c r="O760" s="5"/>
      <c r="P760" s="5"/>
      <c r="Q760" s="5"/>
      <c r="R760" s="5"/>
      <c r="S760" s="5"/>
      <c r="T760" s="5"/>
      <c r="U760" s="5"/>
      <c r="V760" s="5"/>
      <c r="W760" s="5"/>
    </row>
    <row r="761" spans="1:23" ht="12.75" customHeight="1" x14ac:dyDescent="0.2">
      <c r="A761" s="5"/>
      <c r="B761" s="5"/>
      <c r="C761" s="5"/>
      <c r="D761" s="5"/>
      <c r="E761" s="5"/>
      <c r="F761" s="5"/>
      <c r="G761" s="5"/>
      <c r="H761" s="5"/>
      <c r="I761" s="5"/>
      <c r="J761" s="5"/>
      <c r="K761" s="5"/>
      <c r="L761" s="5"/>
      <c r="M761" s="5"/>
      <c r="N761" s="5"/>
      <c r="O761" s="5"/>
      <c r="P761" s="5"/>
      <c r="Q761" s="5"/>
      <c r="R761" s="5"/>
      <c r="S761" s="5"/>
      <c r="T761" s="5"/>
      <c r="U761" s="5"/>
      <c r="V761" s="5"/>
      <c r="W761" s="5"/>
    </row>
    <row r="762" spans="1:23" ht="12.75" customHeight="1" x14ac:dyDescent="0.2">
      <c r="A762" s="5"/>
      <c r="B762" s="5"/>
      <c r="C762" s="5"/>
      <c r="D762" s="5"/>
      <c r="E762" s="5"/>
      <c r="F762" s="5"/>
      <c r="G762" s="5"/>
      <c r="H762" s="5"/>
      <c r="I762" s="5"/>
      <c r="J762" s="5"/>
      <c r="K762" s="5"/>
      <c r="L762" s="5"/>
      <c r="M762" s="5"/>
      <c r="N762" s="5"/>
      <c r="O762" s="5"/>
      <c r="P762" s="5"/>
      <c r="Q762" s="5"/>
      <c r="R762" s="5"/>
      <c r="S762" s="5"/>
      <c r="T762" s="5"/>
      <c r="U762" s="5"/>
      <c r="V762" s="5"/>
      <c r="W762" s="5"/>
    </row>
    <row r="763" spans="1:23" ht="12.75" customHeight="1" x14ac:dyDescent="0.2">
      <c r="A763" s="5"/>
      <c r="B763" s="5"/>
      <c r="C763" s="5"/>
      <c r="D763" s="5"/>
      <c r="E763" s="5"/>
      <c r="F763" s="5"/>
      <c r="G763" s="5"/>
      <c r="H763" s="5"/>
      <c r="I763" s="5"/>
      <c r="J763" s="5"/>
      <c r="K763" s="5"/>
      <c r="L763" s="5"/>
      <c r="M763" s="5"/>
      <c r="N763" s="5"/>
      <c r="O763" s="5"/>
      <c r="P763" s="5"/>
      <c r="Q763" s="5"/>
      <c r="R763" s="5"/>
      <c r="S763" s="5"/>
      <c r="T763" s="5"/>
      <c r="U763" s="5"/>
      <c r="V763" s="5"/>
      <c r="W763" s="5"/>
    </row>
    <row r="764" spans="1:23" ht="12.75" customHeight="1" x14ac:dyDescent="0.2">
      <c r="A764" s="5"/>
      <c r="B764" s="5"/>
      <c r="C764" s="5"/>
      <c r="D764" s="5"/>
      <c r="E764" s="5"/>
      <c r="F764" s="5"/>
      <c r="G764" s="5"/>
      <c r="H764" s="5"/>
      <c r="I764" s="5"/>
      <c r="J764" s="5"/>
      <c r="K764" s="5"/>
      <c r="L764" s="5"/>
      <c r="M764" s="5"/>
      <c r="N764" s="5"/>
      <c r="O764" s="5"/>
      <c r="P764" s="5"/>
      <c r="Q764" s="5"/>
      <c r="R764" s="5"/>
      <c r="S764" s="5"/>
      <c r="T764" s="5"/>
      <c r="U764" s="5"/>
      <c r="V764" s="5"/>
      <c r="W764" s="5"/>
    </row>
    <row r="765" spans="1:23" ht="12.75" customHeight="1" x14ac:dyDescent="0.2">
      <c r="A765" s="5"/>
      <c r="B765" s="5"/>
      <c r="C765" s="5"/>
      <c r="D765" s="5"/>
      <c r="E765" s="5"/>
      <c r="F765" s="5"/>
      <c r="G765" s="5"/>
      <c r="H765" s="5"/>
      <c r="I765" s="5"/>
      <c r="J765" s="5"/>
      <c r="K765" s="5"/>
      <c r="L765" s="5"/>
      <c r="M765" s="5"/>
      <c r="N765" s="5"/>
      <c r="O765" s="5"/>
      <c r="P765" s="5"/>
      <c r="Q765" s="5"/>
      <c r="R765" s="5"/>
      <c r="S765" s="5"/>
      <c r="T765" s="5"/>
      <c r="U765" s="5"/>
      <c r="V765" s="5"/>
      <c r="W765" s="5"/>
    </row>
    <row r="766" spans="1:23" ht="12.75" customHeight="1" x14ac:dyDescent="0.2">
      <c r="A766" s="5"/>
      <c r="B766" s="5"/>
      <c r="C766" s="5"/>
      <c r="D766" s="5"/>
      <c r="E766" s="5"/>
      <c r="F766" s="5"/>
      <c r="G766" s="5"/>
      <c r="H766" s="5"/>
      <c r="I766" s="5"/>
      <c r="J766" s="5"/>
      <c r="K766" s="5"/>
      <c r="L766" s="5"/>
      <c r="M766" s="5"/>
      <c r="N766" s="5"/>
      <c r="O766" s="5"/>
      <c r="P766" s="5"/>
      <c r="Q766" s="5"/>
      <c r="R766" s="5"/>
      <c r="S766" s="5"/>
      <c r="T766" s="5"/>
      <c r="U766" s="5"/>
      <c r="V766" s="5"/>
      <c r="W766" s="5"/>
    </row>
    <row r="767" spans="1:23" ht="12.75" customHeight="1" x14ac:dyDescent="0.2">
      <c r="A767" s="5"/>
      <c r="B767" s="5"/>
      <c r="C767" s="5"/>
      <c r="D767" s="5"/>
      <c r="E767" s="5"/>
      <c r="F767" s="5"/>
      <c r="G767" s="5"/>
      <c r="H767" s="5"/>
      <c r="I767" s="5"/>
      <c r="J767" s="5"/>
      <c r="K767" s="5"/>
      <c r="L767" s="5"/>
      <c r="M767" s="5"/>
      <c r="N767" s="5"/>
      <c r="O767" s="5"/>
      <c r="P767" s="5"/>
      <c r="Q767" s="5"/>
      <c r="R767" s="5"/>
      <c r="S767" s="5"/>
      <c r="T767" s="5"/>
      <c r="U767" s="5"/>
      <c r="V767" s="5"/>
      <c r="W767" s="5"/>
    </row>
    <row r="768" spans="1:23" ht="12.75" customHeight="1" x14ac:dyDescent="0.2">
      <c r="A768" s="5"/>
      <c r="B768" s="5"/>
      <c r="C768" s="5"/>
      <c r="D768" s="5"/>
      <c r="E768" s="5"/>
      <c r="F768" s="5"/>
      <c r="G768" s="5"/>
      <c r="H768" s="5"/>
      <c r="I768" s="5"/>
      <c r="J768" s="5"/>
      <c r="K768" s="5"/>
      <c r="L768" s="5"/>
      <c r="M768" s="5"/>
      <c r="N768" s="5"/>
      <c r="O768" s="5"/>
      <c r="P768" s="5"/>
      <c r="Q768" s="5"/>
      <c r="R768" s="5"/>
      <c r="S768" s="5"/>
      <c r="T768" s="5"/>
      <c r="U768" s="5"/>
      <c r="V768" s="5"/>
      <c r="W768" s="5"/>
    </row>
    <row r="769" spans="1:23" ht="12.75" customHeight="1" x14ac:dyDescent="0.2">
      <c r="A769" s="5"/>
      <c r="B769" s="5"/>
      <c r="C769" s="5"/>
      <c r="D769" s="5"/>
      <c r="E769" s="5"/>
      <c r="F769" s="5"/>
      <c r="G769" s="5"/>
      <c r="H769" s="5"/>
      <c r="I769" s="5"/>
      <c r="J769" s="5"/>
      <c r="K769" s="5"/>
      <c r="L769" s="5"/>
      <c r="M769" s="5"/>
      <c r="N769" s="5"/>
      <c r="O769" s="5"/>
      <c r="P769" s="5"/>
      <c r="Q769" s="5"/>
      <c r="R769" s="5"/>
      <c r="S769" s="5"/>
      <c r="T769" s="5"/>
      <c r="U769" s="5"/>
      <c r="V769" s="5"/>
      <c r="W769" s="5"/>
    </row>
    <row r="770" spans="1:23" ht="12.75" customHeight="1" x14ac:dyDescent="0.2">
      <c r="A770" s="5"/>
      <c r="B770" s="5"/>
      <c r="C770" s="5"/>
      <c r="D770" s="5"/>
      <c r="E770" s="5"/>
      <c r="F770" s="5"/>
      <c r="G770" s="5"/>
      <c r="H770" s="5"/>
      <c r="I770" s="5"/>
      <c r="J770" s="5"/>
      <c r="K770" s="5"/>
      <c r="L770" s="5"/>
      <c r="M770" s="5"/>
      <c r="N770" s="5"/>
      <c r="O770" s="5"/>
      <c r="P770" s="5"/>
      <c r="Q770" s="5"/>
      <c r="R770" s="5"/>
      <c r="S770" s="5"/>
      <c r="T770" s="5"/>
      <c r="U770" s="5"/>
      <c r="V770" s="5"/>
      <c r="W770" s="5"/>
    </row>
    <row r="771" spans="1:23" ht="12.75" customHeight="1" x14ac:dyDescent="0.2">
      <c r="A771" s="5"/>
      <c r="B771" s="5"/>
      <c r="C771" s="5"/>
      <c r="D771" s="5"/>
      <c r="E771" s="5"/>
      <c r="F771" s="5"/>
      <c r="G771" s="5"/>
      <c r="H771" s="5"/>
      <c r="I771" s="5"/>
      <c r="J771" s="5"/>
      <c r="K771" s="5"/>
      <c r="L771" s="5"/>
      <c r="M771" s="5"/>
      <c r="N771" s="5"/>
      <c r="O771" s="5"/>
      <c r="P771" s="5"/>
      <c r="Q771" s="5"/>
      <c r="R771" s="5"/>
      <c r="S771" s="5"/>
      <c r="T771" s="5"/>
      <c r="U771" s="5"/>
      <c r="V771" s="5"/>
      <c r="W771" s="5"/>
    </row>
    <row r="772" spans="1:23" ht="12.75" customHeight="1" x14ac:dyDescent="0.2">
      <c r="A772" s="5"/>
      <c r="B772" s="5"/>
      <c r="C772" s="5"/>
      <c r="D772" s="5"/>
      <c r="E772" s="5"/>
      <c r="F772" s="5"/>
      <c r="G772" s="5"/>
      <c r="H772" s="5"/>
      <c r="I772" s="5"/>
      <c r="J772" s="5"/>
      <c r="K772" s="5"/>
      <c r="L772" s="5"/>
      <c r="M772" s="5"/>
      <c r="N772" s="5"/>
      <c r="O772" s="5"/>
      <c r="P772" s="5"/>
      <c r="Q772" s="5"/>
      <c r="R772" s="5"/>
      <c r="S772" s="5"/>
      <c r="T772" s="5"/>
      <c r="U772" s="5"/>
      <c r="V772" s="5"/>
      <c r="W772" s="5"/>
    </row>
    <row r="773" spans="1:23" ht="12.75" customHeight="1" x14ac:dyDescent="0.2">
      <c r="A773" s="5"/>
      <c r="B773" s="5"/>
      <c r="C773" s="5"/>
      <c r="D773" s="5"/>
      <c r="E773" s="5"/>
      <c r="F773" s="5"/>
      <c r="G773" s="5"/>
      <c r="H773" s="5"/>
      <c r="I773" s="5"/>
      <c r="J773" s="5"/>
      <c r="K773" s="5"/>
      <c r="L773" s="5"/>
      <c r="M773" s="5"/>
      <c r="N773" s="5"/>
      <c r="O773" s="5"/>
      <c r="P773" s="5"/>
      <c r="Q773" s="5"/>
      <c r="R773" s="5"/>
      <c r="S773" s="5"/>
      <c r="T773" s="5"/>
      <c r="U773" s="5"/>
      <c r="V773" s="5"/>
      <c r="W773" s="5"/>
    </row>
    <row r="774" spans="1:23" ht="12.75" customHeight="1" x14ac:dyDescent="0.2">
      <c r="A774" s="5"/>
      <c r="B774" s="5"/>
      <c r="C774" s="5"/>
      <c r="D774" s="5"/>
      <c r="E774" s="5"/>
      <c r="F774" s="5"/>
      <c r="G774" s="5"/>
      <c r="H774" s="5"/>
      <c r="I774" s="5"/>
      <c r="J774" s="5"/>
      <c r="K774" s="5"/>
      <c r="L774" s="5"/>
      <c r="M774" s="5"/>
      <c r="N774" s="5"/>
      <c r="O774" s="5"/>
      <c r="P774" s="5"/>
      <c r="Q774" s="5"/>
      <c r="R774" s="5"/>
      <c r="S774" s="5"/>
      <c r="T774" s="5"/>
      <c r="U774" s="5"/>
      <c r="V774" s="5"/>
      <c r="W774" s="5"/>
    </row>
    <row r="775" spans="1:23" ht="12.75" customHeight="1" x14ac:dyDescent="0.2">
      <c r="A775" s="5"/>
      <c r="B775" s="5"/>
      <c r="C775" s="5"/>
      <c r="D775" s="5"/>
      <c r="E775" s="5"/>
      <c r="F775" s="5"/>
      <c r="G775" s="5"/>
      <c r="H775" s="5"/>
      <c r="I775" s="5"/>
      <c r="J775" s="5"/>
      <c r="K775" s="5"/>
      <c r="L775" s="5"/>
      <c r="M775" s="5"/>
      <c r="N775" s="5"/>
      <c r="O775" s="5"/>
      <c r="P775" s="5"/>
      <c r="Q775" s="5"/>
      <c r="R775" s="5"/>
      <c r="S775" s="5"/>
      <c r="T775" s="5"/>
      <c r="U775" s="5"/>
      <c r="V775" s="5"/>
      <c r="W775" s="5"/>
    </row>
    <row r="776" spans="1:23" ht="12.75" customHeight="1" x14ac:dyDescent="0.2">
      <c r="A776" s="5"/>
      <c r="B776" s="5"/>
      <c r="C776" s="5"/>
      <c r="D776" s="5"/>
      <c r="E776" s="5"/>
      <c r="F776" s="5"/>
      <c r="G776" s="5"/>
      <c r="H776" s="5"/>
      <c r="I776" s="5"/>
      <c r="J776" s="5"/>
      <c r="K776" s="5"/>
      <c r="L776" s="5"/>
      <c r="M776" s="5"/>
      <c r="N776" s="5"/>
      <c r="O776" s="5"/>
      <c r="P776" s="5"/>
      <c r="Q776" s="5"/>
      <c r="R776" s="5"/>
      <c r="S776" s="5"/>
      <c r="T776" s="5"/>
      <c r="U776" s="5"/>
      <c r="V776" s="5"/>
      <c r="W776" s="5"/>
    </row>
    <row r="777" spans="1:23" ht="12.75" customHeight="1" x14ac:dyDescent="0.2">
      <c r="A777" s="5"/>
      <c r="B777" s="5"/>
      <c r="C777" s="5"/>
      <c r="D777" s="5"/>
      <c r="E777" s="5"/>
      <c r="F777" s="5"/>
      <c r="G777" s="5"/>
      <c r="H777" s="5"/>
      <c r="I777" s="5"/>
      <c r="J777" s="5"/>
      <c r="K777" s="5"/>
      <c r="L777" s="5"/>
      <c r="M777" s="5"/>
      <c r="N777" s="5"/>
      <c r="O777" s="5"/>
      <c r="P777" s="5"/>
      <c r="Q777" s="5"/>
      <c r="R777" s="5"/>
      <c r="S777" s="5"/>
      <c r="T777" s="5"/>
      <c r="U777" s="5"/>
      <c r="V777" s="5"/>
      <c r="W777" s="5"/>
    </row>
    <row r="778" spans="1:23" ht="12.75" customHeight="1" x14ac:dyDescent="0.2">
      <c r="A778" s="5"/>
      <c r="B778" s="5"/>
      <c r="C778" s="5"/>
      <c r="D778" s="5"/>
      <c r="E778" s="5"/>
      <c r="F778" s="5"/>
      <c r="G778" s="5"/>
      <c r="H778" s="5"/>
      <c r="I778" s="5"/>
      <c r="J778" s="5"/>
      <c r="K778" s="5"/>
      <c r="L778" s="5"/>
      <c r="M778" s="5"/>
      <c r="N778" s="5"/>
      <c r="O778" s="5"/>
      <c r="P778" s="5"/>
      <c r="Q778" s="5"/>
      <c r="R778" s="5"/>
      <c r="S778" s="5"/>
      <c r="T778" s="5"/>
      <c r="U778" s="5"/>
      <c r="V778" s="5"/>
      <c r="W778" s="5"/>
    </row>
    <row r="779" spans="1:23" ht="12.75" customHeight="1" x14ac:dyDescent="0.2">
      <c r="A779" s="5"/>
      <c r="B779" s="5"/>
      <c r="C779" s="5"/>
      <c r="D779" s="5"/>
      <c r="E779" s="5"/>
      <c r="F779" s="5"/>
      <c r="G779" s="5"/>
      <c r="H779" s="5"/>
      <c r="I779" s="5"/>
      <c r="J779" s="5"/>
      <c r="K779" s="5"/>
      <c r="L779" s="5"/>
      <c r="M779" s="5"/>
      <c r="N779" s="5"/>
      <c r="O779" s="5"/>
      <c r="P779" s="5"/>
      <c r="Q779" s="5"/>
      <c r="R779" s="5"/>
      <c r="S779" s="5"/>
      <c r="T779" s="5"/>
      <c r="U779" s="5"/>
      <c r="V779" s="5"/>
      <c r="W779" s="5"/>
    </row>
    <row r="780" spans="1:23" ht="12.75" customHeight="1" x14ac:dyDescent="0.2">
      <c r="A780" s="5"/>
      <c r="B780" s="5"/>
      <c r="C780" s="5"/>
      <c r="D780" s="5"/>
      <c r="E780" s="5"/>
      <c r="F780" s="5"/>
      <c r="G780" s="5"/>
      <c r="H780" s="5"/>
      <c r="I780" s="5"/>
      <c r="J780" s="5"/>
      <c r="K780" s="5"/>
      <c r="L780" s="5"/>
      <c r="M780" s="5"/>
      <c r="N780" s="5"/>
      <c r="O780" s="5"/>
      <c r="P780" s="5"/>
      <c r="Q780" s="5"/>
      <c r="R780" s="5"/>
      <c r="S780" s="5"/>
      <c r="T780" s="5"/>
      <c r="U780" s="5"/>
      <c r="V780" s="5"/>
      <c r="W780" s="5"/>
    </row>
    <row r="781" spans="1:23" ht="12.75" customHeight="1" x14ac:dyDescent="0.2">
      <c r="A781" s="5"/>
      <c r="B781" s="5"/>
      <c r="C781" s="5"/>
      <c r="D781" s="5"/>
      <c r="E781" s="5"/>
      <c r="F781" s="5"/>
      <c r="G781" s="5"/>
      <c r="H781" s="5"/>
      <c r="I781" s="5"/>
      <c r="J781" s="5"/>
      <c r="K781" s="5"/>
      <c r="L781" s="5"/>
      <c r="M781" s="5"/>
      <c r="N781" s="5"/>
      <c r="O781" s="5"/>
      <c r="P781" s="5"/>
      <c r="Q781" s="5"/>
      <c r="R781" s="5"/>
      <c r="S781" s="5"/>
      <c r="T781" s="5"/>
      <c r="U781" s="5"/>
      <c r="V781" s="5"/>
      <c r="W781" s="5"/>
    </row>
    <row r="782" spans="1:23" ht="12.75" customHeight="1" x14ac:dyDescent="0.2">
      <c r="A782" s="5"/>
      <c r="B782" s="5"/>
      <c r="C782" s="5"/>
      <c r="D782" s="5"/>
      <c r="E782" s="5"/>
      <c r="F782" s="5"/>
      <c r="G782" s="5"/>
      <c r="H782" s="5"/>
      <c r="I782" s="5"/>
      <c r="J782" s="5"/>
      <c r="K782" s="5"/>
      <c r="L782" s="5"/>
      <c r="M782" s="5"/>
      <c r="N782" s="5"/>
      <c r="O782" s="5"/>
      <c r="P782" s="5"/>
      <c r="Q782" s="5"/>
      <c r="R782" s="5"/>
      <c r="S782" s="5"/>
      <c r="T782" s="5"/>
      <c r="U782" s="5"/>
      <c r="V782" s="5"/>
      <c r="W782" s="5"/>
    </row>
    <row r="783" spans="1:23" ht="12.75" customHeight="1" x14ac:dyDescent="0.2">
      <c r="A783" s="5"/>
      <c r="B783" s="5"/>
      <c r="C783" s="5"/>
      <c r="D783" s="5"/>
      <c r="E783" s="5"/>
      <c r="F783" s="5"/>
      <c r="G783" s="5"/>
      <c r="H783" s="5"/>
      <c r="I783" s="5"/>
      <c r="J783" s="5"/>
      <c r="K783" s="5"/>
      <c r="L783" s="5"/>
      <c r="M783" s="5"/>
      <c r="N783" s="5"/>
      <c r="O783" s="5"/>
      <c r="P783" s="5"/>
      <c r="Q783" s="5"/>
      <c r="R783" s="5"/>
      <c r="S783" s="5"/>
      <c r="T783" s="5"/>
      <c r="U783" s="5"/>
      <c r="V783" s="5"/>
      <c r="W783" s="5"/>
    </row>
    <row r="784" spans="1:23" ht="12.75" customHeight="1" x14ac:dyDescent="0.2">
      <c r="A784" s="5"/>
      <c r="B784" s="5"/>
      <c r="C784" s="5"/>
      <c r="D784" s="5"/>
      <c r="E784" s="5"/>
      <c r="F784" s="5"/>
      <c r="G784" s="5"/>
      <c r="H784" s="5"/>
      <c r="I784" s="5"/>
      <c r="J784" s="5"/>
      <c r="K784" s="5"/>
      <c r="L784" s="5"/>
      <c r="M784" s="5"/>
      <c r="N784" s="5"/>
      <c r="O784" s="5"/>
      <c r="P784" s="5"/>
      <c r="Q784" s="5"/>
      <c r="R784" s="5"/>
      <c r="S784" s="5"/>
      <c r="T784" s="5"/>
      <c r="U784" s="5"/>
      <c r="V784" s="5"/>
      <c r="W784" s="5"/>
    </row>
    <row r="785" spans="1:23" ht="12.75" customHeight="1" x14ac:dyDescent="0.2">
      <c r="A785" s="5"/>
      <c r="B785" s="5"/>
      <c r="C785" s="5"/>
      <c r="D785" s="5"/>
      <c r="E785" s="5"/>
      <c r="F785" s="5"/>
      <c r="G785" s="5"/>
      <c r="H785" s="5"/>
      <c r="I785" s="5"/>
      <c r="J785" s="5"/>
      <c r="K785" s="5"/>
      <c r="L785" s="5"/>
      <c r="M785" s="5"/>
      <c r="N785" s="5"/>
      <c r="O785" s="5"/>
      <c r="P785" s="5"/>
      <c r="Q785" s="5"/>
      <c r="R785" s="5"/>
      <c r="S785" s="5"/>
      <c r="T785" s="5"/>
      <c r="U785" s="5"/>
      <c r="V785" s="5"/>
      <c r="W785" s="5"/>
    </row>
    <row r="786" spans="1:23" ht="12.75" customHeight="1" x14ac:dyDescent="0.2">
      <c r="A786" s="5"/>
      <c r="B786" s="5"/>
      <c r="C786" s="5"/>
      <c r="D786" s="5"/>
      <c r="E786" s="5"/>
      <c r="F786" s="5"/>
      <c r="G786" s="5"/>
      <c r="H786" s="5"/>
      <c r="I786" s="5"/>
      <c r="J786" s="5"/>
      <c r="K786" s="5"/>
      <c r="L786" s="5"/>
      <c r="M786" s="5"/>
      <c r="N786" s="5"/>
      <c r="O786" s="5"/>
      <c r="P786" s="5"/>
      <c r="Q786" s="5"/>
      <c r="R786" s="5"/>
      <c r="S786" s="5"/>
      <c r="T786" s="5"/>
      <c r="U786" s="5"/>
      <c r="V786" s="5"/>
      <c r="W786" s="5"/>
    </row>
    <row r="787" spans="1:23" ht="12.75" customHeight="1" x14ac:dyDescent="0.2">
      <c r="A787" s="5"/>
      <c r="B787" s="5"/>
      <c r="C787" s="5"/>
      <c r="D787" s="5"/>
      <c r="E787" s="5"/>
      <c r="F787" s="5"/>
      <c r="G787" s="5"/>
      <c r="H787" s="5"/>
      <c r="I787" s="5"/>
      <c r="J787" s="5"/>
      <c r="K787" s="5"/>
      <c r="L787" s="5"/>
      <c r="M787" s="5"/>
      <c r="N787" s="5"/>
      <c r="O787" s="5"/>
      <c r="P787" s="5"/>
      <c r="Q787" s="5"/>
      <c r="R787" s="5"/>
      <c r="S787" s="5"/>
      <c r="T787" s="5"/>
      <c r="U787" s="5"/>
      <c r="V787" s="5"/>
      <c r="W787" s="5"/>
    </row>
    <row r="788" spans="1:23" ht="12.75" customHeight="1" x14ac:dyDescent="0.2">
      <c r="A788" s="5"/>
      <c r="B788" s="5"/>
      <c r="C788" s="5"/>
      <c r="D788" s="5"/>
      <c r="E788" s="5"/>
      <c r="F788" s="5"/>
      <c r="G788" s="5"/>
      <c r="H788" s="5"/>
      <c r="I788" s="5"/>
      <c r="J788" s="5"/>
      <c r="K788" s="5"/>
      <c r="L788" s="5"/>
      <c r="M788" s="5"/>
      <c r="N788" s="5"/>
      <c r="O788" s="5"/>
      <c r="P788" s="5"/>
      <c r="Q788" s="5"/>
      <c r="R788" s="5"/>
      <c r="S788" s="5"/>
      <c r="T788" s="5"/>
      <c r="U788" s="5"/>
      <c r="V788" s="5"/>
      <c r="W788" s="5"/>
    </row>
    <row r="789" spans="1:23" ht="12.75" customHeight="1" x14ac:dyDescent="0.2">
      <c r="A789" s="5"/>
      <c r="B789" s="5"/>
      <c r="C789" s="5"/>
      <c r="D789" s="5"/>
      <c r="E789" s="5"/>
      <c r="F789" s="5"/>
      <c r="G789" s="5"/>
      <c r="H789" s="5"/>
      <c r="I789" s="5"/>
      <c r="J789" s="5"/>
      <c r="K789" s="5"/>
      <c r="L789" s="5"/>
      <c r="M789" s="5"/>
      <c r="N789" s="5"/>
      <c r="O789" s="5"/>
      <c r="P789" s="5"/>
      <c r="Q789" s="5"/>
      <c r="R789" s="5"/>
      <c r="S789" s="5"/>
      <c r="T789" s="5"/>
      <c r="U789" s="5"/>
      <c r="V789" s="5"/>
      <c r="W789" s="5"/>
    </row>
    <row r="790" spans="1:23" ht="12.75" customHeight="1" x14ac:dyDescent="0.2">
      <c r="A790" s="5"/>
      <c r="B790" s="5"/>
      <c r="C790" s="5"/>
      <c r="D790" s="5"/>
      <c r="E790" s="5"/>
      <c r="F790" s="5"/>
      <c r="G790" s="5"/>
      <c r="H790" s="5"/>
      <c r="I790" s="5"/>
      <c r="J790" s="5"/>
      <c r="K790" s="5"/>
      <c r="L790" s="5"/>
      <c r="M790" s="5"/>
      <c r="N790" s="5"/>
      <c r="O790" s="5"/>
      <c r="P790" s="5"/>
      <c r="Q790" s="5"/>
      <c r="R790" s="5"/>
      <c r="S790" s="5"/>
      <c r="T790" s="5"/>
      <c r="U790" s="5"/>
      <c r="V790" s="5"/>
      <c r="W790" s="5"/>
    </row>
    <row r="791" spans="1:23" ht="12.75" customHeight="1" x14ac:dyDescent="0.2">
      <c r="A791" s="5"/>
      <c r="B791" s="5"/>
      <c r="C791" s="5"/>
      <c r="D791" s="5"/>
      <c r="E791" s="5"/>
      <c r="F791" s="5"/>
      <c r="G791" s="5"/>
      <c r="H791" s="5"/>
      <c r="I791" s="5"/>
      <c r="J791" s="5"/>
      <c r="K791" s="5"/>
      <c r="L791" s="5"/>
      <c r="M791" s="5"/>
      <c r="N791" s="5"/>
      <c r="O791" s="5"/>
      <c r="P791" s="5"/>
      <c r="Q791" s="5"/>
      <c r="R791" s="5"/>
      <c r="S791" s="5"/>
      <c r="T791" s="5"/>
      <c r="U791" s="5"/>
      <c r="V791" s="5"/>
      <c r="W791" s="5"/>
    </row>
    <row r="792" spans="1:23" ht="12.75" customHeight="1" x14ac:dyDescent="0.2">
      <c r="A792" s="5"/>
      <c r="B792" s="5"/>
      <c r="C792" s="5"/>
      <c r="D792" s="5"/>
      <c r="E792" s="5"/>
      <c r="F792" s="5"/>
      <c r="G792" s="5"/>
      <c r="H792" s="5"/>
      <c r="I792" s="5"/>
      <c r="J792" s="5"/>
      <c r="K792" s="5"/>
      <c r="L792" s="5"/>
      <c r="M792" s="5"/>
      <c r="N792" s="5"/>
      <c r="O792" s="5"/>
      <c r="P792" s="5"/>
      <c r="Q792" s="5"/>
      <c r="R792" s="5"/>
      <c r="S792" s="5"/>
      <c r="T792" s="5"/>
      <c r="U792" s="5"/>
      <c r="V792" s="5"/>
      <c r="W792" s="5"/>
    </row>
    <row r="793" spans="1:23" ht="12.75" customHeight="1" x14ac:dyDescent="0.2">
      <c r="A793" s="5"/>
      <c r="B793" s="5"/>
      <c r="C793" s="5"/>
      <c r="D793" s="5"/>
      <c r="E793" s="5"/>
      <c r="F793" s="5"/>
      <c r="G793" s="5"/>
      <c r="H793" s="5"/>
      <c r="I793" s="5"/>
      <c r="J793" s="5"/>
      <c r="K793" s="5"/>
      <c r="L793" s="5"/>
      <c r="M793" s="5"/>
      <c r="N793" s="5"/>
      <c r="O793" s="5"/>
      <c r="P793" s="5"/>
      <c r="Q793" s="5"/>
      <c r="R793" s="5"/>
      <c r="S793" s="5"/>
      <c r="T793" s="5"/>
      <c r="U793" s="5"/>
      <c r="V793" s="5"/>
      <c r="W793" s="5"/>
    </row>
    <row r="794" spans="1:23" ht="12.75" customHeight="1" x14ac:dyDescent="0.2">
      <c r="A794" s="5"/>
      <c r="B794" s="5"/>
      <c r="C794" s="5"/>
      <c r="D794" s="5"/>
      <c r="E794" s="5"/>
      <c r="F794" s="5"/>
      <c r="G794" s="5"/>
      <c r="H794" s="5"/>
      <c r="I794" s="5"/>
      <c r="J794" s="5"/>
      <c r="K794" s="5"/>
      <c r="L794" s="5"/>
      <c r="M794" s="5"/>
      <c r="N794" s="5"/>
      <c r="O794" s="5"/>
      <c r="P794" s="5"/>
      <c r="Q794" s="5"/>
      <c r="R794" s="5"/>
      <c r="S794" s="5"/>
      <c r="T794" s="5"/>
      <c r="U794" s="5"/>
      <c r="V794" s="5"/>
      <c r="W794" s="5"/>
    </row>
    <row r="795" spans="1:23" ht="12.75" customHeight="1" x14ac:dyDescent="0.2">
      <c r="A795" s="5"/>
      <c r="B795" s="5"/>
      <c r="C795" s="5"/>
      <c r="D795" s="5"/>
      <c r="E795" s="5"/>
      <c r="F795" s="5"/>
      <c r="G795" s="5"/>
      <c r="H795" s="5"/>
      <c r="I795" s="5"/>
      <c r="J795" s="5"/>
      <c r="K795" s="5"/>
      <c r="L795" s="5"/>
      <c r="M795" s="5"/>
      <c r="N795" s="5"/>
      <c r="O795" s="5"/>
      <c r="P795" s="5"/>
      <c r="Q795" s="5"/>
      <c r="R795" s="5"/>
      <c r="S795" s="5"/>
      <c r="T795" s="5"/>
      <c r="U795" s="5"/>
      <c r="V795" s="5"/>
      <c r="W795" s="5"/>
    </row>
    <row r="796" spans="1:23" ht="12.75" customHeight="1" x14ac:dyDescent="0.2">
      <c r="A796" s="5"/>
      <c r="B796" s="5"/>
      <c r="C796" s="5"/>
      <c r="D796" s="5"/>
      <c r="E796" s="5"/>
      <c r="F796" s="5"/>
      <c r="G796" s="5"/>
      <c r="H796" s="5"/>
      <c r="I796" s="5"/>
      <c r="J796" s="5"/>
      <c r="K796" s="5"/>
      <c r="L796" s="5"/>
      <c r="M796" s="5"/>
      <c r="N796" s="5"/>
      <c r="O796" s="5"/>
      <c r="P796" s="5"/>
      <c r="Q796" s="5"/>
      <c r="R796" s="5"/>
      <c r="S796" s="5"/>
      <c r="T796" s="5"/>
      <c r="U796" s="5"/>
      <c r="V796" s="5"/>
      <c r="W796" s="5"/>
    </row>
    <row r="797" spans="1:23" ht="12.75" customHeight="1" x14ac:dyDescent="0.2">
      <c r="A797" s="5"/>
      <c r="B797" s="5"/>
      <c r="C797" s="5"/>
      <c r="D797" s="5"/>
      <c r="E797" s="5"/>
      <c r="F797" s="5"/>
      <c r="G797" s="5"/>
      <c r="H797" s="5"/>
      <c r="I797" s="5"/>
      <c r="J797" s="5"/>
      <c r="K797" s="5"/>
      <c r="L797" s="5"/>
      <c r="M797" s="5"/>
      <c r="N797" s="5"/>
      <c r="O797" s="5"/>
      <c r="P797" s="5"/>
      <c r="Q797" s="5"/>
      <c r="R797" s="5"/>
      <c r="S797" s="5"/>
      <c r="T797" s="5"/>
      <c r="U797" s="5"/>
      <c r="V797" s="5"/>
      <c r="W797" s="5"/>
    </row>
    <row r="798" spans="1:23" ht="12.75" customHeight="1" x14ac:dyDescent="0.2">
      <c r="A798" s="5"/>
      <c r="B798" s="5"/>
      <c r="C798" s="5"/>
      <c r="D798" s="5"/>
      <c r="E798" s="5"/>
      <c r="F798" s="5"/>
      <c r="G798" s="5"/>
      <c r="H798" s="5"/>
      <c r="I798" s="5"/>
      <c r="J798" s="5"/>
      <c r="K798" s="5"/>
      <c r="L798" s="5"/>
      <c r="M798" s="5"/>
      <c r="N798" s="5"/>
      <c r="O798" s="5"/>
      <c r="P798" s="5"/>
      <c r="Q798" s="5"/>
      <c r="R798" s="5"/>
      <c r="S798" s="5"/>
      <c r="T798" s="5"/>
      <c r="U798" s="5"/>
      <c r="V798" s="5"/>
      <c r="W798" s="5"/>
    </row>
    <row r="799" spans="1:23" ht="12.75" customHeight="1" x14ac:dyDescent="0.2">
      <c r="A799" s="5"/>
      <c r="B799" s="5"/>
      <c r="C799" s="5"/>
      <c r="D799" s="5"/>
      <c r="E799" s="5"/>
      <c r="F799" s="5"/>
      <c r="G799" s="5"/>
      <c r="H799" s="5"/>
      <c r="I799" s="5"/>
      <c r="J799" s="5"/>
      <c r="K799" s="5"/>
      <c r="L799" s="5"/>
      <c r="M799" s="5"/>
      <c r="N799" s="5"/>
      <c r="O799" s="5"/>
      <c r="P799" s="5"/>
      <c r="Q799" s="5"/>
      <c r="R799" s="5"/>
      <c r="S799" s="5"/>
      <c r="T799" s="5"/>
      <c r="U799" s="5"/>
      <c r="V799" s="5"/>
      <c r="W799" s="5"/>
    </row>
    <row r="800" spans="1:23" ht="12.75" customHeight="1" x14ac:dyDescent="0.2">
      <c r="A800" s="5"/>
      <c r="B800" s="5"/>
      <c r="C800" s="5"/>
      <c r="D800" s="5"/>
      <c r="E800" s="5"/>
      <c r="F800" s="5"/>
      <c r="G800" s="5"/>
      <c r="H800" s="5"/>
      <c r="I800" s="5"/>
      <c r="J800" s="5"/>
      <c r="K800" s="5"/>
      <c r="L800" s="5"/>
      <c r="M800" s="5"/>
      <c r="N800" s="5"/>
      <c r="O800" s="5"/>
      <c r="P800" s="5"/>
      <c r="Q800" s="5"/>
      <c r="R800" s="5"/>
      <c r="S800" s="5"/>
      <c r="T800" s="5"/>
      <c r="U800" s="5"/>
      <c r="V800" s="5"/>
      <c r="W800" s="5"/>
    </row>
    <row r="801" spans="1:23" ht="12.75" customHeight="1" x14ac:dyDescent="0.2">
      <c r="A801" s="5"/>
      <c r="B801" s="5"/>
      <c r="C801" s="5"/>
      <c r="D801" s="5"/>
      <c r="E801" s="5"/>
      <c r="F801" s="5"/>
      <c r="G801" s="5"/>
      <c r="H801" s="5"/>
      <c r="I801" s="5"/>
      <c r="J801" s="5"/>
      <c r="K801" s="5"/>
      <c r="L801" s="5"/>
      <c r="M801" s="5"/>
      <c r="N801" s="5"/>
      <c r="O801" s="5"/>
      <c r="P801" s="5"/>
      <c r="Q801" s="5"/>
      <c r="R801" s="5"/>
      <c r="S801" s="5"/>
      <c r="T801" s="5"/>
      <c r="U801" s="5"/>
      <c r="V801" s="5"/>
      <c r="W801" s="5"/>
    </row>
    <row r="802" spans="1:23" ht="12.75" customHeight="1" x14ac:dyDescent="0.2">
      <c r="A802" s="5"/>
      <c r="B802" s="5"/>
      <c r="C802" s="5"/>
      <c r="D802" s="5"/>
      <c r="E802" s="5"/>
      <c r="F802" s="5"/>
      <c r="G802" s="5"/>
      <c r="H802" s="5"/>
      <c r="I802" s="5"/>
      <c r="J802" s="5"/>
      <c r="K802" s="5"/>
      <c r="L802" s="5"/>
      <c r="M802" s="5"/>
      <c r="N802" s="5"/>
      <c r="O802" s="5"/>
      <c r="P802" s="5"/>
      <c r="Q802" s="5"/>
      <c r="R802" s="5"/>
      <c r="S802" s="5"/>
      <c r="T802" s="5"/>
      <c r="U802" s="5"/>
      <c r="V802" s="5"/>
      <c r="W802" s="5"/>
    </row>
    <row r="803" spans="1:23" ht="12.75" customHeight="1" x14ac:dyDescent="0.2">
      <c r="A803" s="5"/>
      <c r="B803" s="5"/>
      <c r="C803" s="5"/>
      <c r="D803" s="5"/>
      <c r="E803" s="5"/>
      <c r="F803" s="5"/>
      <c r="G803" s="5"/>
      <c r="H803" s="5"/>
      <c r="I803" s="5"/>
      <c r="J803" s="5"/>
      <c r="K803" s="5"/>
      <c r="L803" s="5"/>
      <c r="M803" s="5"/>
      <c r="N803" s="5"/>
      <c r="O803" s="5"/>
      <c r="P803" s="5"/>
      <c r="Q803" s="5"/>
      <c r="R803" s="5"/>
      <c r="S803" s="5"/>
      <c r="T803" s="5"/>
      <c r="U803" s="5"/>
      <c r="V803" s="5"/>
      <c r="W803" s="5"/>
    </row>
    <row r="804" spans="1:23" ht="12.75" customHeight="1" x14ac:dyDescent="0.2">
      <c r="A804" s="5"/>
      <c r="B804" s="5"/>
      <c r="C804" s="5"/>
      <c r="D804" s="5"/>
      <c r="E804" s="5"/>
      <c r="F804" s="5"/>
      <c r="G804" s="5"/>
      <c r="H804" s="5"/>
      <c r="I804" s="5"/>
      <c r="J804" s="5"/>
      <c r="K804" s="5"/>
      <c r="L804" s="5"/>
      <c r="M804" s="5"/>
      <c r="N804" s="5"/>
      <c r="O804" s="5"/>
      <c r="P804" s="5"/>
      <c r="Q804" s="5"/>
      <c r="R804" s="5"/>
      <c r="S804" s="5"/>
      <c r="T804" s="5"/>
      <c r="U804" s="5"/>
      <c r="V804" s="5"/>
      <c r="W804" s="5"/>
    </row>
    <row r="805" spans="1:23" ht="12.75" customHeight="1" x14ac:dyDescent="0.2">
      <c r="A805" s="5"/>
      <c r="B805" s="5"/>
      <c r="C805" s="5"/>
      <c r="D805" s="5"/>
      <c r="E805" s="5"/>
      <c r="F805" s="5"/>
      <c r="G805" s="5"/>
      <c r="H805" s="5"/>
      <c r="I805" s="5"/>
      <c r="J805" s="5"/>
      <c r="K805" s="5"/>
      <c r="L805" s="5"/>
      <c r="M805" s="5"/>
      <c r="N805" s="5"/>
      <c r="O805" s="5"/>
      <c r="P805" s="5"/>
      <c r="Q805" s="5"/>
      <c r="R805" s="5"/>
      <c r="S805" s="5"/>
      <c r="T805" s="5"/>
      <c r="U805" s="5"/>
      <c r="V805" s="5"/>
      <c r="W805" s="5"/>
    </row>
    <row r="806" spans="1:23" ht="12.75" customHeight="1" x14ac:dyDescent="0.2">
      <c r="A806" s="5"/>
      <c r="B806" s="5"/>
      <c r="C806" s="5"/>
      <c r="D806" s="5"/>
      <c r="E806" s="5"/>
      <c r="F806" s="5"/>
      <c r="G806" s="5"/>
      <c r="H806" s="5"/>
      <c r="I806" s="5"/>
      <c r="J806" s="5"/>
      <c r="K806" s="5"/>
      <c r="L806" s="5"/>
      <c r="M806" s="5"/>
      <c r="N806" s="5"/>
      <c r="O806" s="5"/>
      <c r="P806" s="5"/>
      <c r="Q806" s="5"/>
      <c r="R806" s="5"/>
      <c r="S806" s="5"/>
      <c r="T806" s="5"/>
      <c r="U806" s="5"/>
      <c r="V806" s="5"/>
      <c r="W806" s="5"/>
    </row>
    <row r="807" spans="1:23" ht="12.75" customHeight="1" x14ac:dyDescent="0.2">
      <c r="A807" s="5"/>
      <c r="B807" s="5"/>
      <c r="C807" s="5"/>
      <c r="D807" s="5"/>
      <c r="E807" s="5"/>
      <c r="F807" s="5"/>
      <c r="G807" s="5"/>
      <c r="H807" s="5"/>
      <c r="I807" s="5"/>
      <c r="J807" s="5"/>
      <c r="K807" s="5"/>
      <c r="L807" s="5"/>
      <c r="M807" s="5"/>
      <c r="N807" s="5"/>
      <c r="O807" s="5"/>
      <c r="P807" s="5"/>
      <c r="Q807" s="5"/>
      <c r="R807" s="5"/>
      <c r="S807" s="5"/>
      <c r="T807" s="5"/>
      <c r="U807" s="5"/>
      <c r="V807" s="5"/>
      <c r="W807" s="5"/>
    </row>
    <row r="808" spans="1:23" ht="12.75" customHeight="1" x14ac:dyDescent="0.2">
      <c r="A808" s="5"/>
      <c r="B808" s="5"/>
      <c r="C808" s="5"/>
      <c r="D808" s="5"/>
      <c r="E808" s="5"/>
      <c r="F808" s="5"/>
      <c r="G808" s="5"/>
      <c r="H808" s="5"/>
      <c r="I808" s="5"/>
      <c r="J808" s="5"/>
      <c r="K808" s="5"/>
      <c r="L808" s="5"/>
      <c r="M808" s="5"/>
      <c r="N808" s="5"/>
      <c r="O808" s="5"/>
      <c r="P808" s="5"/>
      <c r="Q808" s="5"/>
      <c r="R808" s="5"/>
      <c r="S808" s="5"/>
      <c r="T808" s="5"/>
      <c r="U808" s="5"/>
      <c r="V808" s="5"/>
      <c r="W808" s="5"/>
    </row>
    <row r="809" spans="1:23" ht="12.75" customHeight="1" x14ac:dyDescent="0.2">
      <c r="A809" s="5"/>
      <c r="B809" s="5"/>
      <c r="C809" s="5"/>
      <c r="D809" s="5"/>
      <c r="E809" s="5"/>
      <c r="F809" s="5"/>
      <c r="G809" s="5"/>
      <c r="H809" s="5"/>
      <c r="I809" s="5"/>
      <c r="J809" s="5"/>
      <c r="K809" s="5"/>
      <c r="L809" s="5"/>
      <c r="M809" s="5"/>
      <c r="N809" s="5"/>
      <c r="O809" s="5"/>
      <c r="P809" s="5"/>
      <c r="Q809" s="5"/>
      <c r="R809" s="5"/>
      <c r="S809" s="5"/>
      <c r="T809" s="5"/>
      <c r="U809" s="5"/>
      <c r="V809" s="5"/>
      <c r="W809" s="5"/>
    </row>
    <row r="810" spans="1:23" ht="12.75" customHeight="1" x14ac:dyDescent="0.2">
      <c r="A810" s="5"/>
      <c r="B810" s="5"/>
      <c r="C810" s="5"/>
      <c r="D810" s="5"/>
      <c r="E810" s="5"/>
      <c r="F810" s="5"/>
      <c r="G810" s="5"/>
      <c r="H810" s="5"/>
      <c r="I810" s="5"/>
      <c r="J810" s="5"/>
      <c r="K810" s="5"/>
      <c r="L810" s="5"/>
      <c r="M810" s="5"/>
      <c r="N810" s="5"/>
      <c r="O810" s="5"/>
      <c r="P810" s="5"/>
      <c r="Q810" s="5"/>
      <c r="R810" s="5"/>
      <c r="S810" s="5"/>
      <c r="T810" s="5"/>
      <c r="U810" s="5"/>
      <c r="V810" s="5"/>
      <c r="W810" s="5"/>
    </row>
    <row r="811" spans="1:23" ht="12.75" customHeight="1" x14ac:dyDescent="0.2">
      <c r="A811" s="5"/>
      <c r="B811" s="5"/>
      <c r="C811" s="5"/>
      <c r="D811" s="5"/>
      <c r="E811" s="5"/>
      <c r="F811" s="5"/>
      <c r="G811" s="5"/>
      <c r="H811" s="5"/>
      <c r="I811" s="5"/>
      <c r="J811" s="5"/>
      <c r="K811" s="5"/>
      <c r="L811" s="5"/>
      <c r="M811" s="5"/>
      <c r="N811" s="5"/>
      <c r="O811" s="5"/>
      <c r="P811" s="5"/>
      <c r="Q811" s="5"/>
      <c r="R811" s="5"/>
      <c r="S811" s="5"/>
      <c r="T811" s="5"/>
      <c r="U811" s="5"/>
      <c r="V811" s="5"/>
      <c r="W811" s="5"/>
    </row>
    <row r="812" spans="1:23" ht="12.75" customHeight="1" x14ac:dyDescent="0.2">
      <c r="A812" s="5"/>
      <c r="B812" s="5"/>
      <c r="C812" s="5"/>
      <c r="D812" s="5"/>
      <c r="E812" s="5"/>
      <c r="F812" s="5"/>
      <c r="G812" s="5"/>
      <c r="H812" s="5"/>
      <c r="I812" s="5"/>
      <c r="J812" s="5"/>
      <c r="K812" s="5"/>
      <c r="L812" s="5"/>
      <c r="M812" s="5"/>
      <c r="N812" s="5"/>
      <c r="O812" s="5"/>
      <c r="P812" s="5"/>
      <c r="Q812" s="5"/>
      <c r="R812" s="5"/>
      <c r="S812" s="5"/>
      <c r="T812" s="5"/>
      <c r="U812" s="5"/>
      <c r="V812" s="5"/>
      <c r="W812" s="5"/>
    </row>
    <row r="813" spans="1:23" ht="12.75" customHeight="1" x14ac:dyDescent="0.2">
      <c r="A813" s="5"/>
      <c r="B813" s="5"/>
      <c r="C813" s="5"/>
      <c r="D813" s="5"/>
      <c r="E813" s="5"/>
      <c r="F813" s="5"/>
      <c r="G813" s="5"/>
      <c r="H813" s="5"/>
      <c r="I813" s="5"/>
      <c r="J813" s="5"/>
      <c r="K813" s="5"/>
      <c r="L813" s="5"/>
      <c r="M813" s="5"/>
      <c r="N813" s="5"/>
      <c r="O813" s="5"/>
      <c r="P813" s="5"/>
      <c r="Q813" s="5"/>
      <c r="R813" s="5"/>
      <c r="S813" s="5"/>
      <c r="T813" s="5"/>
      <c r="U813" s="5"/>
      <c r="V813" s="5"/>
      <c r="W813" s="5"/>
    </row>
    <row r="814" spans="1:23" ht="12.75" customHeight="1" x14ac:dyDescent="0.2">
      <c r="A814" s="5"/>
      <c r="B814" s="5"/>
      <c r="C814" s="5"/>
      <c r="D814" s="5"/>
      <c r="E814" s="5"/>
      <c r="F814" s="5"/>
      <c r="G814" s="5"/>
      <c r="H814" s="5"/>
      <c r="I814" s="5"/>
      <c r="J814" s="5"/>
      <c r="K814" s="5"/>
      <c r="L814" s="5"/>
      <c r="M814" s="5"/>
      <c r="N814" s="5"/>
      <c r="O814" s="5"/>
      <c r="P814" s="5"/>
      <c r="Q814" s="5"/>
      <c r="R814" s="5"/>
      <c r="S814" s="5"/>
      <c r="T814" s="5"/>
      <c r="U814" s="5"/>
      <c r="V814" s="5"/>
      <c r="W814" s="5"/>
    </row>
    <row r="815" spans="1:23" ht="12.75" customHeight="1" x14ac:dyDescent="0.2">
      <c r="A815" s="5"/>
      <c r="B815" s="5"/>
      <c r="C815" s="5"/>
      <c r="D815" s="5"/>
      <c r="E815" s="5"/>
      <c r="F815" s="5"/>
      <c r="G815" s="5"/>
      <c r="H815" s="5"/>
      <c r="I815" s="5"/>
      <c r="J815" s="5"/>
      <c r="K815" s="5"/>
      <c r="L815" s="5"/>
      <c r="M815" s="5"/>
      <c r="N815" s="5"/>
      <c r="O815" s="5"/>
      <c r="P815" s="5"/>
      <c r="Q815" s="5"/>
      <c r="R815" s="5"/>
      <c r="S815" s="5"/>
      <c r="T815" s="5"/>
      <c r="U815" s="5"/>
      <c r="V815" s="5"/>
      <c r="W815" s="5"/>
    </row>
    <row r="816" spans="1:23" ht="12.75" customHeight="1" x14ac:dyDescent="0.2">
      <c r="A816" s="5"/>
      <c r="B816" s="5"/>
      <c r="C816" s="5"/>
      <c r="D816" s="5"/>
      <c r="E816" s="5"/>
      <c r="F816" s="5"/>
      <c r="G816" s="5"/>
      <c r="H816" s="5"/>
      <c r="I816" s="5"/>
      <c r="J816" s="5"/>
      <c r="K816" s="5"/>
      <c r="L816" s="5"/>
      <c r="M816" s="5"/>
      <c r="N816" s="5"/>
      <c r="O816" s="5"/>
      <c r="P816" s="5"/>
      <c r="Q816" s="5"/>
      <c r="R816" s="5"/>
      <c r="S816" s="5"/>
      <c r="T816" s="5"/>
      <c r="U816" s="5"/>
      <c r="V816" s="5"/>
      <c r="W816" s="5"/>
    </row>
    <row r="817" spans="1:23" ht="12.75" customHeight="1" x14ac:dyDescent="0.2">
      <c r="A817" s="5"/>
      <c r="B817" s="5"/>
      <c r="C817" s="5"/>
      <c r="D817" s="5"/>
      <c r="E817" s="5"/>
      <c r="F817" s="5"/>
      <c r="G817" s="5"/>
      <c r="H817" s="5"/>
      <c r="I817" s="5"/>
      <c r="J817" s="5"/>
      <c r="K817" s="5"/>
      <c r="L817" s="5"/>
      <c r="M817" s="5"/>
      <c r="N817" s="5"/>
      <c r="O817" s="5"/>
      <c r="P817" s="5"/>
      <c r="Q817" s="5"/>
      <c r="R817" s="5"/>
      <c r="S817" s="5"/>
      <c r="T817" s="5"/>
      <c r="U817" s="5"/>
      <c r="V817" s="5"/>
      <c r="W817" s="5"/>
    </row>
    <row r="818" spans="1:23" ht="12.75" customHeight="1" x14ac:dyDescent="0.2">
      <c r="A818" s="5"/>
      <c r="B818" s="5"/>
      <c r="C818" s="5"/>
      <c r="D818" s="5"/>
      <c r="E818" s="5"/>
      <c r="F818" s="5"/>
      <c r="G818" s="5"/>
      <c r="H818" s="5"/>
      <c r="I818" s="5"/>
      <c r="J818" s="5"/>
      <c r="K818" s="5"/>
      <c r="L818" s="5"/>
      <c r="M818" s="5"/>
      <c r="N818" s="5"/>
      <c r="O818" s="5"/>
      <c r="P818" s="5"/>
      <c r="Q818" s="5"/>
      <c r="R818" s="5"/>
      <c r="S818" s="5"/>
      <c r="T818" s="5"/>
      <c r="U818" s="5"/>
      <c r="V818" s="5"/>
      <c r="W818" s="5"/>
    </row>
    <row r="819" spans="1:23" ht="12.75" customHeight="1" x14ac:dyDescent="0.2">
      <c r="A819" s="5"/>
      <c r="B819" s="5"/>
      <c r="C819" s="5"/>
      <c r="D819" s="5"/>
      <c r="E819" s="5"/>
      <c r="F819" s="5"/>
      <c r="G819" s="5"/>
      <c r="H819" s="5"/>
      <c r="I819" s="5"/>
      <c r="J819" s="5"/>
      <c r="K819" s="5"/>
      <c r="L819" s="5"/>
      <c r="M819" s="5"/>
      <c r="N819" s="5"/>
      <c r="O819" s="5"/>
      <c r="P819" s="5"/>
      <c r="Q819" s="5"/>
      <c r="R819" s="5"/>
      <c r="S819" s="5"/>
      <c r="T819" s="5"/>
      <c r="U819" s="5"/>
      <c r="V819" s="5"/>
      <c r="W819" s="5"/>
    </row>
    <row r="820" spans="1:23" ht="12.75" customHeight="1" x14ac:dyDescent="0.2">
      <c r="A820" s="5"/>
      <c r="B820" s="5"/>
      <c r="C820" s="5"/>
      <c r="D820" s="5"/>
      <c r="E820" s="5"/>
      <c r="F820" s="5"/>
      <c r="G820" s="5"/>
      <c r="H820" s="5"/>
      <c r="I820" s="5"/>
      <c r="J820" s="5"/>
      <c r="K820" s="5"/>
      <c r="L820" s="5"/>
      <c r="M820" s="5"/>
      <c r="N820" s="5"/>
      <c r="O820" s="5"/>
      <c r="P820" s="5"/>
      <c r="Q820" s="5"/>
      <c r="R820" s="5"/>
      <c r="S820" s="5"/>
      <c r="T820" s="5"/>
      <c r="U820" s="5"/>
      <c r="V820" s="5"/>
      <c r="W820" s="5"/>
    </row>
    <row r="821" spans="1:23" ht="12.75" customHeight="1" x14ac:dyDescent="0.2">
      <c r="A821" s="5"/>
      <c r="B821" s="5"/>
      <c r="C821" s="5"/>
      <c r="D821" s="5"/>
      <c r="E821" s="5"/>
      <c r="F821" s="5"/>
      <c r="G821" s="5"/>
      <c r="H821" s="5"/>
      <c r="I821" s="5"/>
      <c r="J821" s="5"/>
      <c r="K821" s="5"/>
      <c r="L821" s="5"/>
      <c r="M821" s="5"/>
      <c r="N821" s="5"/>
      <c r="O821" s="5"/>
      <c r="P821" s="5"/>
      <c r="Q821" s="5"/>
      <c r="R821" s="5"/>
      <c r="S821" s="5"/>
      <c r="T821" s="5"/>
      <c r="U821" s="5"/>
      <c r="V821" s="5"/>
      <c r="W821" s="5"/>
    </row>
    <row r="822" spans="1:23" ht="12.75" customHeight="1" x14ac:dyDescent="0.2">
      <c r="A822" s="5"/>
      <c r="B822" s="5"/>
      <c r="C822" s="5"/>
      <c r="D822" s="5"/>
      <c r="E822" s="5"/>
      <c r="F822" s="5"/>
      <c r="G822" s="5"/>
      <c r="H822" s="5"/>
      <c r="I822" s="5"/>
      <c r="J822" s="5"/>
      <c r="K822" s="5"/>
      <c r="L822" s="5"/>
      <c r="M822" s="5"/>
      <c r="N822" s="5"/>
      <c r="O822" s="5"/>
      <c r="P822" s="5"/>
      <c r="Q822" s="5"/>
      <c r="R822" s="5"/>
      <c r="S822" s="5"/>
      <c r="T822" s="5"/>
      <c r="U822" s="5"/>
      <c r="V822" s="5"/>
      <c r="W822" s="5"/>
    </row>
    <row r="823" spans="1:23" ht="12.75" customHeight="1" x14ac:dyDescent="0.2">
      <c r="A823" s="5"/>
      <c r="B823" s="5"/>
      <c r="C823" s="5"/>
      <c r="D823" s="5"/>
      <c r="E823" s="5"/>
      <c r="F823" s="5"/>
      <c r="G823" s="5"/>
      <c r="H823" s="5"/>
      <c r="I823" s="5"/>
      <c r="J823" s="5"/>
      <c r="K823" s="5"/>
      <c r="L823" s="5"/>
      <c r="M823" s="5"/>
      <c r="N823" s="5"/>
      <c r="O823" s="5"/>
      <c r="P823" s="5"/>
      <c r="Q823" s="5"/>
      <c r="R823" s="5"/>
      <c r="S823" s="5"/>
      <c r="T823" s="5"/>
      <c r="U823" s="5"/>
      <c r="V823" s="5"/>
      <c r="W823" s="5"/>
    </row>
    <row r="824" spans="1:23" ht="12.75" customHeight="1" x14ac:dyDescent="0.2">
      <c r="A824" s="5"/>
      <c r="B824" s="5"/>
      <c r="C824" s="5"/>
      <c r="D824" s="5"/>
      <c r="E824" s="5"/>
      <c r="F824" s="5"/>
      <c r="G824" s="5"/>
      <c r="H824" s="5"/>
      <c r="I824" s="5"/>
      <c r="J824" s="5"/>
      <c r="K824" s="5"/>
      <c r="L824" s="5"/>
      <c r="M824" s="5"/>
      <c r="N824" s="5"/>
      <c r="O824" s="5"/>
      <c r="P824" s="5"/>
      <c r="Q824" s="5"/>
      <c r="R824" s="5"/>
      <c r="S824" s="5"/>
      <c r="T824" s="5"/>
      <c r="U824" s="5"/>
      <c r="V824" s="5"/>
      <c r="W824" s="5"/>
    </row>
    <row r="825" spans="1:23" ht="12.75" customHeight="1" x14ac:dyDescent="0.2">
      <c r="A825" s="5"/>
      <c r="B825" s="5"/>
      <c r="C825" s="5"/>
      <c r="D825" s="5"/>
      <c r="E825" s="5"/>
      <c r="F825" s="5"/>
      <c r="G825" s="5"/>
      <c r="H825" s="5"/>
      <c r="I825" s="5"/>
      <c r="J825" s="5"/>
      <c r="K825" s="5"/>
      <c r="L825" s="5"/>
      <c r="M825" s="5"/>
      <c r="N825" s="5"/>
      <c r="O825" s="5"/>
      <c r="P825" s="5"/>
      <c r="Q825" s="5"/>
      <c r="R825" s="5"/>
      <c r="S825" s="5"/>
      <c r="T825" s="5"/>
      <c r="U825" s="5"/>
      <c r="V825" s="5"/>
      <c r="W825" s="5"/>
    </row>
    <row r="826" spans="1:23" ht="12.75" customHeight="1" x14ac:dyDescent="0.2">
      <c r="A826" s="5"/>
      <c r="B826" s="5"/>
      <c r="C826" s="5"/>
      <c r="D826" s="5"/>
      <c r="E826" s="5"/>
      <c r="F826" s="5"/>
      <c r="G826" s="5"/>
      <c r="H826" s="5"/>
      <c r="I826" s="5"/>
      <c r="J826" s="5"/>
      <c r="K826" s="5"/>
      <c r="L826" s="5"/>
      <c r="M826" s="5"/>
      <c r="N826" s="5"/>
      <c r="O826" s="5"/>
      <c r="P826" s="5"/>
      <c r="Q826" s="5"/>
      <c r="R826" s="5"/>
      <c r="S826" s="5"/>
      <c r="T826" s="5"/>
      <c r="U826" s="5"/>
      <c r="V826" s="5"/>
      <c r="W826" s="5"/>
    </row>
    <row r="827" spans="1:23" ht="12.75" customHeight="1" x14ac:dyDescent="0.2">
      <c r="A827" s="5"/>
      <c r="B827" s="5"/>
      <c r="C827" s="5"/>
      <c r="D827" s="5"/>
      <c r="E827" s="5"/>
      <c r="F827" s="5"/>
      <c r="G827" s="5"/>
      <c r="H827" s="5"/>
      <c r="I827" s="5"/>
      <c r="J827" s="5"/>
      <c r="K827" s="5"/>
      <c r="L827" s="5"/>
      <c r="M827" s="5"/>
      <c r="N827" s="5"/>
      <c r="O827" s="5"/>
      <c r="P827" s="5"/>
      <c r="Q827" s="5"/>
      <c r="R827" s="5"/>
      <c r="S827" s="5"/>
      <c r="T827" s="5"/>
      <c r="U827" s="5"/>
      <c r="V827" s="5"/>
      <c r="W827" s="5"/>
    </row>
    <row r="828" spans="1:23" ht="12.75" customHeight="1" x14ac:dyDescent="0.2">
      <c r="A828" s="5"/>
      <c r="B828" s="5"/>
      <c r="C828" s="5"/>
      <c r="D828" s="5"/>
      <c r="E828" s="5"/>
      <c r="F828" s="5"/>
      <c r="G828" s="5"/>
      <c r="H828" s="5"/>
      <c r="I828" s="5"/>
      <c r="J828" s="5"/>
      <c r="K828" s="5"/>
      <c r="L828" s="5"/>
      <c r="M828" s="5"/>
      <c r="N828" s="5"/>
      <c r="O828" s="5"/>
      <c r="P828" s="5"/>
      <c r="Q828" s="5"/>
      <c r="R828" s="5"/>
      <c r="S828" s="5"/>
      <c r="T828" s="5"/>
      <c r="U828" s="5"/>
      <c r="V828" s="5"/>
      <c r="W828" s="5"/>
    </row>
    <row r="829" spans="1:23" ht="12.75" customHeight="1" x14ac:dyDescent="0.2">
      <c r="A829" s="5"/>
      <c r="B829" s="5"/>
      <c r="C829" s="5"/>
      <c r="D829" s="5"/>
      <c r="E829" s="5"/>
      <c r="F829" s="5"/>
      <c r="G829" s="5"/>
      <c r="H829" s="5"/>
      <c r="I829" s="5"/>
      <c r="J829" s="5"/>
      <c r="K829" s="5"/>
      <c r="L829" s="5"/>
      <c r="M829" s="5"/>
      <c r="N829" s="5"/>
      <c r="O829" s="5"/>
      <c r="P829" s="5"/>
      <c r="Q829" s="5"/>
      <c r="R829" s="5"/>
      <c r="S829" s="5"/>
      <c r="T829" s="5"/>
      <c r="U829" s="5"/>
      <c r="V829" s="5"/>
      <c r="W829" s="5"/>
    </row>
    <row r="830" spans="1:23" ht="12.75" customHeight="1" x14ac:dyDescent="0.2">
      <c r="A830" s="5"/>
      <c r="B830" s="5"/>
      <c r="C830" s="5"/>
      <c r="D830" s="5"/>
      <c r="E830" s="5"/>
      <c r="F830" s="5"/>
      <c r="G830" s="5"/>
      <c r="H830" s="5"/>
      <c r="I830" s="5"/>
      <c r="J830" s="5"/>
      <c r="K830" s="5"/>
      <c r="L830" s="5"/>
      <c r="M830" s="5"/>
      <c r="N830" s="5"/>
      <c r="O830" s="5"/>
      <c r="P830" s="5"/>
      <c r="Q830" s="5"/>
      <c r="R830" s="5"/>
      <c r="S830" s="5"/>
      <c r="T830" s="5"/>
      <c r="U830" s="5"/>
      <c r="V830" s="5"/>
      <c r="W830" s="5"/>
    </row>
    <row r="831" spans="1:23" ht="12.75" customHeight="1" x14ac:dyDescent="0.2">
      <c r="A831" s="5"/>
      <c r="B831" s="5"/>
      <c r="C831" s="5"/>
      <c r="D831" s="5"/>
      <c r="E831" s="5"/>
      <c r="F831" s="5"/>
      <c r="G831" s="5"/>
      <c r="H831" s="5"/>
      <c r="I831" s="5"/>
      <c r="J831" s="5"/>
      <c r="K831" s="5"/>
      <c r="L831" s="5"/>
      <c r="M831" s="5"/>
      <c r="N831" s="5"/>
      <c r="O831" s="5"/>
      <c r="P831" s="5"/>
      <c r="Q831" s="5"/>
      <c r="R831" s="5"/>
      <c r="S831" s="5"/>
      <c r="T831" s="5"/>
      <c r="U831" s="5"/>
      <c r="V831" s="5"/>
      <c r="W831" s="5"/>
    </row>
    <row r="832" spans="1:23" ht="12.75" customHeight="1" x14ac:dyDescent="0.2">
      <c r="A832" s="5"/>
      <c r="B832" s="5"/>
      <c r="C832" s="5"/>
      <c r="D832" s="5"/>
      <c r="E832" s="5"/>
      <c r="F832" s="5"/>
      <c r="G832" s="5"/>
      <c r="H832" s="5"/>
      <c r="I832" s="5"/>
      <c r="J832" s="5"/>
      <c r="K832" s="5"/>
      <c r="L832" s="5"/>
      <c r="M832" s="5"/>
      <c r="N832" s="5"/>
      <c r="O832" s="5"/>
      <c r="P832" s="5"/>
      <c r="Q832" s="5"/>
      <c r="R832" s="5"/>
      <c r="S832" s="5"/>
      <c r="T832" s="5"/>
      <c r="U832" s="5"/>
      <c r="V832" s="5"/>
      <c r="W832" s="5"/>
    </row>
    <row r="833" spans="1:23" ht="12.75" customHeight="1" x14ac:dyDescent="0.2">
      <c r="A833" s="5"/>
      <c r="B833" s="5"/>
      <c r="C833" s="5"/>
      <c r="D833" s="5"/>
      <c r="E833" s="5"/>
      <c r="F833" s="5"/>
      <c r="G833" s="5"/>
      <c r="H833" s="5"/>
      <c r="I833" s="5"/>
      <c r="J833" s="5"/>
      <c r="K833" s="5"/>
      <c r="L833" s="5"/>
      <c r="M833" s="5"/>
      <c r="N833" s="5"/>
      <c r="O833" s="5"/>
      <c r="P833" s="5"/>
      <c r="Q833" s="5"/>
      <c r="R833" s="5"/>
      <c r="S833" s="5"/>
      <c r="T833" s="5"/>
      <c r="U833" s="5"/>
      <c r="V833" s="5"/>
      <c r="W833" s="5"/>
    </row>
    <row r="834" spans="1:23" ht="12.75" customHeight="1" x14ac:dyDescent="0.2">
      <c r="A834" s="5"/>
      <c r="B834" s="5"/>
      <c r="C834" s="5"/>
      <c r="D834" s="5"/>
      <c r="E834" s="5"/>
      <c r="F834" s="5"/>
      <c r="G834" s="5"/>
      <c r="H834" s="5"/>
      <c r="I834" s="5"/>
      <c r="J834" s="5"/>
      <c r="K834" s="5"/>
      <c r="L834" s="5"/>
      <c r="M834" s="5"/>
      <c r="N834" s="5"/>
      <c r="O834" s="5"/>
      <c r="P834" s="5"/>
      <c r="Q834" s="5"/>
      <c r="R834" s="5"/>
      <c r="S834" s="5"/>
      <c r="T834" s="5"/>
      <c r="U834" s="5"/>
      <c r="V834" s="5"/>
      <c r="W834" s="5"/>
    </row>
    <row r="835" spans="1:23" ht="12.75" customHeight="1" x14ac:dyDescent="0.2">
      <c r="A835" s="5"/>
      <c r="B835" s="5"/>
      <c r="C835" s="5"/>
      <c r="D835" s="5"/>
      <c r="E835" s="5"/>
      <c r="F835" s="5"/>
      <c r="G835" s="5"/>
      <c r="H835" s="5"/>
      <c r="I835" s="5"/>
      <c r="J835" s="5"/>
      <c r="K835" s="5"/>
      <c r="L835" s="5"/>
      <c r="M835" s="5"/>
      <c r="N835" s="5"/>
      <c r="O835" s="5"/>
      <c r="P835" s="5"/>
      <c r="Q835" s="5"/>
      <c r="R835" s="5"/>
      <c r="S835" s="5"/>
      <c r="T835" s="5"/>
      <c r="U835" s="5"/>
      <c r="V835" s="5"/>
      <c r="W835" s="5"/>
    </row>
    <row r="836" spans="1:23" ht="12.75" customHeight="1" x14ac:dyDescent="0.2">
      <c r="A836" s="5"/>
      <c r="B836" s="5"/>
      <c r="C836" s="5"/>
      <c r="D836" s="5"/>
      <c r="E836" s="5"/>
      <c r="F836" s="5"/>
      <c r="G836" s="5"/>
      <c r="H836" s="5"/>
      <c r="I836" s="5"/>
      <c r="J836" s="5"/>
      <c r="K836" s="5"/>
      <c r="L836" s="5"/>
      <c r="M836" s="5"/>
      <c r="N836" s="5"/>
      <c r="O836" s="5"/>
      <c r="P836" s="5"/>
      <c r="Q836" s="5"/>
      <c r="R836" s="5"/>
      <c r="S836" s="5"/>
      <c r="T836" s="5"/>
      <c r="U836" s="5"/>
      <c r="V836" s="5"/>
      <c r="W836" s="5"/>
    </row>
    <row r="837" spans="1:23" ht="12.75" customHeight="1" x14ac:dyDescent="0.2">
      <c r="A837" s="5"/>
      <c r="B837" s="5"/>
      <c r="C837" s="5"/>
      <c r="D837" s="5"/>
      <c r="E837" s="5"/>
      <c r="F837" s="5"/>
      <c r="G837" s="5"/>
      <c r="H837" s="5"/>
      <c r="I837" s="5"/>
      <c r="J837" s="5"/>
      <c r="K837" s="5"/>
      <c r="L837" s="5"/>
      <c r="M837" s="5"/>
      <c r="N837" s="5"/>
      <c r="O837" s="5"/>
      <c r="P837" s="5"/>
      <c r="Q837" s="5"/>
      <c r="R837" s="5"/>
      <c r="S837" s="5"/>
      <c r="T837" s="5"/>
      <c r="U837" s="5"/>
      <c r="V837" s="5"/>
      <c r="W837" s="5"/>
    </row>
    <row r="838" spans="1:23" ht="12.75" customHeight="1" x14ac:dyDescent="0.2">
      <c r="A838" s="5"/>
      <c r="B838" s="5"/>
      <c r="C838" s="5"/>
      <c r="D838" s="5"/>
      <c r="E838" s="5"/>
      <c r="F838" s="5"/>
      <c r="G838" s="5"/>
      <c r="H838" s="5"/>
      <c r="I838" s="5"/>
      <c r="J838" s="5"/>
      <c r="K838" s="5"/>
      <c r="L838" s="5"/>
      <c r="M838" s="5"/>
      <c r="N838" s="5"/>
      <c r="O838" s="5"/>
      <c r="P838" s="5"/>
      <c r="Q838" s="5"/>
      <c r="R838" s="5"/>
      <c r="S838" s="5"/>
      <c r="T838" s="5"/>
      <c r="U838" s="5"/>
      <c r="V838" s="5"/>
      <c r="W838" s="5"/>
    </row>
    <row r="839" spans="1:23" ht="12.75" customHeight="1" x14ac:dyDescent="0.2">
      <c r="A839" s="5"/>
      <c r="B839" s="5"/>
      <c r="C839" s="5"/>
      <c r="D839" s="5"/>
      <c r="E839" s="5"/>
      <c r="F839" s="5"/>
      <c r="G839" s="5"/>
      <c r="H839" s="5"/>
      <c r="I839" s="5"/>
      <c r="J839" s="5"/>
      <c r="K839" s="5"/>
      <c r="L839" s="5"/>
      <c r="M839" s="5"/>
      <c r="N839" s="5"/>
      <c r="O839" s="5"/>
      <c r="P839" s="5"/>
      <c r="Q839" s="5"/>
      <c r="R839" s="5"/>
      <c r="S839" s="5"/>
      <c r="T839" s="5"/>
      <c r="U839" s="5"/>
      <c r="V839" s="5"/>
      <c r="W839" s="5"/>
    </row>
    <row r="840" spans="1:23" ht="12.75" customHeight="1" x14ac:dyDescent="0.2">
      <c r="A840" s="5"/>
      <c r="B840" s="5"/>
      <c r="C840" s="5"/>
      <c r="D840" s="5"/>
      <c r="E840" s="5"/>
      <c r="F840" s="5"/>
      <c r="G840" s="5"/>
      <c r="H840" s="5"/>
      <c r="I840" s="5"/>
      <c r="J840" s="5"/>
      <c r="K840" s="5"/>
      <c r="L840" s="5"/>
      <c r="M840" s="5"/>
      <c r="N840" s="5"/>
      <c r="O840" s="5"/>
      <c r="P840" s="5"/>
      <c r="Q840" s="5"/>
      <c r="R840" s="5"/>
      <c r="S840" s="5"/>
      <c r="T840" s="5"/>
      <c r="U840" s="5"/>
      <c r="V840" s="5"/>
      <c r="W840" s="5"/>
    </row>
    <row r="841" spans="1:23" ht="12.75" customHeight="1" x14ac:dyDescent="0.2">
      <c r="A841" s="5"/>
      <c r="B841" s="5"/>
      <c r="C841" s="5"/>
      <c r="D841" s="5"/>
      <c r="E841" s="5"/>
      <c r="F841" s="5"/>
      <c r="G841" s="5"/>
      <c r="H841" s="5"/>
      <c r="I841" s="5"/>
      <c r="J841" s="5"/>
      <c r="K841" s="5"/>
      <c r="L841" s="5"/>
      <c r="M841" s="5"/>
      <c r="N841" s="5"/>
      <c r="O841" s="5"/>
      <c r="P841" s="5"/>
      <c r="Q841" s="5"/>
      <c r="R841" s="5"/>
      <c r="S841" s="5"/>
      <c r="T841" s="5"/>
      <c r="U841" s="5"/>
      <c r="V841" s="5"/>
      <c r="W841" s="5"/>
    </row>
    <row r="842" spans="1:23" ht="12.75" customHeight="1" x14ac:dyDescent="0.2">
      <c r="A842" s="5"/>
      <c r="B842" s="5"/>
      <c r="C842" s="5"/>
      <c r="D842" s="5"/>
      <c r="E842" s="5"/>
      <c r="F842" s="5"/>
      <c r="G842" s="5"/>
      <c r="H842" s="5"/>
      <c r="I842" s="5"/>
      <c r="J842" s="5"/>
      <c r="K842" s="5"/>
      <c r="L842" s="5"/>
      <c r="M842" s="5"/>
      <c r="N842" s="5"/>
      <c r="O842" s="5"/>
      <c r="P842" s="5"/>
      <c r="Q842" s="5"/>
      <c r="R842" s="5"/>
      <c r="S842" s="5"/>
      <c r="T842" s="5"/>
      <c r="U842" s="5"/>
      <c r="V842" s="5"/>
      <c r="W842" s="5"/>
    </row>
    <row r="843" spans="1:23" ht="12.75" customHeight="1" x14ac:dyDescent="0.2">
      <c r="A843" s="5"/>
      <c r="B843" s="5"/>
      <c r="C843" s="5"/>
      <c r="D843" s="5"/>
      <c r="E843" s="5"/>
      <c r="F843" s="5"/>
      <c r="G843" s="5"/>
      <c r="H843" s="5"/>
      <c r="I843" s="5"/>
      <c r="J843" s="5"/>
      <c r="K843" s="5"/>
      <c r="L843" s="5"/>
      <c r="M843" s="5"/>
      <c r="N843" s="5"/>
      <c r="O843" s="5"/>
      <c r="P843" s="5"/>
      <c r="Q843" s="5"/>
      <c r="R843" s="5"/>
      <c r="S843" s="5"/>
      <c r="T843" s="5"/>
      <c r="U843" s="5"/>
      <c r="V843" s="5"/>
      <c r="W843" s="5"/>
    </row>
    <row r="844" spans="1:23" ht="12.75" customHeight="1" x14ac:dyDescent="0.2">
      <c r="A844" s="5"/>
      <c r="B844" s="5"/>
      <c r="C844" s="5"/>
      <c r="D844" s="5"/>
      <c r="E844" s="5"/>
      <c r="F844" s="5"/>
      <c r="G844" s="5"/>
      <c r="H844" s="5"/>
      <c r="I844" s="5"/>
      <c r="J844" s="5"/>
      <c r="K844" s="5"/>
      <c r="L844" s="5"/>
      <c r="M844" s="5"/>
      <c r="N844" s="5"/>
      <c r="O844" s="5"/>
      <c r="P844" s="5"/>
      <c r="Q844" s="5"/>
      <c r="R844" s="5"/>
      <c r="S844" s="5"/>
      <c r="T844" s="5"/>
      <c r="U844" s="5"/>
      <c r="V844" s="5"/>
      <c r="W844" s="5"/>
    </row>
    <row r="845" spans="1:23" ht="12.75" customHeight="1" x14ac:dyDescent="0.2">
      <c r="A845" s="5"/>
      <c r="B845" s="5"/>
      <c r="C845" s="5"/>
      <c r="D845" s="5"/>
      <c r="E845" s="5"/>
      <c r="F845" s="5"/>
      <c r="G845" s="5"/>
      <c r="H845" s="5"/>
      <c r="I845" s="5"/>
      <c r="J845" s="5"/>
      <c r="K845" s="5"/>
      <c r="L845" s="5"/>
      <c r="M845" s="5"/>
      <c r="N845" s="5"/>
      <c r="O845" s="5"/>
      <c r="P845" s="5"/>
      <c r="Q845" s="5"/>
      <c r="R845" s="5"/>
      <c r="S845" s="5"/>
      <c r="T845" s="5"/>
      <c r="U845" s="5"/>
      <c r="V845" s="5"/>
      <c r="W845" s="5"/>
    </row>
    <row r="846" spans="1:23" ht="12.75" customHeight="1" x14ac:dyDescent="0.2">
      <c r="A846" s="5"/>
      <c r="B846" s="5"/>
      <c r="C846" s="5"/>
      <c r="D846" s="5"/>
      <c r="E846" s="5"/>
      <c r="F846" s="5"/>
      <c r="G846" s="5"/>
      <c r="H846" s="5"/>
      <c r="I846" s="5"/>
      <c r="J846" s="5"/>
      <c r="K846" s="5"/>
      <c r="L846" s="5"/>
      <c r="M846" s="5"/>
      <c r="N846" s="5"/>
      <c r="O846" s="5"/>
      <c r="P846" s="5"/>
      <c r="Q846" s="5"/>
      <c r="R846" s="5"/>
      <c r="S846" s="5"/>
      <c r="T846" s="5"/>
      <c r="U846" s="5"/>
      <c r="V846" s="5"/>
      <c r="W846" s="5"/>
    </row>
    <row r="847" spans="1:23" ht="12.75" customHeight="1" x14ac:dyDescent="0.2">
      <c r="A847" s="5"/>
      <c r="B847" s="5"/>
      <c r="C847" s="5"/>
      <c r="D847" s="5"/>
      <c r="E847" s="5"/>
      <c r="F847" s="5"/>
      <c r="G847" s="5"/>
      <c r="H847" s="5"/>
      <c r="I847" s="5"/>
      <c r="J847" s="5"/>
      <c r="K847" s="5"/>
      <c r="L847" s="5"/>
      <c r="M847" s="5"/>
      <c r="N847" s="5"/>
      <c r="O847" s="5"/>
      <c r="P847" s="5"/>
      <c r="Q847" s="5"/>
      <c r="R847" s="5"/>
      <c r="S847" s="5"/>
      <c r="T847" s="5"/>
      <c r="U847" s="5"/>
      <c r="V847" s="5"/>
      <c r="W847" s="5"/>
    </row>
    <row r="848" spans="1:23" ht="12.75" customHeight="1" x14ac:dyDescent="0.2">
      <c r="A848" s="5"/>
      <c r="B848" s="5"/>
      <c r="C848" s="5"/>
      <c r="D848" s="5"/>
      <c r="E848" s="5"/>
      <c r="F848" s="5"/>
      <c r="G848" s="5"/>
      <c r="H848" s="5"/>
      <c r="I848" s="5"/>
      <c r="J848" s="5"/>
      <c r="K848" s="5"/>
      <c r="L848" s="5"/>
      <c r="M848" s="5"/>
      <c r="N848" s="5"/>
      <c r="O848" s="5"/>
      <c r="P848" s="5"/>
      <c r="Q848" s="5"/>
      <c r="R848" s="5"/>
      <c r="S848" s="5"/>
      <c r="T848" s="5"/>
      <c r="U848" s="5"/>
      <c r="V848" s="5"/>
      <c r="W848" s="5"/>
    </row>
    <row r="849" spans="1:23" ht="12.75" customHeight="1" x14ac:dyDescent="0.2">
      <c r="A849" s="5"/>
      <c r="B849" s="5"/>
      <c r="C849" s="5"/>
      <c r="D849" s="5"/>
      <c r="E849" s="5"/>
      <c r="F849" s="5"/>
      <c r="G849" s="5"/>
      <c r="H849" s="5"/>
      <c r="I849" s="5"/>
      <c r="J849" s="5"/>
      <c r="K849" s="5"/>
      <c r="L849" s="5"/>
      <c r="M849" s="5"/>
      <c r="N849" s="5"/>
      <c r="O849" s="5"/>
      <c r="P849" s="5"/>
      <c r="Q849" s="5"/>
      <c r="R849" s="5"/>
      <c r="S849" s="5"/>
      <c r="T849" s="5"/>
      <c r="U849" s="5"/>
      <c r="V849" s="5"/>
      <c r="W849" s="5"/>
    </row>
    <row r="850" spans="1:23" ht="12.75" customHeight="1" x14ac:dyDescent="0.2">
      <c r="A850" s="5"/>
      <c r="B850" s="5"/>
      <c r="C850" s="5"/>
      <c r="D850" s="5"/>
      <c r="E850" s="5"/>
      <c r="F850" s="5"/>
      <c r="G850" s="5"/>
      <c r="H850" s="5"/>
      <c r="I850" s="5"/>
      <c r="J850" s="5"/>
      <c r="K850" s="5"/>
      <c r="L850" s="5"/>
      <c r="M850" s="5"/>
      <c r="N850" s="5"/>
      <c r="O850" s="5"/>
      <c r="P850" s="5"/>
      <c r="Q850" s="5"/>
      <c r="R850" s="5"/>
      <c r="S850" s="5"/>
      <c r="T850" s="5"/>
      <c r="U850" s="5"/>
      <c r="V850" s="5"/>
      <c r="W850" s="5"/>
    </row>
    <row r="851" spans="1:23" ht="12.75" customHeight="1" x14ac:dyDescent="0.2">
      <c r="A851" s="5"/>
      <c r="B851" s="5"/>
      <c r="C851" s="5"/>
      <c r="D851" s="5"/>
      <c r="E851" s="5"/>
      <c r="F851" s="5"/>
      <c r="G851" s="5"/>
      <c r="H851" s="5"/>
      <c r="I851" s="5"/>
      <c r="J851" s="5"/>
      <c r="K851" s="5"/>
      <c r="L851" s="5"/>
      <c r="M851" s="5"/>
      <c r="N851" s="5"/>
      <c r="O851" s="5"/>
      <c r="P851" s="5"/>
      <c r="Q851" s="5"/>
      <c r="R851" s="5"/>
      <c r="S851" s="5"/>
      <c r="T851" s="5"/>
      <c r="U851" s="5"/>
      <c r="V851" s="5"/>
      <c r="W851" s="5"/>
    </row>
    <row r="852" spans="1:23" ht="12.75" customHeight="1" x14ac:dyDescent="0.2">
      <c r="A852" s="5"/>
      <c r="B852" s="5"/>
      <c r="C852" s="5"/>
      <c r="D852" s="5"/>
      <c r="E852" s="5"/>
      <c r="F852" s="5"/>
      <c r="G852" s="5"/>
      <c r="H852" s="5"/>
      <c r="I852" s="5"/>
      <c r="J852" s="5"/>
      <c r="K852" s="5"/>
      <c r="L852" s="5"/>
      <c r="M852" s="5"/>
      <c r="N852" s="5"/>
      <c r="O852" s="5"/>
      <c r="P852" s="5"/>
      <c r="Q852" s="5"/>
      <c r="R852" s="5"/>
      <c r="S852" s="5"/>
      <c r="T852" s="5"/>
      <c r="U852" s="5"/>
      <c r="V852" s="5"/>
      <c r="W852" s="5"/>
    </row>
    <row r="853" spans="1:23" ht="12.75" customHeight="1" x14ac:dyDescent="0.2">
      <c r="A853" s="5"/>
      <c r="B853" s="5"/>
      <c r="C853" s="5"/>
      <c r="D853" s="5"/>
      <c r="E853" s="5"/>
      <c r="F853" s="5"/>
      <c r="G853" s="5"/>
      <c r="H853" s="5"/>
      <c r="I853" s="5"/>
      <c r="J853" s="5"/>
      <c r="K853" s="5"/>
      <c r="L853" s="5"/>
      <c r="M853" s="5"/>
      <c r="N853" s="5"/>
      <c r="O853" s="5"/>
      <c r="P853" s="5"/>
      <c r="Q853" s="5"/>
      <c r="R853" s="5"/>
      <c r="S853" s="5"/>
      <c r="T853" s="5"/>
      <c r="U853" s="5"/>
      <c r="V853" s="5"/>
      <c r="W853" s="5"/>
    </row>
    <row r="854" spans="1:23" ht="12.75" customHeight="1" x14ac:dyDescent="0.2">
      <c r="A854" s="5"/>
      <c r="B854" s="5"/>
      <c r="C854" s="5"/>
      <c r="D854" s="5"/>
      <c r="E854" s="5"/>
      <c r="F854" s="5"/>
      <c r="G854" s="5"/>
      <c r="H854" s="5"/>
      <c r="I854" s="5"/>
      <c r="J854" s="5"/>
      <c r="K854" s="5"/>
      <c r="L854" s="5"/>
      <c r="M854" s="5"/>
      <c r="N854" s="5"/>
      <c r="O854" s="5"/>
      <c r="P854" s="5"/>
      <c r="Q854" s="5"/>
      <c r="R854" s="5"/>
      <c r="S854" s="5"/>
      <c r="T854" s="5"/>
      <c r="U854" s="5"/>
      <c r="V854" s="5"/>
      <c r="W854" s="5"/>
    </row>
    <row r="855" spans="1:23" ht="12.75" customHeight="1" x14ac:dyDescent="0.2">
      <c r="A855" s="5"/>
      <c r="B855" s="5"/>
      <c r="C855" s="5"/>
      <c r="D855" s="5"/>
      <c r="E855" s="5"/>
      <c r="F855" s="5"/>
      <c r="G855" s="5"/>
      <c r="H855" s="5"/>
      <c r="I855" s="5"/>
      <c r="J855" s="5"/>
      <c r="K855" s="5"/>
      <c r="L855" s="5"/>
      <c r="M855" s="5"/>
      <c r="N855" s="5"/>
      <c r="O855" s="5"/>
      <c r="P855" s="5"/>
      <c r="Q855" s="5"/>
      <c r="R855" s="5"/>
      <c r="S855" s="5"/>
      <c r="T855" s="5"/>
      <c r="U855" s="5"/>
      <c r="V855" s="5"/>
      <c r="W855" s="5"/>
    </row>
    <row r="856" spans="1:23" ht="12.75" customHeight="1" x14ac:dyDescent="0.2">
      <c r="A856" s="5"/>
      <c r="B856" s="5"/>
      <c r="C856" s="5"/>
      <c r="D856" s="5"/>
      <c r="E856" s="5"/>
      <c r="F856" s="5"/>
      <c r="G856" s="5"/>
      <c r="H856" s="5"/>
      <c r="I856" s="5"/>
      <c r="J856" s="5"/>
      <c r="K856" s="5"/>
      <c r="L856" s="5"/>
      <c r="M856" s="5"/>
      <c r="N856" s="5"/>
      <c r="O856" s="5"/>
      <c r="P856" s="5"/>
      <c r="Q856" s="5"/>
      <c r="R856" s="5"/>
      <c r="S856" s="5"/>
      <c r="T856" s="5"/>
      <c r="U856" s="5"/>
      <c r="V856" s="5"/>
      <c r="W856" s="5"/>
    </row>
    <row r="857" spans="1:23" ht="12.75" customHeight="1" x14ac:dyDescent="0.2">
      <c r="A857" s="5"/>
      <c r="B857" s="5"/>
      <c r="C857" s="5"/>
      <c r="D857" s="5"/>
      <c r="E857" s="5"/>
      <c r="F857" s="5"/>
      <c r="G857" s="5"/>
      <c r="H857" s="5"/>
      <c r="I857" s="5"/>
      <c r="J857" s="5"/>
      <c r="K857" s="5"/>
      <c r="L857" s="5"/>
      <c r="M857" s="5"/>
      <c r="N857" s="5"/>
      <c r="O857" s="5"/>
      <c r="P857" s="5"/>
      <c r="Q857" s="5"/>
      <c r="R857" s="5"/>
      <c r="S857" s="5"/>
      <c r="T857" s="5"/>
      <c r="U857" s="5"/>
      <c r="V857" s="5"/>
      <c r="W857" s="5"/>
    </row>
    <row r="858" spans="1:23" ht="12.75" customHeight="1" x14ac:dyDescent="0.2">
      <c r="A858" s="5"/>
      <c r="B858" s="5"/>
      <c r="C858" s="5"/>
      <c r="D858" s="5"/>
      <c r="E858" s="5"/>
      <c r="F858" s="5"/>
      <c r="G858" s="5"/>
      <c r="H858" s="5"/>
      <c r="I858" s="5"/>
      <c r="J858" s="5"/>
      <c r="K858" s="5"/>
      <c r="L858" s="5"/>
      <c r="M858" s="5"/>
      <c r="N858" s="5"/>
      <c r="O858" s="5"/>
      <c r="P858" s="5"/>
      <c r="Q858" s="5"/>
      <c r="R858" s="5"/>
      <c r="S858" s="5"/>
      <c r="T858" s="5"/>
      <c r="U858" s="5"/>
      <c r="V858" s="5"/>
      <c r="W858" s="5"/>
    </row>
    <row r="859" spans="1:23" ht="12.75" customHeight="1" x14ac:dyDescent="0.2">
      <c r="A859" s="5"/>
      <c r="B859" s="5"/>
      <c r="C859" s="5"/>
      <c r="D859" s="5"/>
      <c r="E859" s="5"/>
      <c r="F859" s="5"/>
      <c r="G859" s="5"/>
      <c r="H859" s="5"/>
      <c r="I859" s="5"/>
      <c r="J859" s="5"/>
      <c r="K859" s="5"/>
      <c r="L859" s="5"/>
      <c r="M859" s="5"/>
      <c r="N859" s="5"/>
      <c r="O859" s="5"/>
      <c r="P859" s="5"/>
      <c r="Q859" s="5"/>
      <c r="R859" s="5"/>
      <c r="S859" s="5"/>
      <c r="T859" s="5"/>
      <c r="U859" s="5"/>
      <c r="V859" s="5"/>
      <c r="W859" s="5"/>
    </row>
    <row r="860" spans="1:23" ht="12.75" customHeight="1" x14ac:dyDescent="0.2">
      <c r="A860" s="5"/>
      <c r="B860" s="5"/>
      <c r="C860" s="5"/>
      <c r="D860" s="5"/>
      <c r="E860" s="5"/>
      <c r="F860" s="5"/>
      <c r="G860" s="5"/>
      <c r="H860" s="5"/>
      <c r="I860" s="5"/>
      <c r="J860" s="5"/>
      <c r="K860" s="5"/>
      <c r="L860" s="5"/>
      <c r="M860" s="5"/>
      <c r="N860" s="5"/>
      <c r="O860" s="5"/>
      <c r="P860" s="5"/>
      <c r="Q860" s="5"/>
      <c r="R860" s="5"/>
      <c r="S860" s="5"/>
      <c r="T860" s="5"/>
      <c r="U860" s="5"/>
      <c r="V860" s="5"/>
      <c r="W860" s="5"/>
    </row>
    <row r="861" spans="1:23" ht="12.75" customHeight="1" x14ac:dyDescent="0.2">
      <c r="A861" s="5"/>
      <c r="B861" s="5"/>
      <c r="C861" s="5"/>
      <c r="D861" s="5"/>
      <c r="E861" s="5"/>
      <c r="F861" s="5"/>
      <c r="G861" s="5"/>
      <c r="H861" s="5"/>
      <c r="I861" s="5"/>
      <c r="J861" s="5"/>
      <c r="K861" s="5"/>
      <c r="L861" s="5"/>
      <c r="M861" s="5"/>
      <c r="N861" s="5"/>
      <c r="O861" s="5"/>
      <c r="P861" s="5"/>
      <c r="Q861" s="5"/>
      <c r="R861" s="5"/>
      <c r="S861" s="5"/>
      <c r="T861" s="5"/>
      <c r="U861" s="5"/>
      <c r="V861" s="5"/>
      <c r="W861" s="5"/>
    </row>
    <row r="862" spans="1:23" ht="12.75" customHeight="1" x14ac:dyDescent="0.2">
      <c r="A862" s="5"/>
      <c r="B862" s="5"/>
      <c r="C862" s="5"/>
      <c r="D862" s="5"/>
      <c r="E862" s="5"/>
      <c r="F862" s="5"/>
      <c r="G862" s="5"/>
      <c r="H862" s="5"/>
      <c r="I862" s="5"/>
      <c r="J862" s="5"/>
      <c r="K862" s="5"/>
      <c r="L862" s="5"/>
      <c r="M862" s="5"/>
      <c r="N862" s="5"/>
      <c r="O862" s="5"/>
      <c r="P862" s="5"/>
      <c r="Q862" s="5"/>
      <c r="R862" s="5"/>
      <c r="S862" s="5"/>
      <c r="T862" s="5"/>
      <c r="U862" s="5"/>
      <c r="V862" s="5"/>
      <c r="W862" s="5"/>
    </row>
    <row r="863" spans="1:23" ht="12.75" customHeight="1" x14ac:dyDescent="0.2">
      <c r="A863" s="5"/>
      <c r="B863" s="5"/>
      <c r="C863" s="5"/>
      <c r="D863" s="5"/>
      <c r="E863" s="5"/>
      <c r="F863" s="5"/>
      <c r="G863" s="5"/>
      <c r="H863" s="5"/>
      <c r="I863" s="5"/>
      <c r="J863" s="5"/>
      <c r="K863" s="5"/>
      <c r="L863" s="5"/>
      <c r="M863" s="5"/>
      <c r="N863" s="5"/>
      <c r="O863" s="5"/>
      <c r="P863" s="5"/>
      <c r="Q863" s="5"/>
      <c r="R863" s="5"/>
      <c r="S863" s="5"/>
      <c r="T863" s="5"/>
      <c r="U863" s="5"/>
      <c r="V863" s="5"/>
      <c r="W863" s="5"/>
    </row>
    <row r="864" spans="1:23" ht="12.75" customHeight="1" x14ac:dyDescent="0.2">
      <c r="A864" s="5"/>
      <c r="B864" s="5"/>
      <c r="C864" s="5"/>
      <c r="D864" s="5"/>
      <c r="E864" s="5"/>
      <c r="F864" s="5"/>
      <c r="G864" s="5"/>
      <c r="H864" s="5"/>
      <c r="I864" s="5"/>
      <c r="J864" s="5"/>
      <c r="K864" s="5"/>
      <c r="L864" s="5"/>
      <c r="M864" s="5"/>
      <c r="N864" s="5"/>
      <c r="O864" s="5"/>
      <c r="P864" s="5"/>
      <c r="Q864" s="5"/>
      <c r="R864" s="5"/>
      <c r="S864" s="5"/>
      <c r="T864" s="5"/>
      <c r="U864" s="5"/>
      <c r="V864" s="5"/>
      <c r="W864" s="5"/>
    </row>
    <row r="865" spans="1:23" ht="12.75" customHeight="1" x14ac:dyDescent="0.2">
      <c r="A865" s="5"/>
      <c r="B865" s="5"/>
      <c r="C865" s="5"/>
      <c r="D865" s="5"/>
      <c r="E865" s="5"/>
      <c r="F865" s="5"/>
      <c r="G865" s="5"/>
      <c r="H865" s="5"/>
      <c r="I865" s="5"/>
      <c r="J865" s="5"/>
      <c r="K865" s="5"/>
      <c r="L865" s="5"/>
      <c r="M865" s="5"/>
      <c r="N865" s="5"/>
      <c r="O865" s="5"/>
      <c r="P865" s="5"/>
      <c r="Q865" s="5"/>
      <c r="R865" s="5"/>
      <c r="S865" s="5"/>
      <c r="T865" s="5"/>
      <c r="U865" s="5"/>
      <c r="V865" s="5"/>
      <c r="W865" s="5"/>
    </row>
    <row r="866" spans="1:23" ht="12.75" customHeight="1" x14ac:dyDescent="0.2">
      <c r="A866" s="5"/>
      <c r="B866" s="5"/>
      <c r="C866" s="5"/>
      <c r="D866" s="5"/>
      <c r="E866" s="5"/>
      <c r="F866" s="5"/>
      <c r="G866" s="5"/>
      <c r="H866" s="5"/>
      <c r="I866" s="5"/>
      <c r="J866" s="5"/>
      <c r="K866" s="5"/>
      <c r="L866" s="5"/>
      <c r="M866" s="5"/>
      <c r="N866" s="5"/>
      <c r="O866" s="5"/>
      <c r="P866" s="5"/>
      <c r="Q866" s="5"/>
      <c r="R866" s="5"/>
      <c r="S866" s="5"/>
      <c r="T866" s="5"/>
      <c r="U866" s="5"/>
      <c r="V866" s="5"/>
      <c r="W866" s="5"/>
    </row>
    <row r="867" spans="1:23" ht="12.75" customHeight="1" x14ac:dyDescent="0.2">
      <c r="A867" s="5"/>
      <c r="B867" s="5"/>
      <c r="C867" s="5"/>
      <c r="D867" s="5"/>
      <c r="E867" s="5"/>
      <c r="F867" s="5"/>
      <c r="G867" s="5"/>
      <c r="H867" s="5"/>
      <c r="I867" s="5"/>
      <c r="J867" s="5"/>
      <c r="K867" s="5"/>
      <c r="L867" s="5"/>
      <c r="M867" s="5"/>
      <c r="N867" s="5"/>
      <c r="O867" s="5"/>
      <c r="P867" s="5"/>
      <c r="Q867" s="5"/>
      <c r="R867" s="5"/>
      <c r="S867" s="5"/>
      <c r="T867" s="5"/>
      <c r="U867" s="5"/>
      <c r="V867" s="5"/>
      <c r="W867" s="5"/>
    </row>
    <row r="868" spans="1:23" ht="12.75" customHeight="1" x14ac:dyDescent="0.2">
      <c r="A868" s="5"/>
      <c r="B868" s="5"/>
      <c r="C868" s="5"/>
      <c r="D868" s="5"/>
      <c r="E868" s="5"/>
      <c r="F868" s="5"/>
      <c r="G868" s="5"/>
      <c r="H868" s="5"/>
      <c r="I868" s="5"/>
      <c r="J868" s="5"/>
      <c r="K868" s="5"/>
      <c r="L868" s="5"/>
      <c r="M868" s="5"/>
      <c r="N868" s="5"/>
      <c r="O868" s="5"/>
      <c r="P868" s="5"/>
      <c r="Q868" s="5"/>
      <c r="R868" s="5"/>
      <c r="S868" s="5"/>
      <c r="T868" s="5"/>
      <c r="U868" s="5"/>
      <c r="V868" s="5"/>
      <c r="W868" s="5"/>
    </row>
    <row r="869" spans="1:23" ht="12.75" customHeight="1" x14ac:dyDescent="0.2">
      <c r="A869" s="5"/>
      <c r="B869" s="5"/>
      <c r="C869" s="5"/>
      <c r="D869" s="5"/>
      <c r="E869" s="5"/>
      <c r="F869" s="5"/>
      <c r="G869" s="5"/>
      <c r="H869" s="5"/>
      <c r="I869" s="5"/>
      <c r="J869" s="5"/>
      <c r="K869" s="5"/>
      <c r="L869" s="5"/>
      <c r="M869" s="5"/>
      <c r="N869" s="5"/>
      <c r="O869" s="5"/>
      <c r="P869" s="5"/>
      <c r="Q869" s="5"/>
      <c r="R869" s="5"/>
      <c r="S869" s="5"/>
      <c r="T869" s="5"/>
      <c r="U869" s="5"/>
      <c r="V869" s="5"/>
      <c r="W869" s="5"/>
    </row>
    <row r="870" spans="1:23" ht="12.75" customHeight="1" x14ac:dyDescent="0.2">
      <c r="A870" s="5"/>
      <c r="B870" s="5"/>
      <c r="C870" s="5"/>
      <c r="D870" s="5"/>
      <c r="E870" s="5"/>
      <c r="F870" s="5"/>
      <c r="G870" s="5"/>
      <c r="H870" s="5"/>
      <c r="I870" s="5"/>
      <c r="J870" s="5"/>
      <c r="K870" s="5"/>
      <c r="L870" s="5"/>
      <c r="M870" s="5"/>
      <c r="N870" s="5"/>
      <c r="O870" s="5"/>
      <c r="P870" s="5"/>
      <c r="Q870" s="5"/>
      <c r="R870" s="5"/>
      <c r="S870" s="5"/>
      <c r="T870" s="5"/>
      <c r="U870" s="5"/>
      <c r="V870" s="5"/>
      <c r="W870" s="5"/>
    </row>
    <row r="871" spans="1:23" ht="12.75" customHeight="1" x14ac:dyDescent="0.2">
      <c r="A871" s="5"/>
      <c r="B871" s="5"/>
      <c r="C871" s="5"/>
      <c r="D871" s="5"/>
      <c r="E871" s="5"/>
      <c r="F871" s="5"/>
      <c r="G871" s="5"/>
      <c r="H871" s="5"/>
      <c r="I871" s="5"/>
      <c r="J871" s="5"/>
      <c r="K871" s="5"/>
      <c r="L871" s="5"/>
      <c r="M871" s="5"/>
      <c r="N871" s="5"/>
      <c r="O871" s="5"/>
      <c r="P871" s="5"/>
      <c r="Q871" s="5"/>
      <c r="R871" s="5"/>
      <c r="S871" s="5"/>
      <c r="T871" s="5"/>
      <c r="U871" s="5"/>
      <c r="V871" s="5"/>
      <c r="W871" s="5"/>
    </row>
    <row r="872" spans="1:23" ht="12.75" customHeight="1" x14ac:dyDescent="0.2">
      <c r="A872" s="5"/>
      <c r="B872" s="5"/>
      <c r="C872" s="5"/>
      <c r="D872" s="5"/>
      <c r="E872" s="5"/>
      <c r="F872" s="5"/>
      <c r="G872" s="5"/>
      <c r="H872" s="5"/>
      <c r="I872" s="5"/>
      <c r="J872" s="5"/>
      <c r="K872" s="5"/>
      <c r="L872" s="5"/>
      <c r="M872" s="5"/>
      <c r="N872" s="5"/>
      <c r="O872" s="5"/>
      <c r="P872" s="5"/>
      <c r="Q872" s="5"/>
      <c r="R872" s="5"/>
      <c r="S872" s="5"/>
      <c r="T872" s="5"/>
      <c r="U872" s="5"/>
      <c r="V872" s="5"/>
      <c r="W872" s="5"/>
    </row>
    <row r="873" spans="1:23" ht="12.75" customHeight="1" x14ac:dyDescent="0.2">
      <c r="A873" s="5"/>
      <c r="B873" s="5"/>
      <c r="C873" s="5"/>
      <c r="D873" s="5"/>
      <c r="E873" s="5"/>
      <c r="F873" s="5"/>
      <c r="G873" s="5"/>
      <c r="H873" s="5"/>
      <c r="I873" s="5"/>
      <c r="J873" s="5"/>
      <c r="K873" s="5"/>
      <c r="L873" s="5"/>
      <c r="M873" s="5"/>
      <c r="N873" s="5"/>
      <c r="O873" s="5"/>
      <c r="P873" s="5"/>
      <c r="Q873" s="5"/>
      <c r="R873" s="5"/>
      <c r="S873" s="5"/>
      <c r="T873" s="5"/>
      <c r="U873" s="5"/>
      <c r="V873" s="5"/>
      <c r="W873" s="5"/>
    </row>
    <row r="874" spans="1:23" ht="12.75" customHeight="1" x14ac:dyDescent="0.2">
      <c r="A874" s="5"/>
      <c r="B874" s="5"/>
      <c r="C874" s="5"/>
      <c r="D874" s="5"/>
      <c r="E874" s="5"/>
      <c r="F874" s="5"/>
      <c r="G874" s="5"/>
      <c r="H874" s="5"/>
      <c r="I874" s="5"/>
      <c r="J874" s="5"/>
      <c r="K874" s="5"/>
      <c r="L874" s="5"/>
      <c r="M874" s="5"/>
      <c r="N874" s="5"/>
      <c r="O874" s="5"/>
      <c r="P874" s="5"/>
      <c r="Q874" s="5"/>
      <c r="R874" s="5"/>
      <c r="S874" s="5"/>
      <c r="T874" s="5"/>
      <c r="U874" s="5"/>
      <c r="V874" s="5"/>
      <c r="W874" s="5"/>
    </row>
    <row r="875" spans="1:23" ht="12.75" customHeight="1" x14ac:dyDescent="0.2">
      <c r="A875" s="5"/>
      <c r="B875" s="5"/>
      <c r="C875" s="5"/>
      <c r="D875" s="5"/>
      <c r="E875" s="5"/>
      <c r="F875" s="5"/>
      <c r="G875" s="5"/>
      <c r="H875" s="5"/>
      <c r="I875" s="5"/>
      <c r="J875" s="5"/>
      <c r="K875" s="5"/>
      <c r="L875" s="5"/>
      <c r="M875" s="5"/>
      <c r="N875" s="5"/>
      <c r="O875" s="5"/>
      <c r="P875" s="5"/>
      <c r="Q875" s="5"/>
      <c r="R875" s="5"/>
      <c r="S875" s="5"/>
      <c r="T875" s="5"/>
      <c r="U875" s="5"/>
      <c r="V875" s="5"/>
      <c r="W875" s="5"/>
    </row>
    <row r="876" spans="1:23" ht="12.75" customHeight="1" x14ac:dyDescent="0.2">
      <c r="A876" s="5"/>
      <c r="B876" s="5"/>
      <c r="C876" s="5"/>
      <c r="D876" s="5"/>
      <c r="E876" s="5"/>
      <c r="F876" s="5"/>
      <c r="G876" s="5"/>
      <c r="H876" s="5"/>
      <c r="I876" s="5"/>
      <c r="J876" s="5"/>
      <c r="K876" s="5"/>
      <c r="L876" s="5"/>
      <c r="M876" s="5"/>
      <c r="N876" s="5"/>
      <c r="O876" s="5"/>
      <c r="P876" s="5"/>
      <c r="Q876" s="5"/>
      <c r="R876" s="5"/>
      <c r="S876" s="5"/>
      <c r="T876" s="5"/>
      <c r="U876" s="5"/>
      <c r="V876" s="5"/>
      <c r="W876" s="5"/>
    </row>
    <row r="877" spans="1:23" ht="12.75" customHeight="1" x14ac:dyDescent="0.2">
      <c r="A877" s="5"/>
      <c r="B877" s="5"/>
      <c r="C877" s="5"/>
      <c r="D877" s="5"/>
      <c r="E877" s="5"/>
      <c r="F877" s="5"/>
      <c r="G877" s="5"/>
      <c r="H877" s="5"/>
      <c r="I877" s="5"/>
      <c r="J877" s="5"/>
      <c r="K877" s="5"/>
      <c r="L877" s="5"/>
      <c r="M877" s="5"/>
      <c r="N877" s="5"/>
      <c r="O877" s="5"/>
      <c r="P877" s="5"/>
      <c r="Q877" s="5"/>
      <c r="R877" s="5"/>
      <c r="S877" s="5"/>
      <c r="T877" s="5"/>
      <c r="U877" s="5"/>
      <c r="V877" s="5"/>
      <c r="W877" s="5"/>
    </row>
    <row r="878" spans="1:23" ht="12.75" customHeight="1" x14ac:dyDescent="0.2">
      <c r="A878" s="5"/>
      <c r="B878" s="5"/>
      <c r="C878" s="5"/>
      <c r="D878" s="5"/>
      <c r="E878" s="5"/>
      <c r="F878" s="5"/>
      <c r="G878" s="5"/>
      <c r="H878" s="5"/>
      <c r="I878" s="5"/>
      <c r="J878" s="5"/>
      <c r="K878" s="5"/>
      <c r="L878" s="5"/>
      <c r="M878" s="5"/>
      <c r="N878" s="5"/>
      <c r="O878" s="5"/>
      <c r="P878" s="5"/>
      <c r="Q878" s="5"/>
      <c r="R878" s="5"/>
      <c r="S878" s="5"/>
      <c r="T878" s="5"/>
      <c r="U878" s="5"/>
      <c r="V878" s="5"/>
      <c r="W878" s="5"/>
    </row>
    <row r="879" spans="1:23" ht="12.75" customHeight="1" x14ac:dyDescent="0.2">
      <c r="A879" s="5"/>
      <c r="B879" s="5"/>
      <c r="C879" s="5"/>
      <c r="D879" s="5"/>
      <c r="E879" s="5"/>
      <c r="F879" s="5"/>
      <c r="G879" s="5"/>
      <c r="H879" s="5"/>
      <c r="I879" s="5"/>
      <c r="J879" s="5"/>
      <c r="K879" s="5"/>
      <c r="L879" s="5"/>
      <c r="M879" s="5"/>
      <c r="N879" s="5"/>
      <c r="O879" s="5"/>
      <c r="P879" s="5"/>
      <c r="Q879" s="5"/>
      <c r="R879" s="5"/>
      <c r="S879" s="5"/>
      <c r="T879" s="5"/>
      <c r="U879" s="5"/>
      <c r="V879" s="5"/>
      <c r="W879" s="5"/>
    </row>
    <row r="880" spans="1:23" ht="12.75" customHeight="1" x14ac:dyDescent="0.2">
      <c r="A880" s="5"/>
      <c r="B880" s="5"/>
      <c r="C880" s="5"/>
      <c r="D880" s="5"/>
      <c r="E880" s="5"/>
      <c r="F880" s="5"/>
      <c r="G880" s="5"/>
      <c r="H880" s="5"/>
      <c r="I880" s="5"/>
      <c r="J880" s="5"/>
      <c r="K880" s="5"/>
      <c r="L880" s="5"/>
      <c r="M880" s="5"/>
      <c r="N880" s="5"/>
      <c r="O880" s="5"/>
      <c r="P880" s="5"/>
      <c r="Q880" s="5"/>
      <c r="R880" s="5"/>
      <c r="S880" s="5"/>
      <c r="T880" s="5"/>
      <c r="U880" s="5"/>
      <c r="V880" s="5"/>
      <c r="W880" s="5"/>
    </row>
    <row r="881" spans="1:23" ht="12.75" customHeight="1" x14ac:dyDescent="0.2">
      <c r="A881" s="5"/>
      <c r="B881" s="5"/>
      <c r="C881" s="5"/>
      <c r="D881" s="5"/>
      <c r="E881" s="5"/>
      <c r="F881" s="5"/>
      <c r="G881" s="5"/>
      <c r="H881" s="5"/>
      <c r="I881" s="5"/>
      <c r="J881" s="5"/>
      <c r="K881" s="5"/>
      <c r="L881" s="5"/>
      <c r="M881" s="5"/>
      <c r="N881" s="5"/>
      <c r="O881" s="5"/>
      <c r="P881" s="5"/>
      <c r="Q881" s="5"/>
      <c r="R881" s="5"/>
      <c r="S881" s="5"/>
      <c r="T881" s="5"/>
      <c r="U881" s="5"/>
      <c r="V881" s="5"/>
      <c r="W881" s="5"/>
    </row>
    <row r="882" spans="1:23" ht="12.75" customHeight="1" x14ac:dyDescent="0.2">
      <c r="A882" s="5"/>
      <c r="B882" s="5"/>
      <c r="C882" s="5"/>
      <c r="D882" s="5"/>
      <c r="E882" s="5"/>
      <c r="F882" s="5"/>
      <c r="G882" s="5"/>
      <c r="H882" s="5"/>
      <c r="I882" s="5"/>
      <c r="J882" s="5"/>
      <c r="K882" s="5"/>
      <c r="L882" s="5"/>
      <c r="M882" s="5"/>
      <c r="N882" s="5"/>
      <c r="O882" s="5"/>
      <c r="P882" s="5"/>
      <c r="Q882" s="5"/>
      <c r="R882" s="5"/>
      <c r="S882" s="5"/>
      <c r="T882" s="5"/>
      <c r="U882" s="5"/>
      <c r="V882" s="5"/>
      <c r="W882" s="5"/>
    </row>
    <row r="883" spans="1:23" ht="12.75" customHeight="1" x14ac:dyDescent="0.2">
      <c r="A883" s="5"/>
      <c r="B883" s="5"/>
      <c r="C883" s="5"/>
      <c r="D883" s="5"/>
      <c r="E883" s="5"/>
      <c r="F883" s="5"/>
      <c r="G883" s="5"/>
      <c r="H883" s="5"/>
      <c r="I883" s="5"/>
      <c r="J883" s="5"/>
      <c r="K883" s="5"/>
      <c r="L883" s="5"/>
      <c r="M883" s="5"/>
      <c r="N883" s="5"/>
      <c r="O883" s="5"/>
      <c r="P883" s="5"/>
      <c r="Q883" s="5"/>
      <c r="R883" s="5"/>
      <c r="S883" s="5"/>
      <c r="T883" s="5"/>
      <c r="U883" s="5"/>
      <c r="V883" s="5"/>
      <c r="W883" s="5"/>
    </row>
    <row r="884" spans="1:23" ht="12.75" customHeight="1" x14ac:dyDescent="0.2">
      <c r="A884" s="5"/>
      <c r="B884" s="5"/>
      <c r="C884" s="5"/>
      <c r="D884" s="5"/>
      <c r="E884" s="5"/>
      <c r="F884" s="5"/>
      <c r="G884" s="5"/>
      <c r="H884" s="5"/>
      <c r="I884" s="5"/>
      <c r="J884" s="5"/>
      <c r="K884" s="5"/>
      <c r="L884" s="5"/>
      <c r="M884" s="5"/>
      <c r="N884" s="5"/>
      <c r="O884" s="5"/>
      <c r="P884" s="5"/>
      <c r="Q884" s="5"/>
      <c r="R884" s="5"/>
      <c r="S884" s="5"/>
      <c r="T884" s="5"/>
      <c r="U884" s="5"/>
      <c r="V884" s="5"/>
      <c r="W884" s="5"/>
    </row>
    <row r="885" spans="1:23" ht="12.75" customHeight="1" x14ac:dyDescent="0.2">
      <c r="A885" s="5"/>
      <c r="B885" s="5"/>
      <c r="C885" s="5"/>
      <c r="D885" s="5"/>
      <c r="E885" s="5"/>
      <c r="F885" s="5"/>
      <c r="G885" s="5"/>
      <c r="H885" s="5"/>
      <c r="I885" s="5"/>
      <c r="J885" s="5"/>
      <c r="K885" s="5"/>
      <c r="L885" s="5"/>
      <c r="M885" s="5"/>
      <c r="N885" s="5"/>
      <c r="O885" s="5"/>
      <c r="P885" s="5"/>
      <c r="Q885" s="5"/>
      <c r="R885" s="5"/>
      <c r="S885" s="5"/>
      <c r="T885" s="5"/>
      <c r="U885" s="5"/>
      <c r="V885" s="5"/>
      <c r="W885" s="5"/>
    </row>
    <row r="886" spans="1:23" ht="12.75" customHeight="1" x14ac:dyDescent="0.2">
      <c r="A886" s="5"/>
      <c r="B886" s="5"/>
      <c r="C886" s="5"/>
      <c r="D886" s="5"/>
      <c r="E886" s="5"/>
      <c r="F886" s="5"/>
      <c r="G886" s="5"/>
      <c r="H886" s="5"/>
      <c r="I886" s="5"/>
      <c r="J886" s="5"/>
      <c r="K886" s="5"/>
      <c r="L886" s="5"/>
      <c r="M886" s="5"/>
      <c r="N886" s="5"/>
      <c r="O886" s="5"/>
      <c r="P886" s="5"/>
      <c r="Q886" s="5"/>
      <c r="R886" s="5"/>
      <c r="S886" s="5"/>
      <c r="T886" s="5"/>
      <c r="U886" s="5"/>
      <c r="V886" s="5"/>
      <c r="W886" s="5"/>
    </row>
    <row r="887" spans="1:23" ht="12.75" customHeight="1" x14ac:dyDescent="0.2">
      <c r="A887" s="5"/>
      <c r="B887" s="5"/>
      <c r="C887" s="5"/>
      <c r="D887" s="5"/>
      <c r="E887" s="5"/>
      <c r="F887" s="5"/>
      <c r="G887" s="5"/>
      <c r="H887" s="5"/>
      <c r="I887" s="5"/>
      <c r="J887" s="5"/>
      <c r="K887" s="5"/>
      <c r="L887" s="5"/>
      <c r="M887" s="5"/>
      <c r="N887" s="5"/>
      <c r="O887" s="5"/>
      <c r="P887" s="5"/>
      <c r="Q887" s="5"/>
      <c r="R887" s="5"/>
      <c r="S887" s="5"/>
      <c r="T887" s="5"/>
      <c r="U887" s="5"/>
      <c r="V887" s="5"/>
      <c r="W887" s="5"/>
    </row>
    <row r="888" spans="1:23" ht="12.75" customHeight="1" x14ac:dyDescent="0.2">
      <c r="A888" s="5"/>
      <c r="B888" s="5"/>
      <c r="C888" s="5"/>
      <c r="D888" s="5"/>
      <c r="E888" s="5"/>
      <c r="F888" s="5"/>
      <c r="G888" s="5"/>
      <c r="H888" s="5"/>
      <c r="I888" s="5"/>
      <c r="J888" s="5"/>
      <c r="K888" s="5"/>
      <c r="L888" s="5"/>
      <c r="M888" s="5"/>
      <c r="N888" s="5"/>
      <c r="O888" s="5"/>
      <c r="P888" s="5"/>
      <c r="Q888" s="5"/>
      <c r="R888" s="5"/>
      <c r="S888" s="5"/>
      <c r="T888" s="5"/>
      <c r="U888" s="5"/>
      <c r="V888" s="5"/>
      <c r="W888" s="5"/>
    </row>
    <row r="889" spans="1:23" ht="12.75" customHeight="1" x14ac:dyDescent="0.2">
      <c r="A889" s="5"/>
      <c r="B889" s="5"/>
      <c r="C889" s="5"/>
      <c r="D889" s="5"/>
      <c r="E889" s="5"/>
      <c r="F889" s="5"/>
      <c r="G889" s="5"/>
      <c r="H889" s="5"/>
      <c r="I889" s="5"/>
      <c r="J889" s="5"/>
      <c r="K889" s="5"/>
      <c r="L889" s="5"/>
      <c r="M889" s="5"/>
      <c r="N889" s="5"/>
      <c r="O889" s="5"/>
      <c r="P889" s="5"/>
      <c r="Q889" s="5"/>
      <c r="R889" s="5"/>
      <c r="S889" s="5"/>
      <c r="T889" s="5"/>
      <c r="U889" s="5"/>
      <c r="V889" s="5"/>
      <c r="W889" s="5"/>
    </row>
    <row r="890" spans="1:23" ht="12.75" customHeight="1" x14ac:dyDescent="0.2">
      <c r="A890" s="5"/>
      <c r="B890" s="5"/>
      <c r="C890" s="5"/>
      <c r="D890" s="5"/>
      <c r="E890" s="5"/>
      <c r="F890" s="5"/>
      <c r="G890" s="5"/>
      <c r="H890" s="5"/>
      <c r="I890" s="5"/>
      <c r="J890" s="5"/>
      <c r="K890" s="5"/>
      <c r="L890" s="5"/>
      <c r="M890" s="5"/>
      <c r="N890" s="5"/>
      <c r="O890" s="5"/>
      <c r="P890" s="5"/>
      <c r="Q890" s="5"/>
      <c r="R890" s="5"/>
      <c r="S890" s="5"/>
      <c r="T890" s="5"/>
      <c r="U890" s="5"/>
      <c r="V890" s="5"/>
      <c r="W890" s="5"/>
    </row>
    <row r="891" spans="1:23" ht="12.75" customHeight="1" x14ac:dyDescent="0.2">
      <c r="A891" s="5"/>
      <c r="B891" s="5"/>
      <c r="C891" s="5"/>
      <c r="D891" s="5"/>
      <c r="E891" s="5"/>
      <c r="F891" s="5"/>
      <c r="G891" s="5"/>
      <c r="H891" s="5"/>
      <c r="I891" s="5"/>
      <c r="J891" s="5"/>
      <c r="K891" s="5"/>
      <c r="L891" s="5"/>
      <c r="M891" s="5"/>
      <c r="N891" s="5"/>
      <c r="O891" s="5"/>
      <c r="P891" s="5"/>
      <c r="Q891" s="5"/>
      <c r="R891" s="5"/>
      <c r="S891" s="5"/>
      <c r="T891" s="5"/>
      <c r="U891" s="5"/>
      <c r="V891" s="5"/>
      <c r="W891" s="5"/>
    </row>
    <row r="892" spans="1:23" ht="12.75" customHeight="1" x14ac:dyDescent="0.2">
      <c r="A892" s="5"/>
      <c r="B892" s="5"/>
      <c r="C892" s="5"/>
      <c r="D892" s="5"/>
      <c r="E892" s="5"/>
      <c r="F892" s="5"/>
      <c r="G892" s="5"/>
      <c r="H892" s="5"/>
      <c r="I892" s="5"/>
      <c r="J892" s="5"/>
      <c r="K892" s="5"/>
      <c r="L892" s="5"/>
      <c r="M892" s="5"/>
      <c r="N892" s="5"/>
      <c r="O892" s="5"/>
      <c r="P892" s="5"/>
      <c r="Q892" s="5"/>
      <c r="R892" s="5"/>
      <c r="S892" s="5"/>
      <c r="T892" s="5"/>
      <c r="U892" s="5"/>
      <c r="V892" s="5"/>
      <c r="W892" s="5"/>
    </row>
    <row r="893" spans="1:23" ht="12.75" customHeight="1" x14ac:dyDescent="0.2">
      <c r="A893" s="5"/>
      <c r="B893" s="5"/>
      <c r="C893" s="5"/>
      <c r="D893" s="5"/>
      <c r="E893" s="5"/>
      <c r="F893" s="5"/>
      <c r="G893" s="5"/>
      <c r="H893" s="5"/>
      <c r="I893" s="5"/>
      <c r="J893" s="5"/>
      <c r="K893" s="5"/>
      <c r="L893" s="5"/>
      <c r="M893" s="5"/>
      <c r="N893" s="5"/>
      <c r="O893" s="5"/>
      <c r="P893" s="5"/>
      <c r="Q893" s="5"/>
      <c r="R893" s="5"/>
      <c r="S893" s="5"/>
      <c r="T893" s="5"/>
      <c r="U893" s="5"/>
      <c r="V893" s="5"/>
      <c r="W893" s="5"/>
    </row>
    <row r="894" spans="1:23" ht="12.75" customHeight="1" x14ac:dyDescent="0.2">
      <c r="A894" s="5"/>
      <c r="B894" s="5"/>
      <c r="C894" s="5"/>
      <c r="D894" s="5"/>
      <c r="E894" s="5"/>
      <c r="F894" s="5"/>
      <c r="G894" s="5"/>
      <c r="H894" s="5"/>
      <c r="I894" s="5"/>
      <c r="J894" s="5"/>
      <c r="K894" s="5"/>
      <c r="L894" s="5"/>
      <c r="M894" s="5"/>
      <c r="N894" s="5"/>
      <c r="O894" s="5"/>
      <c r="P894" s="5"/>
      <c r="Q894" s="5"/>
      <c r="R894" s="5"/>
      <c r="S894" s="5"/>
      <c r="T894" s="5"/>
      <c r="U894" s="5"/>
      <c r="V894" s="5"/>
      <c r="W894" s="5"/>
    </row>
    <row r="895" spans="1:23" ht="12.75" customHeight="1" x14ac:dyDescent="0.2">
      <c r="A895" s="5"/>
      <c r="B895" s="5"/>
      <c r="C895" s="5"/>
      <c r="D895" s="5"/>
      <c r="E895" s="5"/>
      <c r="F895" s="5"/>
      <c r="G895" s="5"/>
      <c r="H895" s="5"/>
      <c r="I895" s="5"/>
      <c r="J895" s="5"/>
      <c r="K895" s="5"/>
      <c r="L895" s="5"/>
      <c r="M895" s="5"/>
      <c r="N895" s="5"/>
      <c r="O895" s="5"/>
      <c r="P895" s="5"/>
      <c r="Q895" s="5"/>
      <c r="R895" s="5"/>
      <c r="S895" s="5"/>
      <c r="T895" s="5"/>
      <c r="U895" s="5"/>
      <c r="V895" s="5"/>
      <c r="W895" s="5"/>
    </row>
    <row r="896" spans="1:23" ht="12.75" customHeight="1" x14ac:dyDescent="0.2">
      <c r="A896" s="5"/>
      <c r="B896" s="5"/>
      <c r="C896" s="5"/>
      <c r="D896" s="5"/>
      <c r="E896" s="5"/>
      <c r="F896" s="5"/>
      <c r="G896" s="5"/>
      <c r="H896" s="5"/>
      <c r="I896" s="5"/>
      <c r="J896" s="5"/>
      <c r="K896" s="5"/>
      <c r="L896" s="5"/>
      <c r="M896" s="5"/>
      <c r="N896" s="5"/>
      <c r="O896" s="5"/>
      <c r="P896" s="5"/>
      <c r="Q896" s="5"/>
      <c r="R896" s="5"/>
      <c r="S896" s="5"/>
      <c r="T896" s="5"/>
      <c r="U896" s="5"/>
      <c r="V896" s="5"/>
      <c r="W896" s="5"/>
    </row>
    <row r="897" spans="1:23" ht="12.75" customHeight="1" x14ac:dyDescent="0.2">
      <c r="A897" s="5"/>
      <c r="B897" s="5"/>
      <c r="C897" s="5"/>
      <c r="D897" s="5"/>
      <c r="E897" s="5"/>
      <c r="F897" s="5"/>
      <c r="G897" s="5"/>
      <c r="H897" s="5"/>
      <c r="I897" s="5"/>
      <c r="J897" s="5"/>
      <c r="K897" s="5"/>
      <c r="L897" s="5"/>
      <c r="M897" s="5"/>
      <c r="N897" s="5"/>
      <c r="O897" s="5"/>
      <c r="P897" s="5"/>
      <c r="Q897" s="5"/>
      <c r="R897" s="5"/>
      <c r="S897" s="5"/>
      <c r="T897" s="5"/>
      <c r="U897" s="5"/>
      <c r="V897" s="5"/>
      <c r="W897" s="5"/>
    </row>
    <row r="898" spans="1:23" ht="12.75" customHeight="1" x14ac:dyDescent="0.2">
      <c r="A898" s="5"/>
      <c r="B898" s="5"/>
      <c r="C898" s="5"/>
      <c r="D898" s="5"/>
      <c r="E898" s="5"/>
      <c r="F898" s="5"/>
      <c r="G898" s="5"/>
      <c r="H898" s="5"/>
      <c r="I898" s="5"/>
      <c r="J898" s="5"/>
      <c r="K898" s="5"/>
      <c r="L898" s="5"/>
      <c r="M898" s="5"/>
      <c r="N898" s="5"/>
      <c r="O898" s="5"/>
      <c r="P898" s="5"/>
      <c r="Q898" s="5"/>
      <c r="R898" s="5"/>
      <c r="S898" s="5"/>
      <c r="T898" s="5"/>
      <c r="U898" s="5"/>
      <c r="V898" s="5"/>
      <c r="W898" s="5"/>
    </row>
    <row r="899" spans="1:23" ht="12.75" customHeight="1" x14ac:dyDescent="0.2">
      <c r="A899" s="5"/>
      <c r="B899" s="5"/>
      <c r="C899" s="5"/>
      <c r="D899" s="5"/>
      <c r="E899" s="5"/>
      <c r="F899" s="5"/>
      <c r="G899" s="5"/>
      <c r="H899" s="5"/>
      <c r="I899" s="5"/>
      <c r="J899" s="5"/>
      <c r="K899" s="5"/>
      <c r="L899" s="5"/>
      <c r="M899" s="5"/>
      <c r="N899" s="5"/>
      <c r="O899" s="5"/>
      <c r="P899" s="5"/>
      <c r="Q899" s="5"/>
      <c r="R899" s="5"/>
      <c r="S899" s="5"/>
      <c r="T899" s="5"/>
      <c r="U899" s="5"/>
      <c r="V899" s="5"/>
      <c r="W899" s="5"/>
    </row>
    <row r="900" spans="1:23" ht="12.75" customHeight="1" x14ac:dyDescent="0.2">
      <c r="A900" s="5"/>
      <c r="B900" s="5"/>
      <c r="C900" s="5"/>
      <c r="D900" s="5"/>
      <c r="E900" s="5"/>
      <c r="F900" s="5"/>
      <c r="G900" s="5"/>
      <c r="H900" s="5"/>
      <c r="I900" s="5"/>
      <c r="J900" s="5"/>
      <c r="K900" s="5"/>
      <c r="L900" s="5"/>
      <c r="M900" s="5"/>
      <c r="N900" s="5"/>
      <c r="O900" s="5"/>
      <c r="P900" s="5"/>
      <c r="Q900" s="5"/>
      <c r="R900" s="5"/>
      <c r="S900" s="5"/>
      <c r="T900" s="5"/>
      <c r="U900" s="5"/>
      <c r="V900" s="5"/>
      <c r="W900" s="5"/>
    </row>
    <row r="901" spans="1:23" ht="12.75" customHeight="1" x14ac:dyDescent="0.2">
      <c r="A901" s="5"/>
      <c r="B901" s="5"/>
      <c r="C901" s="5"/>
      <c r="D901" s="5"/>
      <c r="E901" s="5"/>
      <c r="F901" s="5"/>
      <c r="G901" s="5"/>
      <c r="H901" s="5"/>
      <c r="I901" s="5"/>
      <c r="J901" s="5"/>
      <c r="K901" s="5"/>
      <c r="L901" s="5"/>
      <c r="M901" s="5"/>
      <c r="N901" s="5"/>
      <c r="O901" s="5"/>
      <c r="P901" s="5"/>
      <c r="Q901" s="5"/>
      <c r="R901" s="5"/>
      <c r="S901" s="5"/>
      <c r="T901" s="5"/>
      <c r="U901" s="5"/>
      <c r="V901" s="5"/>
      <c r="W901" s="5"/>
    </row>
    <row r="902" spans="1:23" ht="12.75" customHeight="1" x14ac:dyDescent="0.2">
      <c r="A902" s="5"/>
      <c r="B902" s="5"/>
      <c r="C902" s="5"/>
      <c r="D902" s="5"/>
      <c r="E902" s="5"/>
      <c r="F902" s="5"/>
      <c r="G902" s="5"/>
      <c r="H902" s="5"/>
      <c r="I902" s="5"/>
      <c r="J902" s="5"/>
      <c r="K902" s="5"/>
      <c r="L902" s="5"/>
      <c r="M902" s="5"/>
      <c r="N902" s="5"/>
      <c r="O902" s="5"/>
      <c r="P902" s="5"/>
      <c r="Q902" s="5"/>
      <c r="R902" s="5"/>
      <c r="S902" s="5"/>
      <c r="T902" s="5"/>
      <c r="U902" s="5"/>
      <c r="V902" s="5"/>
      <c r="W902" s="5"/>
    </row>
    <row r="903" spans="1:23" ht="12.75" customHeight="1" x14ac:dyDescent="0.2">
      <c r="A903" s="5"/>
      <c r="B903" s="5"/>
      <c r="C903" s="5"/>
      <c r="D903" s="5"/>
      <c r="E903" s="5"/>
      <c r="F903" s="5"/>
      <c r="G903" s="5"/>
      <c r="H903" s="5"/>
      <c r="I903" s="5"/>
      <c r="J903" s="5"/>
      <c r="K903" s="5"/>
      <c r="L903" s="5"/>
      <c r="M903" s="5"/>
      <c r="N903" s="5"/>
      <c r="O903" s="5"/>
      <c r="P903" s="5"/>
      <c r="Q903" s="5"/>
      <c r="R903" s="5"/>
      <c r="S903" s="5"/>
      <c r="T903" s="5"/>
      <c r="U903" s="5"/>
      <c r="V903" s="5"/>
      <c r="W903" s="5"/>
    </row>
    <row r="904" spans="1:23" ht="12.75" customHeight="1" x14ac:dyDescent="0.2">
      <c r="A904" s="5"/>
      <c r="B904" s="5"/>
      <c r="C904" s="5"/>
      <c r="D904" s="5"/>
      <c r="E904" s="5"/>
      <c r="F904" s="5"/>
      <c r="G904" s="5"/>
      <c r="H904" s="5"/>
      <c r="I904" s="5"/>
      <c r="J904" s="5"/>
      <c r="K904" s="5"/>
      <c r="L904" s="5"/>
      <c r="M904" s="5"/>
      <c r="N904" s="5"/>
      <c r="O904" s="5"/>
      <c r="P904" s="5"/>
      <c r="Q904" s="5"/>
      <c r="R904" s="5"/>
      <c r="S904" s="5"/>
      <c r="T904" s="5"/>
      <c r="U904" s="5"/>
      <c r="V904" s="5"/>
      <c r="W904" s="5"/>
    </row>
    <row r="905" spans="1:23" ht="12.75" customHeight="1" x14ac:dyDescent="0.2">
      <c r="A905" s="5"/>
      <c r="B905" s="5"/>
      <c r="C905" s="5"/>
      <c r="D905" s="5"/>
      <c r="E905" s="5"/>
      <c r="F905" s="5"/>
      <c r="G905" s="5"/>
      <c r="H905" s="5"/>
      <c r="I905" s="5"/>
      <c r="J905" s="5"/>
      <c r="K905" s="5"/>
      <c r="L905" s="5"/>
      <c r="M905" s="5"/>
      <c r="N905" s="5"/>
      <c r="O905" s="5"/>
      <c r="P905" s="5"/>
      <c r="Q905" s="5"/>
      <c r="R905" s="5"/>
      <c r="S905" s="5"/>
      <c r="T905" s="5"/>
      <c r="U905" s="5"/>
      <c r="V905" s="5"/>
      <c r="W905" s="5"/>
    </row>
    <row r="906" spans="1:23" ht="12.75" customHeight="1" x14ac:dyDescent="0.2">
      <c r="A906" s="5"/>
      <c r="B906" s="5"/>
      <c r="C906" s="5"/>
      <c r="D906" s="5"/>
      <c r="E906" s="5"/>
      <c r="F906" s="5"/>
      <c r="G906" s="5"/>
      <c r="H906" s="5"/>
      <c r="I906" s="5"/>
      <c r="J906" s="5"/>
      <c r="K906" s="5"/>
      <c r="L906" s="5"/>
      <c r="M906" s="5"/>
      <c r="N906" s="5"/>
      <c r="O906" s="5"/>
      <c r="P906" s="5"/>
      <c r="Q906" s="5"/>
      <c r="R906" s="5"/>
      <c r="S906" s="5"/>
      <c r="T906" s="5"/>
      <c r="U906" s="5"/>
      <c r="V906" s="5"/>
      <c r="W906" s="5"/>
    </row>
    <row r="907" spans="1:23" ht="12.75" customHeight="1" x14ac:dyDescent="0.2">
      <c r="A907" s="5"/>
      <c r="B907" s="5"/>
      <c r="C907" s="5"/>
      <c r="D907" s="5"/>
      <c r="E907" s="5"/>
      <c r="F907" s="5"/>
      <c r="G907" s="5"/>
      <c r="H907" s="5"/>
      <c r="I907" s="5"/>
      <c r="J907" s="5"/>
      <c r="K907" s="5"/>
      <c r="L907" s="5"/>
      <c r="M907" s="5"/>
      <c r="N907" s="5"/>
      <c r="O907" s="5"/>
      <c r="P907" s="5"/>
      <c r="Q907" s="5"/>
      <c r="R907" s="5"/>
      <c r="S907" s="5"/>
      <c r="T907" s="5"/>
      <c r="U907" s="5"/>
      <c r="V907" s="5"/>
      <c r="W907" s="5"/>
    </row>
    <row r="908" spans="1:23" ht="12.75" customHeight="1" x14ac:dyDescent="0.2">
      <c r="A908" s="5"/>
      <c r="B908" s="5"/>
      <c r="C908" s="5"/>
      <c r="D908" s="5"/>
      <c r="E908" s="5"/>
      <c r="F908" s="5"/>
      <c r="G908" s="5"/>
      <c r="H908" s="5"/>
      <c r="I908" s="5"/>
      <c r="J908" s="5"/>
      <c r="K908" s="5"/>
      <c r="L908" s="5"/>
      <c r="M908" s="5"/>
      <c r="N908" s="5"/>
      <c r="O908" s="5"/>
      <c r="P908" s="5"/>
      <c r="Q908" s="5"/>
      <c r="R908" s="5"/>
      <c r="S908" s="5"/>
      <c r="T908" s="5"/>
      <c r="U908" s="5"/>
      <c r="V908" s="5"/>
      <c r="W908" s="5"/>
    </row>
    <row r="909" spans="1:23" ht="12.75" customHeight="1" x14ac:dyDescent="0.2">
      <c r="A909" s="5"/>
      <c r="B909" s="5"/>
      <c r="C909" s="5"/>
      <c r="D909" s="5"/>
      <c r="E909" s="5"/>
      <c r="F909" s="5"/>
      <c r="G909" s="5"/>
      <c r="H909" s="5"/>
      <c r="I909" s="5"/>
      <c r="J909" s="5"/>
      <c r="K909" s="5"/>
      <c r="L909" s="5"/>
      <c r="M909" s="5"/>
      <c r="N909" s="5"/>
      <c r="O909" s="5"/>
      <c r="P909" s="5"/>
      <c r="Q909" s="5"/>
      <c r="R909" s="5"/>
      <c r="S909" s="5"/>
      <c r="T909" s="5"/>
      <c r="U909" s="5"/>
      <c r="V909" s="5"/>
      <c r="W909" s="5"/>
    </row>
    <row r="910" spans="1:23" ht="12.75" customHeight="1" x14ac:dyDescent="0.2">
      <c r="A910" s="5"/>
      <c r="B910" s="5"/>
      <c r="C910" s="5"/>
      <c r="D910" s="5"/>
      <c r="E910" s="5"/>
      <c r="F910" s="5"/>
      <c r="G910" s="5"/>
      <c r="H910" s="5"/>
      <c r="I910" s="5"/>
      <c r="J910" s="5"/>
      <c r="K910" s="5"/>
      <c r="L910" s="5"/>
      <c r="M910" s="5"/>
      <c r="N910" s="5"/>
      <c r="O910" s="5"/>
      <c r="P910" s="5"/>
      <c r="Q910" s="5"/>
      <c r="R910" s="5"/>
      <c r="S910" s="5"/>
      <c r="T910" s="5"/>
      <c r="U910" s="5"/>
      <c r="V910" s="5"/>
      <c r="W910" s="5"/>
    </row>
    <row r="911" spans="1:23" ht="12.75" customHeight="1" x14ac:dyDescent="0.2">
      <c r="A911" s="5"/>
      <c r="B911" s="5"/>
      <c r="C911" s="5"/>
      <c r="D911" s="5"/>
      <c r="E911" s="5"/>
      <c r="F911" s="5"/>
      <c r="G911" s="5"/>
      <c r="H911" s="5"/>
      <c r="I911" s="5"/>
      <c r="J911" s="5"/>
      <c r="K911" s="5"/>
      <c r="L911" s="5"/>
      <c r="M911" s="5"/>
      <c r="N911" s="5"/>
      <c r="O911" s="5"/>
      <c r="P911" s="5"/>
      <c r="Q911" s="5"/>
      <c r="R911" s="5"/>
      <c r="S911" s="5"/>
      <c r="T911" s="5"/>
      <c r="U911" s="5"/>
      <c r="V911" s="5"/>
      <c r="W911" s="5"/>
    </row>
    <row r="912" spans="1:23" ht="12.75" customHeight="1" x14ac:dyDescent="0.2">
      <c r="A912" s="5"/>
      <c r="B912" s="5"/>
      <c r="C912" s="5"/>
      <c r="D912" s="5"/>
      <c r="E912" s="5"/>
      <c r="F912" s="5"/>
      <c r="G912" s="5"/>
      <c r="H912" s="5"/>
      <c r="I912" s="5"/>
      <c r="J912" s="5"/>
      <c r="K912" s="5"/>
      <c r="L912" s="5"/>
      <c r="M912" s="5"/>
      <c r="N912" s="5"/>
      <c r="O912" s="5"/>
      <c r="P912" s="5"/>
      <c r="Q912" s="5"/>
      <c r="R912" s="5"/>
      <c r="S912" s="5"/>
      <c r="T912" s="5"/>
      <c r="U912" s="5"/>
      <c r="V912" s="5"/>
      <c r="W912" s="5"/>
    </row>
    <row r="913" spans="1:23" ht="12.75" customHeight="1" x14ac:dyDescent="0.2">
      <c r="A913" s="5"/>
      <c r="B913" s="5"/>
      <c r="C913" s="5"/>
      <c r="D913" s="5"/>
      <c r="E913" s="5"/>
      <c r="F913" s="5"/>
      <c r="G913" s="5"/>
      <c r="H913" s="5"/>
      <c r="I913" s="5"/>
      <c r="J913" s="5"/>
      <c r="K913" s="5"/>
      <c r="L913" s="5"/>
      <c r="M913" s="5"/>
      <c r="N913" s="5"/>
      <c r="O913" s="5"/>
      <c r="P913" s="5"/>
      <c r="Q913" s="5"/>
      <c r="R913" s="5"/>
      <c r="S913" s="5"/>
      <c r="T913" s="5"/>
      <c r="U913" s="5"/>
      <c r="V913" s="5"/>
      <c r="W913" s="5"/>
    </row>
    <row r="914" spans="1:23" ht="12.75" customHeight="1" x14ac:dyDescent="0.2">
      <c r="A914" s="5"/>
      <c r="B914" s="5"/>
      <c r="C914" s="5"/>
      <c r="D914" s="5"/>
      <c r="E914" s="5"/>
      <c r="F914" s="5"/>
      <c r="G914" s="5"/>
      <c r="H914" s="5"/>
      <c r="I914" s="5"/>
      <c r="J914" s="5"/>
      <c r="K914" s="5"/>
      <c r="L914" s="5"/>
      <c r="M914" s="5"/>
      <c r="N914" s="5"/>
      <c r="O914" s="5"/>
      <c r="P914" s="5"/>
      <c r="Q914" s="5"/>
      <c r="R914" s="5"/>
      <c r="S914" s="5"/>
      <c r="T914" s="5"/>
      <c r="U914" s="5"/>
      <c r="V914" s="5"/>
      <c r="W914" s="5"/>
    </row>
    <row r="915" spans="1:23" ht="12.75" customHeight="1" x14ac:dyDescent="0.2">
      <c r="A915" s="5"/>
      <c r="B915" s="5"/>
      <c r="C915" s="5"/>
      <c r="D915" s="5"/>
      <c r="E915" s="5"/>
      <c r="F915" s="5"/>
      <c r="G915" s="5"/>
      <c r="H915" s="5"/>
      <c r="I915" s="5"/>
      <c r="J915" s="5"/>
      <c r="K915" s="5"/>
      <c r="L915" s="5"/>
      <c r="M915" s="5"/>
      <c r="N915" s="5"/>
      <c r="O915" s="5"/>
      <c r="P915" s="5"/>
      <c r="Q915" s="5"/>
      <c r="R915" s="5"/>
      <c r="S915" s="5"/>
      <c r="T915" s="5"/>
      <c r="U915" s="5"/>
      <c r="V915" s="5"/>
      <c r="W915" s="5"/>
    </row>
    <row r="916" spans="1:23" ht="12.75" customHeight="1" x14ac:dyDescent="0.2">
      <c r="A916" s="5"/>
      <c r="B916" s="5"/>
      <c r="C916" s="5"/>
      <c r="D916" s="5"/>
      <c r="E916" s="5"/>
      <c r="F916" s="5"/>
      <c r="G916" s="5"/>
      <c r="H916" s="5"/>
      <c r="I916" s="5"/>
      <c r="J916" s="5"/>
      <c r="K916" s="5"/>
      <c r="L916" s="5"/>
      <c r="M916" s="5"/>
      <c r="N916" s="5"/>
      <c r="O916" s="5"/>
      <c r="P916" s="5"/>
      <c r="Q916" s="5"/>
      <c r="R916" s="5"/>
      <c r="S916" s="5"/>
      <c r="T916" s="5"/>
      <c r="U916" s="5"/>
      <c r="V916" s="5"/>
      <c r="W916" s="5"/>
    </row>
    <row r="917" spans="1:23" ht="12.75" customHeight="1" x14ac:dyDescent="0.2">
      <c r="A917" s="5"/>
      <c r="B917" s="5"/>
      <c r="C917" s="5"/>
      <c r="D917" s="5"/>
      <c r="E917" s="5"/>
      <c r="F917" s="5"/>
      <c r="G917" s="5"/>
      <c r="H917" s="5"/>
      <c r="I917" s="5"/>
      <c r="J917" s="5"/>
      <c r="K917" s="5"/>
      <c r="L917" s="5"/>
      <c r="M917" s="5"/>
      <c r="N917" s="5"/>
      <c r="O917" s="5"/>
      <c r="P917" s="5"/>
      <c r="Q917" s="5"/>
      <c r="R917" s="5"/>
      <c r="S917" s="5"/>
      <c r="T917" s="5"/>
      <c r="U917" s="5"/>
      <c r="V917" s="5"/>
      <c r="W917" s="5"/>
    </row>
    <row r="918" spans="1:23" ht="12.75" customHeight="1" x14ac:dyDescent="0.2">
      <c r="A918" s="5"/>
      <c r="B918" s="5"/>
      <c r="C918" s="5"/>
      <c r="D918" s="5"/>
      <c r="E918" s="5"/>
      <c r="F918" s="5"/>
      <c r="G918" s="5"/>
      <c r="H918" s="5"/>
      <c r="I918" s="5"/>
      <c r="J918" s="5"/>
      <c r="K918" s="5"/>
      <c r="L918" s="5"/>
      <c r="M918" s="5"/>
      <c r="N918" s="5"/>
      <c r="O918" s="5"/>
      <c r="P918" s="5"/>
      <c r="Q918" s="5"/>
      <c r="R918" s="5"/>
      <c r="S918" s="5"/>
      <c r="T918" s="5"/>
      <c r="U918" s="5"/>
      <c r="V918" s="5"/>
      <c r="W918" s="5"/>
    </row>
    <row r="919" spans="1:23" ht="12.75" customHeight="1" x14ac:dyDescent="0.2">
      <c r="A919" s="5"/>
      <c r="B919" s="5"/>
      <c r="C919" s="5"/>
      <c r="D919" s="5"/>
      <c r="E919" s="5"/>
      <c r="F919" s="5"/>
      <c r="G919" s="5"/>
      <c r="H919" s="5"/>
      <c r="I919" s="5"/>
      <c r="J919" s="5"/>
      <c r="K919" s="5"/>
      <c r="L919" s="5"/>
      <c r="M919" s="5"/>
      <c r="N919" s="5"/>
      <c r="O919" s="5"/>
      <c r="P919" s="5"/>
      <c r="Q919" s="5"/>
      <c r="R919" s="5"/>
      <c r="S919" s="5"/>
      <c r="T919" s="5"/>
      <c r="U919" s="5"/>
      <c r="V919" s="5"/>
      <c r="W919" s="5"/>
    </row>
    <row r="920" spans="1:23" ht="12.75" customHeight="1" x14ac:dyDescent="0.2">
      <c r="A920" s="5"/>
      <c r="B920" s="5"/>
      <c r="C920" s="5"/>
      <c r="D920" s="5"/>
      <c r="E920" s="5"/>
      <c r="F920" s="5"/>
      <c r="G920" s="5"/>
      <c r="H920" s="5"/>
      <c r="I920" s="5"/>
      <c r="J920" s="5"/>
      <c r="K920" s="5"/>
      <c r="L920" s="5"/>
      <c r="M920" s="5"/>
      <c r="N920" s="5"/>
      <c r="O920" s="5"/>
      <c r="P920" s="5"/>
      <c r="Q920" s="5"/>
      <c r="R920" s="5"/>
      <c r="S920" s="5"/>
      <c r="T920" s="5"/>
      <c r="U920" s="5"/>
      <c r="V920" s="5"/>
      <c r="W920" s="5"/>
    </row>
    <row r="921" spans="1:23" ht="12.75" customHeight="1" x14ac:dyDescent="0.2">
      <c r="A921" s="5"/>
      <c r="B921" s="5"/>
      <c r="C921" s="5"/>
      <c r="D921" s="5"/>
      <c r="E921" s="5"/>
      <c r="F921" s="5"/>
      <c r="G921" s="5"/>
      <c r="H921" s="5"/>
      <c r="I921" s="5"/>
      <c r="J921" s="5"/>
      <c r="K921" s="5"/>
      <c r="L921" s="5"/>
      <c r="M921" s="5"/>
      <c r="N921" s="5"/>
      <c r="O921" s="5"/>
      <c r="P921" s="5"/>
      <c r="Q921" s="5"/>
      <c r="R921" s="5"/>
      <c r="S921" s="5"/>
      <c r="T921" s="5"/>
      <c r="U921" s="5"/>
      <c r="V921" s="5"/>
      <c r="W921" s="5"/>
    </row>
    <row r="922" spans="1:23" ht="12.75" customHeight="1" x14ac:dyDescent="0.2">
      <c r="A922" s="5"/>
      <c r="B922" s="5"/>
      <c r="C922" s="5"/>
      <c r="D922" s="5"/>
      <c r="E922" s="5"/>
      <c r="F922" s="5"/>
      <c r="G922" s="5"/>
      <c r="H922" s="5"/>
      <c r="I922" s="5"/>
      <c r="J922" s="5"/>
      <c r="K922" s="5"/>
      <c r="L922" s="5"/>
      <c r="M922" s="5"/>
      <c r="N922" s="5"/>
      <c r="O922" s="5"/>
      <c r="P922" s="5"/>
      <c r="Q922" s="5"/>
      <c r="R922" s="5"/>
      <c r="S922" s="5"/>
      <c r="T922" s="5"/>
      <c r="U922" s="5"/>
      <c r="V922" s="5"/>
      <c r="W922" s="5"/>
    </row>
    <row r="923" spans="1:23" ht="12.75" customHeight="1" x14ac:dyDescent="0.2">
      <c r="A923" s="5"/>
      <c r="B923" s="5"/>
      <c r="C923" s="5"/>
      <c r="D923" s="5"/>
      <c r="E923" s="5"/>
      <c r="F923" s="5"/>
      <c r="G923" s="5"/>
      <c r="H923" s="5"/>
      <c r="I923" s="5"/>
      <c r="J923" s="5"/>
      <c r="K923" s="5"/>
      <c r="L923" s="5"/>
      <c r="M923" s="5"/>
      <c r="N923" s="5"/>
      <c r="O923" s="5"/>
      <c r="P923" s="5"/>
      <c r="Q923" s="5"/>
      <c r="R923" s="5"/>
      <c r="S923" s="5"/>
      <c r="T923" s="5"/>
      <c r="U923" s="5"/>
      <c r="V923" s="5"/>
      <c r="W923" s="5"/>
    </row>
    <row r="924" spans="1:23" x14ac:dyDescent="0.2">
      <c r="C924" s="5"/>
      <c r="D924" s="5"/>
      <c r="E924" s="5"/>
      <c r="F924" s="5"/>
      <c r="G924" s="5"/>
      <c r="H924" s="5"/>
      <c r="I924" s="5"/>
    </row>
  </sheetData>
  <mergeCells count="21">
    <mergeCell ref="K4:K5"/>
    <mergeCell ref="A66:H66"/>
    <mergeCell ref="A68:H68"/>
    <mergeCell ref="A69:H69"/>
    <mergeCell ref="F65:G65"/>
    <mergeCell ref="F63:G63"/>
    <mergeCell ref="A63:B65"/>
    <mergeCell ref="D63:E63"/>
    <mergeCell ref="A62:H62"/>
    <mergeCell ref="B58:B59"/>
    <mergeCell ref="D51:E51"/>
    <mergeCell ref="F51:G51"/>
    <mergeCell ref="F53:G53"/>
    <mergeCell ref="F54:G54"/>
    <mergeCell ref="F57:G57"/>
    <mergeCell ref="F58:G58"/>
    <mergeCell ref="A1:H1"/>
    <mergeCell ref="A2:B2"/>
    <mergeCell ref="B33:B35"/>
    <mergeCell ref="G23:J23"/>
    <mergeCell ref="E23:E24"/>
  </mergeCells>
  <conditionalFormatting sqref="E6 F22">
    <cfRule type="cellIs" dxfId="3" priority="28" stopIfTrue="1" operator="equal">
      <formula>0</formula>
    </cfRule>
  </conditionalFormatting>
  <conditionalFormatting sqref="E36:F36">
    <cfRule type="cellIs" dxfId="2" priority="36" stopIfTrue="1" operator="equal">
      <formula>0</formula>
    </cfRule>
  </conditionalFormatting>
  <conditionalFormatting sqref="F12">
    <cfRule type="cellIs" dxfId="1" priority="35" stopIfTrue="1" operator="equal">
      <formula>0</formula>
    </cfRule>
  </conditionalFormatting>
  <conditionalFormatting sqref="I36:I37">
    <cfRule type="cellIs" dxfId="0" priority="17" stopIfTrue="1" operator="equal">
      <formula>0</formula>
    </cfRule>
  </conditionalFormatting>
  <pageMargins left="0.51181102362204722" right="0.51181102362204722" top="0.78740157480314965" bottom="0.59055118110236227" header="0.31496062992125984" footer="0.31496062992125984"/>
  <pageSetup paperSize="9" scale="65" fitToHeight="0" orientation="portrait" r:id="rId1"/>
  <rowBreaks count="1" manualBreakCount="1">
    <brk id="70" max="8"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pageSetUpPr fitToPage="1"/>
  </sheetPr>
  <dimension ref="A1:IG101"/>
  <sheetViews>
    <sheetView showGridLines="0" view="pageLayout" topLeftCell="A32" zoomScale="70" zoomScaleNormal="85" zoomScalePageLayoutView="70" workbookViewId="0">
      <selection activeCell="A74" sqref="A74:L74"/>
    </sheetView>
  </sheetViews>
  <sheetFormatPr defaultColWidth="9.140625" defaultRowHeight="15.75" x14ac:dyDescent="0.25"/>
  <cols>
    <col min="1" max="1" width="9.85546875" style="177" customWidth="1"/>
    <col min="2" max="2" width="10.42578125" style="177" customWidth="1"/>
    <col min="3" max="3" width="56" style="178" customWidth="1"/>
    <col min="4" max="4" width="11.7109375" style="178" customWidth="1"/>
    <col min="5" max="5" width="14.7109375" style="177" customWidth="1"/>
    <col min="6" max="6" width="16" style="177" customWidth="1"/>
    <col min="7" max="7" width="12.7109375" style="177" customWidth="1"/>
    <col min="8" max="8" width="22" style="177" customWidth="1"/>
    <col min="9" max="9" width="19.85546875" style="177" customWidth="1"/>
    <col min="10" max="10" width="20.5703125" style="179" customWidth="1"/>
    <col min="11" max="11" width="16.42578125" style="177" customWidth="1"/>
    <col min="12" max="12" width="15.28515625" style="177" customWidth="1"/>
    <col min="13" max="13" width="18.85546875" style="177" customWidth="1"/>
    <col min="14" max="14" width="15.140625" style="177" customWidth="1"/>
    <col min="15" max="15" width="18.5703125" style="177" customWidth="1"/>
    <col min="16" max="239" width="11.7109375" style="177" customWidth="1"/>
    <col min="240" max="1026" width="11.7109375" style="189" customWidth="1"/>
    <col min="1027" max="1027" width="9.140625" style="189" customWidth="1"/>
    <col min="1028" max="16384" width="9.140625" style="189"/>
  </cols>
  <sheetData>
    <row r="1" spans="1:239" s="359" customFormat="1" x14ac:dyDescent="0.2">
      <c r="A1" s="177"/>
      <c r="B1" s="177"/>
      <c r="C1" s="178"/>
      <c r="D1" s="178"/>
      <c r="E1" s="177"/>
      <c r="F1" s="177"/>
      <c r="G1" s="177"/>
      <c r="H1" s="177"/>
      <c r="I1" s="177"/>
      <c r="J1" s="179"/>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U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177"/>
      <c r="DE1" s="177"/>
      <c r="DF1" s="177"/>
      <c r="DG1" s="177"/>
      <c r="DH1" s="177"/>
      <c r="DI1" s="177"/>
      <c r="DJ1" s="177"/>
      <c r="DK1" s="177"/>
      <c r="DL1" s="177"/>
      <c r="DM1" s="177"/>
      <c r="DN1" s="177"/>
      <c r="DO1" s="177"/>
      <c r="DP1" s="177"/>
      <c r="DQ1" s="177"/>
      <c r="DR1" s="177"/>
      <c r="DS1" s="177"/>
      <c r="DT1" s="177"/>
      <c r="DU1" s="177"/>
      <c r="DV1" s="177"/>
      <c r="DW1" s="177"/>
      <c r="DX1" s="177"/>
      <c r="DY1" s="177"/>
      <c r="DZ1" s="177"/>
      <c r="EA1" s="177"/>
      <c r="EB1" s="177"/>
      <c r="EC1" s="177"/>
      <c r="ED1" s="177"/>
      <c r="EE1" s="177"/>
      <c r="EF1" s="177"/>
      <c r="EG1" s="177"/>
      <c r="EH1" s="177"/>
      <c r="EI1" s="177"/>
      <c r="EJ1" s="177"/>
      <c r="EK1" s="177"/>
      <c r="EL1" s="177"/>
      <c r="EM1" s="177"/>
      <c r="EN1" s="177"/>
      <c r="EO1" s="177"/>
      <c r="EP1" s="177"/>
      <c r="EQ1" s="177"/>
      <c r="ER1" s="177"/>
      <c r="ES1" s="177"/>
      <c r="ET1" s="177"/>
      <c r="EU1" s="177"/>
      <c r="EV1" s="177"/>
      <c r="EW1" s="177"/>
      <c r="EX1" s="177"/>
      <c r="EY1" s="177"/>
      <c r="EZ1" s="177"/>
      <c r="FA1" s="177"/>
      <c r="FB1" s="177"/>
      <c r="FC1" s="177"/>
      <c r="FD1" s="177"/>
      <c r="FE1" s="177"/>
      <c r="FF1" s="177"/>
      <c r="FG1" s="177"/>
      <c r="FH1" s="177"/>
      <c r="FI1" s="177"/>
      <c r="FJ1" s="177"/>
      <c r="FK1" s="177"/>
      <c r="FL1" s="177"/>
      <c r="FM1" s="177"/>
      <c r="FN1" s="177"/>
      <c r="FO1" s="177"/>
      <c r="FP1" s="177"/>
      <c r="FQ1" s="177"/>
      <c r="FR1" s="177"/>
      <c r="FS1" s="177"/>
      <c r="FT1" s="177"/>
      <c r="FU1" s="177"/>
      <c r="FV1" s="177"/>
      <c r="FW1" s="177"/>
      <c r="FX1" s="177"/>
      <c r="FY1" s="177"/>
      <c r="FZ1" s="177"/>
      <c r="GA1" s="177"/>
      <c r="GB1" s="177"/>
      <c r="GC1" s="177"/>
      <c r="GD1" s="177"/>
      <c r="GE1" s="177"/>
      <c r="GF1" s="177"/>
      <c r="GG1" s="177"/>
      <c r="GH1" s="177"/>
      <c r="GI1" s="177"/>
      <c r="GJ1" s="177"/>
      <c r="GK1" s="177"/>
      <c r="GL1" s="177"/>
      <c r="GM1" s="177"/>
      <c r="GN1" s="177"/>
      <c r="GO1" s="177"/>
      <c r="GP1" s="177"/>
      <c r="GQ1" s="177"/>
      <c r="GR1" s="177"/>
      <c r="GS1" s="177"/>
      <c r="GT1" s="177"/>
      <c r="GU1" s="177"/>
      <c r="GV1" s="177"/>
      <c r="GW1" s="177"/>
      <c r="GX1" s="177"/>
      <c r="GY1" s="177"/>
      <c r="GZ1" s="177"/>
      <c r="HA1" s="177"/>
      <c r="HB1" s="177"/>
      <c r="HC1" s="177"/>
      <c r="HD1" s="177"/>
      <c r="HE1" s="177"/>
      <c r="HF1" s="177"/>
      <c r="HG1" s="177"/>
      <c r="HH1" s="177"/>
      <c r="HI1" s="177"/>
      <c r="HJ1" s="177"/>
      <c r="HK1" s="177"/>
      <c r="HL1" s="177"/>
      <c r="HM1" s="177"/>
      <c r="HN1" s="177"/>
      <c r="HO1" s="177"/>
      <c r="HP1" s="177"/>
      <c r="HQ1" s="177"/>
      <c r="HR1" s="177"/>
      <c r="HS1" s="177"/>
      <c r="HT1" s="177"/>
      <c r="HU1" s="177"/>
      <c r="HV1" s="177"/>
      <c r="HW1" s="177"/>
      <c r="HX1" s="177"/>
      <c r="HY1" s="177"/>
      <c r="HZ1" s="177"/>
      <c r="IA1" s="177"/>
      <c r="IB1" s="177"/>
      <c r="IC1" s="177"/>
      <c r="ID1" s="177"/>
      <c r="IE1" s="177"/>
    </row>
    <row r="2" spans="1:239" s="359" customFormat="1" x14ac:dyDescent="0.25">
      <c r="A2" s="2146" t="s">
        <v>743</v>
      </c>
      <c r="B2" s="2146"/>
      <c r="C2" s="2146"/>
      <c r="D2" s="2146"/>
      <c r="E2" s="2146"/>
      <c r="F2" s="2146"/>
      <c r="G2" s="2146"/>
      <c r="H2" s="2146"/>
      <c r="I2" s="2146"/>
      <c r="J2" s="179"/>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U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177"/>
      <c r="DE2" s="177"/>
      <c r="DF2" s="177"/>
      <c r="DG2" s="177"/>
      <c r="DH2" s="177"/>
      <c r="DI2" s="177"/>
      <c r="DJ2" s="177"/>
      <c r="DK2" s="177"/>
      <c r="DL2" s="177"/>
      <c r="DM2" s="177"/>
      <c r="DN2" s="177"/>
      <c r="DO2" s="177"/>
      <c r="DP2" s="177"/>
      <c r="DQ2" s="177"/>
      <c r="DR2" s="177"/>
      <c r="DS2" s="177"/>
      <c r="DT2" s="177"/>
      <c r="DU2" s="177"/>
      <c r="DV2" s="177"/>
      <c r="DW2" s="177"/>
      <c r="DX2" s="177"/>
      <c r="DY2" s="177"/>
      <c r="DZ2" s="177"/>
      <c r="EA2" s="177"/>
      <c r="EB2" s="177"/>
      <c r="EC2" s="177"/>
      <c r="ED2" s="177"/>
      <c r="EE2" s="177"/>
      <c r="EF2" s="177"/>
      <c r="EG2" s="177"/>
      <c r="EH2" s="177"/>
      <c r="EI2" s="177"/>
      <c r="EJ2" s="177"/>
      <c r="EK2" s="177"/>
      <c r="EL2" s="177"/>
      <c r="EM2" s="177"/>
      <c r="EN2" s="177"/>
      <c r="EO2" s="177"/>
      <c r="EP2" s="177"/>
      <c r="EQ2" s="177"/>
      <c r="ER2" s="177"/>
      <c r="ES2" s="177"/>
      <c r="ET2" s="177"/>
      <c r="EU2" s="177"/>
      <c r="EV2" s="177"/>
      <c r="EW2" s="177"/>
      <c r="EX2" s="177"/>
      <c r="EY2" s="177"/>
      <c r="EZ2" s="177"/>
      <c r="FA2" s="177"/>
      <c r="FB2" s="177"/>
      <c r="FC2" s="177"/>
      <c r="FD2" s="177"/>
      <c r="FE2" s="177"/>
      <c r="FF2" s="177"/>
      <c r="FG2" s="177"/>
      <c r="FH2" s="177"/>
      <c r="FI2" s="177"/>
      <c r="FJ2" s="177"/>
      <c r="FK2" s="177"/>
      <c r="FL2" s="177"/>
      <c r="FM2" s="177"/>
      <c r="FN2" s="177"/>
      <c r="FO2" s="177"/>
      <c r="FP2" s="177"/>
      <c r="FQ2" s="177"/>
      <c r="FR2" s="177"/>
      <c r="FS2" s="177"/>
      <c r="FT2" s="177"/>
      <c r="FU2" s="177"/>
      <c r="FV2" s="177"/>
      <c r="FW2" s="177"/>
      <c r="FX2" s="177"/>
      <c r="FY2" s="177"/>
      <c r="FZ2" s="177"/>
      <c r="GA2" s="177"/>
      <c r="GB2" s="177"/>
      <c r="GC2" s="177"/>
      <c r="GD2" s="177"/>
      <c r="GE2" s="177"/>
      <c r="GF2" s="177"/>
      <c r="GG2" s="177"/>
      <c r="GH2" s="177"/>
      <c r="GI2" s="177"/>
      <c r="GJ2" s="177"/>
      <c r="GK2" s="177"/>
      <c r="GL2" s="177"/>
      <c r="GM2" s="177"/>
      <c r="GN2" s="177"/>
      <c r="GO2" s="177"/>
      <c r="GP2" s="177"/>
      <c r="GQ2" s="177"/>
      <c r="GR2" s="177"/>
      <c r="GS2" s="177"/>
      <c r="GT2" s="177"/>
      <c r="GU2" s="177"/>
      <c r="GV2" s="177"/>
      <c r="GW2" s="177"/>
      <c r="GX2" s="177"/>
      <c r="GY2" s="177"/>
      <c r="GZ2" s="177"/>
      <c r="HA2" s="177"/>
      <c r="HB2" s="177"/>
      <c r="HC2" s="177"/>
      <c r="HD2" s="177"/>
      <c r="HE2" s="177"/>
      <c r="HF2" s="177"/>
      <c r="HG2" s="177"/>
      <c r="HH2" s="177"/>
      <c r="HI2" s="177"/>
      <c r="HJ2" s="177"/>
      <c r="HK2" s="177"/>
      <c r="HL2" s="177"/>
      <c r="HM2" s="177"/>
      <c r="HN2" s="177"/>
      <c r="HO2" s="177"/>
      <c r="HP2" s="177"/>
      <c r="HQ2" s="177"/>
      <c r="HR2" s="177"/>
      <c r="HS2" s="177"/>
      <c r="HT2" s="177"/>
      <c r="HU2" s="177"/>
      <c r="HV2" s="177"/>
      <c r="HW2" s="177"/>
      <c r="HX2" s="177"/>
      <c r="HY2" s="177"/>
      <c r="HZ2" s="177"/>
      <c r="IA2" s="177"/>
      <c r="IB2" s="177"/>
      <c r="IC2" s="177"/>
      <c r="ID2" s="177"/>
      <c r="IE2" s="177"/>
    </row>
    <row r="3" spans="1:239" s="359" customFormat="1" x14ac:dyDescent="0.2">
      <c r="A3" s="2141"/>
      <c r="B3" s="2141"/>
      <c r="C3" s="2141"/>
      <c r="D3" s="2141"/>
      <c r="E3" s="2141"/>
      <c r="F3" s="2141"/>
      <c r="G3" s="2141"/>
      <c r="H3" s="2141"/>
      <c r="I3" s="2141"/>
      <c r="J3" s="179"/>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U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177"/>
      <c r="DE3" s="177"/>
      <c r="DF3" s="177"/>
      <c r="DG3" s="177"/>
      <c r="DH3" s="177"/>
      <c r="DI3" s="177"/>
      <c r="DJ3" s="177"/>
      <c r="DK3" s="177"/>
      <c r="DL3" s="177"/>
      <c r="DM3" s="177"/>
      <c r="DN3" s="177"/>
      <c r="DO3" s="177"/>
      <c r="DP3" s="177"/>
      <c r="DQ3" s="177"/>
      <c r="DR3" s="177"/>
      <c r="DS3" s="177"/>
      <c r="DT3" s="177"/>
      <c r="DU3" s="177"/>
      <c r="DV3" s="177"/>
      <c r="DW3" s="177"/>
      <c r="DX3" s="177"/>
      <c r="DY3" s="177"/>
      <c r="DZ3" s="177"/>
      <c r="EA3" s="177"/>
      <c r="EB3" s="177"/>
      <c r="EC3" s="177"/>
      <c r="ED3" s="177"/>
      <c r="EE3" s="177"/>
      <c r="EF3" s="177"/>
      <c r="EG3" s="177"/>
      <c r="EH3" s="177"/>
      <c r="EI3" s="177"/>
      <c r="EJ3" s="177"/>
      <c r="EK3" s="177"/>
      <c r="EL3" s="177"/>
      <c r="EM3" s="177"/>
      <c r="EN3" s="177"/>
      <c r="EO3" s="177"/>
      <c r="EP3" s="177"/>
      <c r="EQ3" s="177"/>
      <c r="ER3" s="177"/>
      <c r="ES3" s="177"/>
      <c r="ET3" s="177"/>
      <c r="EU3" s="177"/>
      <c r="EV3" s="177"/>
      <c r="EW3" s="177"/>
      <c r="EX3" s="177"/>
      <c r="EY3" s="177"/>
      <c r="EZ3" s="177"/>
      <c r="FA3" s="177"/>
      <c r="FB3" s="177"/>
      <c r="FC3" s="177"/>
      <c r="FD3" s="177"/>
      <c r="FE3" s="177"/>
      <c r="FF3" s="177"/>
      <c r="FG3" s="177"/>
      <c r="FH3" s="177"/>
      <c r="FI3" s="177"/>
      <c r="FJ3" s="177"/>
      <c r="FK3" s="177"/>
      <c r="FL3" s="177"/>
      <c r="FM3" s="177"/>
      <c r="FN3" s="177"/>
      <c r="FO3" s="177"/>
      <c r="FP3" s="177"/>
      <c r="FQ3" s="177"/>
      <c r="FR3" s="177"/>
      <c r="FS3" s="177"/>
      <c r="FT3" s="177"/>
      <c r="FU3" s="177"/>
      <c r="FV3" s="177"/>
      <c r="FW3" s="177"/>
      <c r="FX3" s="177"/>
      <c r="FY3" s="177"/>
      <c r="FZ3" s="177"/>
      <c r="GA3" s="177"/>
      <c r="GB3" s="177"/>
      <c r="GC3" s="177"/>
      <c r="GD3" s="177"/>
      <c r="GE3" s="177"/>
      <c r="GF3" s="177"/>
      <c r="GG3" s="177"/>
      <c r="GH3" s="177"/>
      <c r="GI3" s="177"/>
      <c r="GJ3" s="177"/>
      <c r="GK3" s="177"/>
      <c r="GL3" s="177"/>
      <c r="GM3" s="177"/>
      <c r="GN3" s="177"/>
      <c r="GO3" s="177"/>
      <c r="GP3" s="177"/>
      <c r="GQ3" s="177"/>
      <c r="GR3" s="177"/>
      <c r="GS3" s="177"/>
      <c r="GT3" s="177"/>
      <c r="GU3" s="177"/>
      <c r="GV3" s="177"/>
      <c r="GW3" s="177"/>
      <c r="GX3" s="177"/>
      <c r="GY3" s="177"/>
      <c r="GZ3" s="177"/>
      <c r="HA3" s="177"/>
      <c r="HB3" s="177"/>
      <c r="HC3" s="177"/>
      <c r="HD3" s="177"/>
      <c r="HE3" s="177"/>
      <c r="HF3" s="177"/>
      <c r="HG3" s="177"/>
      <c r="HH3" s="177"/>
      <c r="HI3" s="177"/>
      <c r="HJ3" s="177"/>
      <c r="HK3" s="177"/>
      <c r="HL3" s="177"/>
      <c r="HM3" s="177"/>
      <c r="HN3" s="177"/>
      <c r="HO3" s="177"/>
      <c r="HP3" s="177"/>
      <c r="HQ3" s="177"/>
      <c r="HR3" s="177"/>
      <c r="HS3" s="177"/>
      <c r="HT3" s="177"/>
      <c r="HU3" s="177"/>
      <c r="HV3" s="177"/>
      <c r="HW3" s="177"/>
      <c r="HX3" s="177"/>
      <c r="HY3" s="177"/>
      <c r="HZ3" s="177"/>
      <c r="IA3" s="177"/>
      <c r="IB3" s="177"/>
      <c r="IC3" s="177"/>
      <c r="ID3" s="177"/>
      <c r="IE3" s="177"/>
    </row>
    <row r="4" spans="1:239" s="359" customFormat="1" x14ac:dyDescent="0.25">
      <c r="A4" s="2146" t="s">
        <v>744</v>
      </c>
      <c r="B4" s="2146"/>
      <c r="C4" s="2146"/>
      <c r="D4" s="2146"/>
      <c r="E4" s="2146"/>
      <c r="F4" s="2146"/>
      <c r="G4" s="2146"/>
      <c r="H4" s="2146"/>
      <c r="I4" s="2146"/>
      <c r="J4" s="179"/>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row>
    <row r="5" spans="1:239" s="359" customFormat="1" x14ac:dyDescent="0.2">
      <c r="A5" s="2141"/>
      <c r="B5" s="2141"/>
      <c r="C5" s="2141"/>
      <c r="D5" s="2141"/>
      <c r="E5" s="2141"/>
      <c r="F5" s="2141"/>
      <c r="G5" s="2141"/>
      <c r="H5" s="2141"/>
      <c r="I5" s="2141"/>
      <c r="J5" s="179"/>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c r="FJ5" s="177"/>
      <c r="FK5" s="177"/>
      <c r="FL5" s="177"/>
      <c r="FM5" s="177"/>
      <c r="FN5" s="177"/>
      <c r="FO5" s="177"/>
      <c r="FP5" s="177"/>
      <c r="FQ5" s="177"/>
      <c r="FR5" s="177"/>
      <c r="FS5" s="177"/>
      <c r="FT5" s="177"/>
      <c r="FU5" s="177"/>
      <c r="FV5" s="177"/>
      <c r="FW5" s="177"/>
      <c r="FX5" s="177"/>
      <c r="FY5" s="177"/>
      <c r="FZ5" s="177"/>
      <c r="GA5" s="177"/>
      <c r="GB5" s="177"/>
      <c r="GC5" s="177"/>
      <c r="GD5" s="177"/>
      <c r="GE5" s="177"/>
      <c r="GF5" s="177"/>
      <c r="GG5" s="177"/>
      <c r="GH5" s="177"/>
      <c r="GI5" s="177"/>
      <c r="GJ5" s="177"/>
      <c r="GK5" s="177"/>
      <c r="GL5" s="177"/>
      <c r="GM5" s="177"/>
      <c r="GN5" s="177"/>
      <c r="GO5" s="177"/>
      <c r="GP5" s="177"/>
      <c r="GQ5" s="177"/>
      <c r="GR5" s="177"/>
      <c r="GS5" s="177"/>
      <c r="GT5" s="177"/>
      <c r="GU5" s="177"/>
      <c r="GV5" s="177"/>
      <c r="GW5" s="177"/>
      <c r="GX5" s="177"/>
      <c r="GY5" s="177"/>
      <c r="GZ5" s="177"/>
      <c r="HA5" s="177"/>
      <c r="HB5" s="177"/>
      <c r="HC5" s="177"/>
      <c r="HD5" s="177"/>
      <c r="HE5" s="177"/>
      <c r="HF5" s="177"/>
      <c r="HG5" s="177"/>
      <c r="HH5" s="177"/>
      <c r="HI5" s="177"/>
      <c r="HJ5" s="177"/>
      <c r="HK5" s="177"/>
      <c r="HL5" s="177"/>
      <c r="HM5" s="177"/>
      <c r="HN5" s="177"/>
      <c r="HO5" s="177"/>
      <c r="HP5" s="177"/>
      <c r="HQ5" s="177"/>
      <c r="HR5" s="177"/>
      <c r="HS5" s="177"/>
      <c r="HT5" s="177"/>
      <c r="HU5" s="177"/>
      <c r="HV5" s="177"/>
      <c r="HW5" s="177"/>
      <c r="HX5" s="177"/>
      <c r="HY5" s="177"/>
      <c r="HZ5" s="177"/>
      <c r="IA5" s="177"/>
      <c r="IB5" s="177"/>
      <c r="IC5" s="177"/>
      <c r="ID5" s="177"/>
      <c r="IE5" s="177"/>
    </row>
    <row r="6" spans="1:239" s="359" customFormat="1" x14ac:dyDescent="0.25">
      <c r="A6" s="180"/>
      <c r="B6" s="180"/>
      <c r="C6" s="180"/>
      <c r="D6" s="180"/>
      <c r="E6" s="180"/>
      <c r="F6" s="180"/>
      <c r="G6" s="180"/>
      <c r="H6" s="180"/>
      <c r="I6" s="180"/>
      <c r="J6" s="179"/>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177"/>
      <c r="AW6" s="177"/>
      <c r="AX6" s="177"/>
      <c r="AY6" s="177"/>
      <c r="AZ6" s="177"/>
      <c r="BA6" s="177"/>
      <c r="BB6" s="177"/>
      <c r="BC6" s="177"/>
      <c r="BD6" s="177"/>
      <c r="BE6" s="177"/>
      <c r="BF6" s="177"/>
      <c r="BG6" s="177"/>
      <c r="BH6" s="177"/>
      <c r="BI6" s="177"/>
      <c r="BJ6" s="177"/>
      <c r="BK6" s="177"/>
      <c r="BL6" s="177"/>
      <c r="BM6" s="177"/>
      <c r="BN6" s="177"/>
      <c r="BO6" s="177"/>
      <c r="BP6" s="177"/>
      <c r="BQ6" s="177"/>
      <c r="BR6" s="177"/>
      <c r="BS6" s="177"/>
      <c r="BT6" s="177"/>
      <c r="BU6" s="177"/>
      <c r="BV6" s="177"/>
      <c r="BW6" s="177"/>
      <c r="BX6" s="177"/>
      <c r="BY6" s="177"/>
      <c r="BZ6" s="177"/>
      <c r="CA6" s="177"/>
      <c r="CB6" s="177"/>
      <c r="CC6" s="177"/>
      <c r="CD6" s="177"/>
      <c r="CE6" s="177"/>
      <c r="CF6" s="177"/>
      <c r="CG6" s="177"/>
      <c r="CH6" s="177"/>
      <c r="CI6" s="177"/>
      <c r="CJ6" s="177"/>
      <c r="CK6" s="177"/>
      <c r="CL6" s="177"/>
      <c r="CM6" s="177"/>
      <c r="CN6" s="177"/>
      <c r="CO6" s="177"/>
      <c r="CP6" s="177"/>
      <c r="CQ6" s="177"/>
      <c r="CR6" s="177"/>
      <c r="CS6" s="177"/>
      <c r="CT6" s="177"/>
      <c r="CU6" s="177"/>
      <c r="CV6" s="177"/>
      <c r="CW6" s="177"/>
      <c r="CX6" s="177"/>
      <c r="CY6" s="177"/>
      <c r="CZ6" s="177"/>
      <c r="DA6" s="177"/>
      <c r="DB6" s="177"/>
      <c r="DC6" s="177"/>
      <c r="DD6" s="177"/>
      <c r="DE6" s="177"/>
      <c r="DF6" s="177"/>
      <c r="DG6" s="177"/>
      <c r="DH6" s="177"/>
      <c r="DI6" s="177"/>
      <c r="DJ6" s="177"/>
      <c r="DK6" s="177"/>
      <c r="DL6" s="177"/>
      <c r="DM6" s="177"/>
      <c r="DN6" s="177"/>
      <c r="DO6" s="177"/>
      <c r="DP6" s="177"/>
      <c r="DQ6" s="177"/>
      <c r="DR6" s="177"/>
      <c r="DS6" s="177"/>
      <c r="DT6" s="177"/>
      <c r="DU6" s="177"/>
      <c r="DV6" s="177"/>
      <c r="DW6" s="177"/>
      <c r="DX6" s="177"/>
      <c r="DY6" s="177"/>
      <c r="DZ6" s="177"/>
      <c r="EA6" s="177"/>
      <c r="EB6" s="177"/>
      <c r="EC6" s="177"/>
      <c r="ED6" s="177"/>
      <c r="EE6" s="177"/>
      <c r="EF6" s="177"/>
      <c r="EG6" s="177"/>
      <c r="EH6" s="177"/>
      <c r="EI6" s="177"/>
      <c r="EJ6" s="177"/>
      <c r="EK6" s="177"/>
      <c r="EL6" s="177"/>
      <c r="EM6" s="177"/>
      <c r="EN6" s="177"/>
      <c r="EO6" s="177"/>
      <c r="EP6" s="177"/>
      <c r="EQ6" s="177"/>
      <c r="ER6" s="177"/>
      <c r="ES6" s="177"/>
      <c r="ET6" s="177"/>
      <c r="EU6" s="177"/>
      <c r="EV6" s="177"/>
      <c r="EW6" s="177"/>
      <c r="EX6" s="177"/>
      <c r="EY6" s="177"/>
      <c r="EZ6" s="177"/>
      <c r="FA6" s="177"/>
      <c r="FB6" s="177"/>
      <c r="FC6" s="177"/>
      <c r="FD6" s="177"/>
      <c r="FE6" s="177"/>
      <c r="FF6" s="177"/>
      <c r="FG6" s="177"/>
      <c r="FH6" s="177"/>
      <c r="FI6" s="177"/>
      <c r="FJ6" s="177"/>
      <c r="FK6" s="177"/>
      <c r="FL6" s="177"/>
      <c r="FM6" s="177"/>
      <c r="FN6" s="177"/>
      <c r="FO6" s="177"/>
      <c r="FP6" s="177"/>
      <c r="FQ6" s="177"/>
      <c r="FR6" s="177"/>
      <c r="FS6" s="177"/>
      <c r="FT6" s="177"/>
      <c r="FU6" s="177"/>
      <c r="FV6" s="177"/>
      <c r="FW6" s="177"/>
      <c r="FX6" s="177"/>
      <c r="FY6" s="177"/>
      <c r="FZ6" s="177"/>
      <c r="GA6" s="177"/>
      <c r="GB6" s="177"/>
      <c r="GC6" s="177"/>
      <c r="GD6" s="177"/>
      <c r="GE6" s="177"/>
      <c r="GF6" s="177"/>
      <c r="GG6" s="177"/>
      <c r="GH6" s="177"/>
      <c r="GI6" s="177"/>
      <c r="GJ6" s="177"/>
      <c r="GK6" s="177"/>
      <c r="GL6" s="177"/>
      <c r="GM6" s="177"/>
      <c r="GN6" s="177"/>
      <c r="GO6" s="177"/>
      <c r="GP6" s="177"/>
      <c r="GQ6" s="177"/>
      <c r="GR6" s="177"/>
      <c r="GS6" s="177"/>
      <c r="GT6" s="177"/>
      <c r="GU6" s="177"/>
      <c r="GV6" s="177"/>
      <c r="GW6" s="177"/>
      <c r="GX6" s="177"/>
      <c r="GY6" s="177"/>
      <c r="GZ6" s="177"/>
      <c r="HA6" s="177"/>
      <c r="HB6" s="177"/>
      <c r="HC6" s="177"/>
      <c r="HD6" s="177"/>
      <c r="HE6" s="177"/>
      <c r="HF6" s="177"/>
      <c r="HG6" s="177"/>
      <c r="HH6" s="177"/>
      <c r="HI6" s="177"/>
      <c r="HJ6" s="177"/>
      <c r="HK6" s="177"/>
      <c r="HL6" s="177"/>
      <c r="HM6" s="177"/>
      <c r="HN6" s="177"/>
      <c r="HO6" s="177"/>
      <c r="HP6" s="177"/>
      <c r="HQ6" s="177"/>
      <c r="HR6" s="177"/>
      <c r="HS6" s="177"/>
      <c r="HT6" s="177"/>
      <c r="HU6" s="177"/>
      <c r="HV6" s="177"/>
      <c r="HW6" s="177"/>
      <c r="HX6" s="177"/>
      <c r="HY6" s="177"/>
      <c r="HZ6" s="177"/>
      <c r="IA6" s="177"/>
      <c r="IB6" s="177"/>
      <c r="IC6" s="177"/>
      <c r="ID6" s="177"/>
      <c r="IE6" s="177"/>
    </row>
    <row r="7" spans="1:239" s="359" customFormat="1" x14ac:dyDescent="0.25">
      <c r="A7" s="2146" t="s">
        <v>0</v>
      </c>
      <c r="B7" s="2146"/>
      <c r="C7" s="2146"/>
      <c r="D7" s="2146"/>
      <c r="E7" s="2146"/>
      <c r="F7" s="2146"/>
      <c r="G7" s="2146"/>
      <c r="H7" s="2146"/>
      <c r="I7" s="2146"/>
      <c r="J7" s="179"/>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7"/>
      <c r="BN7" s="177"/>
      <c r="BO7" s="177"/>
      <c r="BP7" s="177"/>
      <c r="BQ7" s="177"/>
      <c r="BR7" s="177"/>
      <c r="BS7" s="177"/>
      <c r="BT7" s="177"/>
      <c r="BU7" s="177"/>
      <c r="BV7" s="177"/>
      <c r="BW7" s="177"/>
      <c r="BX7" s="177"/>
      <c r="BY7" s="177"/>
      <c r="BZ7" s="177"/>
      <c r="CA7" s="177"/>
      <c r="CB7" s="177"/>
      <c r="CC7" s="177"/>
      <c r="CD7" s="177"/>
      <c r="CE7" s="177"/>
      <c r="CF7" s="177"/>
      <c r="CG7" s="177"/>
      <c r="CH7" s="177"/>
      <c r="CI7" s="177"/>
      <c r="CJ7" s="177"/>
      <c r="CK7" s="177"/>
      <c r="CL7" s="177"/>
      <c r="CM7" s="177"/>
      <c r="CN7" s="177"/>
      <c r="CO7" s="177"/>
      <c r="CP7" s="177"/>
      <c r="CQ7" s="177"/>
      <c r="CR7" s="177"/>
      <c r="CS7" s="177"/>
      <c r="CT7" s="177"/>
      <c r="CU7" s="177"/>
      <c r="CV7" s="177"/>
      <c r="CW7" s="177"/>
      <c r="CX7" s="177"/>
      <c r="CY7" s="177"/>
      <c r="CZ7" s="177"/>
      <c r="DA7" s="177"/>
      <c r="DB7" s="177"/>
      <c r="DC7" s="177"/>
      <c r="DD7" s="177"/>
      <c r="DE7" s="177"/>
      <c r="DF7" s="177"/>
      <c r="DG7" s="177"/>
      <c r="DH7" s="177"/>
      <c r="DI7" s="177"/>
      <c r="DJ7" s="177"/>
      <c r="DK7" s="177"/>
      <c r="DL7" s="177"/>
      <c r="DM7" s="177"/>
      <c r="DN7" s="177"/>
      <c r="DO7" s="177"/>
      <c r="DP7" s="177"/>
      <c r="DQ7" s="177"/>
      <c r="DR7" s="177"/>
      <c r="DS7" s="177"/>
      <c r="DT7" s="177"/>
      <c r="DU7" s="177"/>
      <c r="DV7" s="177"/>
      <c r="DW7" s="177"/>
      <c r="DX7" s="177"/>
      <c r="DY7" s="177"/>
      <c r="DZ7" s="177"/>
      <c r="EA7" s="177"/>
      <c r="EB7" s="177"/>
      <c r="EC7" s="177"/>
      <c r="ED7" s="177"/>
      <c r="EE7" s="177"/>
      <c r="EF7" s="177"/>
      <c r="EG7" s="177"/>
      <c r="EH7" s="177"/>
      <c r="EI7" s="177"/>
      <c r="EJ7" s="177"/>
      <c r="EK7" s="177"/>
      <c r="EL7" s="177"/>
      <c r="EM7" s="177"/>
      <c r="EN7" s="177"/>
      <c r="EO7" s="177"/>
      <c r="EP7" s="177"/>
      <c r="EQ7" s="177"/>
      <c r="ER7" s="177"/>
      <c r="ES7" s="177"/>
      <c r="ET7" s="177"/>
      <c r="EU7" s="177"/>
      <c r="EV7" s="177"/>
      <c r="EW7" s="177"/>
      <c r="EX7" s="177"/>
      <c r="EY7" s="177"/>
      <c r="EZ7" s="177"/>
      <c r="FA7" s="177"/>
      <c r="FB7" s="177"/>
      <c r="FC7" s="177"/>
      <c r="FD7" s="177"/>
      <c r="FE7" s="177"/>
      <c r="FF7" s="177"/>
      <c r="FG7" s="177"/>
      <c r="FH7" s="177"/>
      <c r="FI7" s="177"/>
      <c r="FJ7" s="177"/>
      <c r="FK7" s="177"/>
      <c r="FL7" s="177"/>
      <c r="FM7" s="177"/>
      <c r="FN7" s="177"/>
      <c r="FO7" s="177"/>
      <c r="FP7" s="177"/>
      <c r="FQ7" s="177"/>
      <c r="FR7" s="177"/>
      <c r="FS7" s="177"/>
      <c r="FT7" s="177"/>
      <c r="FU7" s="177"/>
      <c r="FV7" s="177"/>
      <c r="FW7" s="177"/>
      <c r="FX7" s="177"/>
      <c r="FY7" s="177"/>
      <c r="FZ7" s="177"/>
      <c r="GA7" s="177"/>
      <c r="GB7" s="177"/>
      <c r="GC7" s="177"/>
      <c r="GD7" s="177"/>
      <c r="GE7" s="177"/>
      <c r="GF7" s="177"/>
      <c r="GG7" s="177"/>
      <c r="GH7" s="177"/>
      <c r="GI7" s="177"/>
      <c r="GJ7" s="177"/>
      <c r="GK7" s="177"/>
      <c r="GL7" s="177"/>
      <c r="GM7" s="177"/>
      <c r="GN7" s="177"/>
      <c r="GO7" s="177"/>
      <c r="GP7" s="177"/>
      <c r="GQ7" s="177"/>
      <c r="GR7" s="177"/>
      <c r="GS7" s="177"/>
      <c r="GT7" s="177"/>
      <c r="GU7" s="177"/>
      <c r="GV7" s="177"/>
      <c r="GW7" s="177"/>
      <c r="GX7" s="177"/>
      <c r="GY7" s="177"/>
      <c r="GZ7" s="177"/>
      <c r="HA7" s="177"/>
      <c r="HB7" s="177"/>
      <c r="HC7" s="177"/>
      <c r="HD7" s="177"/>
      <c r="HE7" s="177"/>
      <c r="HF7" s="177"/>
      <c r="HG7" s="177"/>
      <c r="HH7" s="177"/>
      <c r="HI7" s="177"/>
      <c r="HJ7" s="177"/>
      <c r="HK7" s="177"/>
      <c r="HL7" s="177"/>
      <c r="HM7" s="177"/>
      <c r="HN7" s="177"/>
      <c r="HO7" s="177"/>
      <c r="HP7" s="177"/>
      <c r="HQ7" s="177"/>
      <c r="HR7" s="177"/>
      <c r="HS7" s="177"/>
      <c r="HT7" s="177"/>
      <c r="HU7" s="177"/>
      <c r="HV7" s="177"/>
      <c r="HW7" s="177"/>
      <c r="HX7" s="177"/>
      <c r="HY7" s="177"/>
      <c r="HZ7" s="177"/>
      <c r="IA7" s="177"/>
      <c r="IB7" s="177"/>
      <c r="IC7" s="177"/>
      <c r="ID7" s="177"/>
      <c r="IE7" s="177"/>
    </row>
    <row r="8" spans="1:239" s="359" customFormat="1" x14ac:dyDescent="0.2">
      <c r="A8" s="2141"/>
      <c r="B8" s="2141"/>
      <c r="C8" s="2141"/>
      <c r="D8" s="2141"/>
      <c r="E8" s="2141"/>
      <c r="F8" s="2141"/>
      <c r="G8" s="2141"/>
      <c r="H8" s="2141"/>
      <c r="I8" s="2141"/>
      <c r="J8" s="179"/>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c r="FU8" s="177"/>
      <c r="FV8" s="177"/>
      <c r="FW8" s="177"/>
      <c r="FX8" s="177"/>
      <c r="FY8" s="177"/>
      <c r="FZ8" s="177"/>
      <c r="GA8" s="177"/>
      <c r="GB8" s="177"/>
      <c r="GC8" s="177"/>
      <c r="GD8" s="177"/>
      <c r="GE8" s="177"/>
      <c r="GF8" s="177"/>
      <c r="GG8" s="177"/>
      <c r="GH8" s="177"/>
      <c r="GI8" s="177"/>
      <c r="GJ8" s="177"/>
      <c r="GK8" s="177"/>
      <c r="GL8" s="177"/>
      <c r="GM8" s="177"/>
      <c r="GN8" s="177"/>
      <c r="GO8" s="177"/>
      <c r="GP8" s="177"/>
      <c r="GQ8" s="177"/>
      <c r="GR8" s="177"/>
      <c r="GS8" s="177"/>
      <c r="GT8" s="177"/>
      <c r="GU8" s="177"/>
      <c r="GV8" s="177"/>
      <c r="GW8" s="177"/>
      <c r="GX8" s="177"/>
      <c r="GY8" s="177"/>
      <c r="GZ8" s="177"/>
      <c r="HA8" s="177"/>
      <c r="HB8" s="177"/>
      <c r="HC8" s="177"/>
      <c r="HD8" s="177"/>
      <c r="HE8" s="177"/>
      <c r="HF8" s="177"/>
      <c r="HG8" s="177"/>
      <c r="HH8" s="177"/>
      <c r="HI8" s="177"/>
      <c r="HJ8" s="177"/>
      <c r="HK8" s="177"/>
      <c r="HL8" s="177"/>
      <c r="HM8" s="177"/>
      <c r="HN8" s="177"/>
      <c r="HO8" s="177"/>
      <c r="HP8" s="177"/>
      <c r="HQ8" s="177"/>
      <c r="HR8" s="177"/>
      <c r="HS8" s="177"/>
      <c r="HT8" s="177"/>
      <c r="HU8" s="177"/>
      <c r="HV8" s="177"/>
      <c r="HW8" s="177"/>
      <c r="HX8" s="177"/>
      <c r="HY8" s="177"/>
      <c r="HZ8" s="177"/>
      <c r="IA8" s="177"/>
      <c r="IB8" s="177"/>
      <c r="IC8" s="177"/>
      <c r="ID8" s="177"/>
      <c r="IE8" s="177"/>
    </row>
    <row r="9" spans="1:239" s="359" customFormat="1" x14ac:dyDescent="0.2">
      <c r="J9" s="179"/>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row>
    <row r="10" spans="1:239" s="359" customFormat="1" ht="16.5" thickBot="1" x14ac:dyDescent="0.25">
      <c r="A10" s="360" t="s">
        <v>477</v>
      </c>
      <c r="B10" s="361"/>
      <c r="C10" s="361"/>
      <c r="D10" s="361"/>
      <c r="E10" s="361"/>
      <c r="F10" s="361"/>
      <c r="G10" s="361"/>
      <c r="H10" s="361"/>
      <c r="I10" s="361"/>
      <c r="J10" s="179"/>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c r="FU10" s="177"/>
      <c r="FV10" s="177"/>
      <c r="FW10" s="177"/>
      <c r="FX10" s="177"/>
      <c r="FY10" s="177"/>
      <c r="FZ10" s="177"/>
      <c r="GA10" s="177"/>
      <c r="GB10" s="177"/>
      <c r="GC10" s="177"/>
      <c r="GD10" s="177"/>
      <c r="GE10" s="177"/>
      <c r="GF10" s="177"/>
      <c r="GG10" s="177"/>
      <c r="GH10" s="177"/>
      <c r="GI10" s="177"/>
      <c r="GJ10" s="177"/>
      <c r="GK10" s="177"/>
      <c r="GL10" s="177"/>
      <c r="GM10" s="177"/>
      <c r="GN10" s="177"/>
      <c r="GO10" s="177"/>
      <c r="GP10" s="177"/>
      <c r="GQ10" s="177"/>
      <c r="GR10" s="177"/>
      <c r="GS10" s="177"/>
      <c r="GT10" s="177"/>
      <c r="GU10" s="177"/>
      <c r="GV10" s="177"/>
      <c r="GW10" s="177"/>
      <c r="GX10" s="177"/>
      <c r="GY10" s="177"/>
      <c r="GZ10" s="177"/>
      <c r="HA10" s="177"/>
      <c r="HB10" s="177"/>
      <c r="HC10" s="177"/>
      <c r="HD10" s="177"/>
      <c r="HE10" s="177"/>
      <c r="HF10" s="177"/>
      <c r="HG10" s="177"/>
      <c r="HH10" s="177"/>
      <c r="HI10" s="177"/>
      <c r="HJ10" s="177"/>
      <c r="HK10" s="177"/>
      <c r="HL10" s="177"/>
      <c r="HM10" s="177"/>
      <c r="HN10" s="177"/>
      <c r="HO10" s="177"/>
      <c r="HP10" s="177"/>
      <c r="HQ10" s="177"/>
      <c r="HR10" s="177"/>
      <c r="HS10" s="177"/>
      <c r="HT10" s="177"/>
      <c r="HU10" s="177"/>
      <c r="HV10" s="177"/>
      <c r="HW10" s="177"/>
      <c r="HX10" s="177"/>
      <c r="HY10" s="177"/>
      <c r="HZ10" s="177"/>
      <c r="IA10" s="177"/>
      <c r="IB10" s="177"/>
      <c r="IC10" s="177"/>
      <c r="ID10" s="177"/>
      <c r="IE10" s="177"/>
    </row>
    <row r="11" spans="1:239" s="359" customFormat="1" x14ac:dyDescent="0.25">
      <c r="A11" s="2147" t="s">
        <v>469</v>
      </c>
      <c r="B11" s="2148"/>
      <c r="C11" s="2148"/>
      <c r="D11" s="2148"/>
      <c r="E11" s="2148"/>
      <c r="F11" s="2149"/>
      <c r="G11" s="2147" t="s">
        <v>470</v>
      </c>
      <c r="H11" s="2150"/>
      <c r="I11" s="2149"/>
      <c r="J11" s="179"/>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c r="FU11" s="177"/>
      <c r="FV11" s="177"/>
      <c r="FW11" s="177"/>
      <c r="FX11" s="177"/>
      <c r="FY11" s="177"/>
      <c r="FZ11" s="177"/>
      <c r="GA11" s="177"/>
      <c r="GB11" s="177"/>
      <c r="GC11" s="177"/>
      <c r="GD11" s="177"/>
      <c r="GE11" s="177"/>
      <c r="GF11" s="177"/>
      <c r="GG11" s="177"/>
      <c r="GH11" s="177"/>
      <c r="GI11" s="177"/>
      <c r="GJ11" s="177"/>
      <c r="GK11" s="177"/>
      <c r="GL11" s="177"/>
      <c r="GM11" s="177"/>
      <c r="GN11" s="177"/>
      <c r="GO11" s="177"/>
      <c r="GP11" s="177"/>
      <c r="GQ11" s="177"/>
      <c r="GR11" s="177"/>
      <c r="GS11" s="177"/>
      <c r="GT11" s="177"/>
      <c r="GU11" s="177"/>
      <c r="GV11" s="177"/>
      <c r="GW11" s="177"/>
      <c r="GX11" s="177"/>
      <c r="GY11" s="177"/>
      <c r="GZ11" s="177"/>
      <c r="HA11" s="177"/>
      <c r="HB11" s="177"/>
      <c r="HC11" s="177"/>
      <c r="HD11" s="177"/>
      <c r="HE11" s="177"/>
      <c r="HF11" s="177"/>
      <c r="HG11" s="177"/>
      <c r="HH11" s="177"/>
      <c r="HI11" s="177"/>
      <c r="HJ11" s="177"/>
      <c r="HK11" s="177"/>
      <c r="HL11" s="177"/>
      <c r="HM11" s="177"/>
      <c r="HN11" s="177"/>
      <c r="HO11" s="177"/>
      <c r="HP11" s="177"/>
      <c r="HQ11" s="177"/>
      <c r="HR11" s="177"/>
      <c r="HS11" s="177"/>
      <c r="HT11" s="177"/>
      <c r="HU11" s="177"/>
      <c r="HV11" s="177"/>
      <c r="HW11" s="177"/>
      <c r="HX11" s="177"/>
      <c r="HY11" s="177"/>
      <c r="HZ11" s="177"/>
      <c r="IA11" s="177"/>
      <c r="IB11" s="177"/>
      <c r="IC11" s="177"/>
      <c r="ID11" s="177"/>
      <c r="IE11" s="177"/>
    </row>
    <row r="12" spans="1:239" s="359" customFormat="1" ht="16.5" thickBot="1" x14ac:dyDescent="0.3">
      <c r="A12" s="2151"/>
      <c r="B12" s="2152"/>
      <c r="C12" s="2152"/>
      <c r="D12" s="2152"/>
      <c r="E12" s="2152"/>
      <c r="F12" s="2153"/>
      <c r="G12" s="2154"/>
      <c r="H12" s="2155"/>
      <c r="I12" s="2153"/>
      <c r="J12" s="179"/>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c r="FU12" s="177"/>
      <c r="FV12" s="177"/>
      <c r="FW12" s="177"/>
      <c r="FX12" s="177"/>
      <c r="FY12" s="177"/>
      <c r="FZ12" s="177"/>
      <c r="GA12" s="177"/>
      <c r="GB12" s="177"/>
      <c r="GC12" s="177"/>
      <c r="GD12" s="177"/>
      <c r="GE12" s="177"/>
      <c r="GF12" s="177"/>
      <c r="GG12" s="177"/>
      <c r="GH12" s="177"/>
      <c r="GI12" s="177"/>
      <c r="GJ12" s="177"/>
      <c r="GK12" s="177"/>
      <c r="GL12" s="177"/>
      <c r="GM12" s="177"/>
      <c r="GN12" s="177"/>
      <c r="GO12" s="177"/>
      <c r="GP12" s="177"/>
      <c r="GQ12" s="177"/>
      <c r="GR12" s="177"/>
      <c r="GS12" s="177"/>
      <c r="GT12" s="177"/>
      <c r="GU12" s="177"/>
      <c r="GV12" s="177"/>
      <c r="GW12" s="177"/>
      <c r="GX12" s="177"/>
      <c r="GY12" s="177"/>
      <c r="GZ12" s="177"/>
      <c r="HA12" s="177"/>
      <c r="HB12" s="177"/>
      <c r="HC12" s="177"/>
      <c r="HD12" s="177"/>
      <c r="HE12" s="177"/>
      <c r="HF12" s="177"/>
      <c r="HG12" s="177"/>
      <c r="HH12" s="177"/>
      <c r="HI12" s="177"/>
      <c r="HJ12" s="177"/>
      <c r="HK12" s="177"/>
      <c r="HL12" s="177"/>
      <c r="HM12" s="177"/>
      <c r="HN12" s="177"/>
      <c r="HO12" s="177"/>
      <c r="HP12" s="177"/>
      <c r="HQ12" s="177"/>
      <c r="HR12" s="177"/>
      <c r="HS12" s="177"/>
      <c r="HT12" s="177"/>
      <c r="HU12" s="177"/>
      <c r="HV12" s="177"/>
      <c r="HW12" s="177"/>
      <c r="HX12" s="177"/>
      <c r="HY12" s="177"/>
      <c r="HZ12" s="177"/>
      <c r="IA12" s="177"/>
      <c r="IB12" s="177"/>
      <c r="IC12" s="177"/>
      <c r="ID12" s="177"/>
      <c r="IE12" s="177"/>
    </row>
    <row r="13" spans="1:239" s="359" customFormat="1" x14ac:dyDescent="0.25">
      <c r="A13" s="2156" t="s">
        <v>571</v>
      </c>
      <c r="B13" s="2157"/>
      <c r="C13" s="2157"/>
      <c r="D13" s="2157"/>
      <c r="E13" s="2157"/>
      <c r="F13" s="2157"/>
      <c r="G13" s="2157"/>
      <c r="H13" s="2157"/>
      <c r="I13" s="2158"/>
      <c r="J13" s="179"/>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c r="FU13" s="177"/>
      <c r="FV13" s="177"/>
      <c r="FW13" s="177"/>
      <c r="FX13" s="177"/>
      <c r="FY13" s="177"/>
      <c r="FZ13" s="177"/>
      <c r="GA13" s="177"/>
      <c r="GB13" s="177"/>
      <c r="GC13" s="177"/>
      <c r="GD13" s="177"/>
      <c r="GE13" s="177"/>
      <c r="GF13" s="177"/>
      <c r="GG13" s="177"/>
      <c r="GH13" s="177"/>
      <c r="GI13" s="177"/>
      <c r="GJ13" s="177"/>
      <c r="GK13" s="177"/>
      <c r="GL13" s="177"/>
      <c r="GM13" s="177"/>
      <c r="GN13" s="177"/>
      <c r="GO13" s="177"/>
      <c r="GP13" s="177"/>
      <c r="GQ13" s="177"/>
      <c r="GR13" s="177"/>
      <c r="GS13" s="177"/>
      <c r="GT13" s="177"/>
      <c r="GU13" s="177"/>
      <c r="GV13" s="177"/>
      <c r="GW13" s="177"/>
      <c r="GX13" s="177"/>
      <c r="GY13" s="177"/>
      <c r="GZ13" s="177"/>
      <c r="HA13" s="177"/>
      <c r="HB13" s="177"/>
      <c r="HC13" s="177"/>
      <c r="HD13" s="177"/>
      <c r="HE13" s="177"/>
      <c r="HF13" s="177"/>
      <c r="HG13" s="177"/>
      <c r="HH13" s="177"/>
      <c r="HI13" s="177"/>
      <c r="HJ13" s="177"/>
      <c r="HK13" s="177"/>
      <c r="HL13" s="177"/>
      <c r="HM13" s="177"/>
      <c r="HN13" s="177"/>
      <c r="HO13" s="177"/>
      <c r="HP13" s="177"/>
      <c r="HQ13" s="177"/>
      <c r="HR13" s="177"/>
      <c r="HS13" s="177"/>
      <c r="HT13" s="177"/>
      <c r="HU13" s="177"/>
      <c r="HV13" s="177"/>
      <c r="HW13" s="177"/>
      <c r="HX13" s="177"/>
      <c r="HY13" s="177"/>
      <c r="HZ13" s="177"/>
      <c r="IA13" s="177"/>
      <c r="IB13" s="177"/>
      <c r="IC13" s="177"/>
      <c r="ID13" s="177"/>
      <c r="IE13" s="177"/>
    </row>
    <row r="14" spans="1:239" s="359" customFormat="1" ht="16.5" thickBot="1" x14ac:dyDescent="0.3">
      <c r="A14" s="2151"/>
      <c r="B14" s="2152"/>
      <c r="C14" s="2152"/>
      <c r="D14" s="2152"/>
      <c r="E14" s="2152"/>
      <c r="F14" s="2152"/>
      <c r="G14" s="2152"/>
      <c r="H14" s="2152"/>
      <c r="I14" s="2153"/>
      <c r="J14" s="179"/>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c r="FU14" s="177"/>
      <c r="FV14" s="177"/>
      <c r="FW14" s="177"/>
      <c r="FX14" s="177"/>
      <c r="FY14" s="177"/>
      <c r="FZ14" s="177"/>
      <c r="GA14" s="177"/>
      <c r="GB14" s="177"/>
      <c r="GC14" s="177"/>
      <c r="GD14" s="177"/>
      <c r="GE14" s="177"/>
      <c r="GF14" s="177"/>
      <c r="GG14" s="177"/>
      <c r="GH14" s="177"/>
      <c r="GI14" s="177"/>
      <c r="GJ14" s="177"/>
      <c r="GK14" s="177"/>
      <c r="GL14" s="177"/>
      <c r="GM14" s="177"/>
      <c r="GN14" s="177"/>
      <c r="GO14" s="177"/>
      <c r="GP14" s="177"/>
      <c r="GQ14" s="177"/>
      <c r="GR14" s="177"/>
      <c r="GS14" s="177"/>
      <c r="GT14" s="177"/>
      <c r="GU14" s="177"/>
      <c r="GV14" s="177"/>
      <c r="GW14" s="177"/>
      <c r="GX14" s="177"/>
      <c r="GY14" s="177"/>
      <c r="GZ14" s="177"/>
      <c r="HA14" s="177"/>
      <c r="HB14" s="177"/>
      <c r="HC14" s="177"/>
      <c r="HD14" s="177"/>
      <c r="HE14" s="177"/>
      <c r="HF14" s="177"/>
      <c r="HG14" s="177"/>
      <c r="HH14" s="177"/>
      <c r="HI14" s="177"/>
      <c r="HJ14" s="177"/>
      <c r="HK14" s="177"/>
      <c r="HL14" s="177"/>
      <c r="HM14" s="177"/>
      <c r="HN14" s="177"/>
      <c r="HO14" s="177"/>
      <c r="HP14" s="177"/>
      <c r="HQ14" s="177"/>
      <c r="HR14" s="177"/>
      <c r="HS14" s="177"/>
      <c r="HT14" s="177"/>
      <c r="HU14" s="177"/>
      <c r="HV14" s="177"/>
      <c r="HW14" s="177"/>
      <c r="HX14" s="177"/>
      <c r="HY14" s="177"/>
      <c r="HZ14" s="177"/>
      <c r="IA14" s="177"/>
      <c r="IB14" s="177"/>
      <c r="IC14" s="177"/>
      <c r="ID14" s="177"/>
      <c r="IE14" s="177"/>
    </row>
    <row r="15" spans="1:239" s="359" customFormat="1" x14ac:dyDescent="0.25">
      <c r="A15" s="2147" t="s">
        <v>471</v>
      </c>
      <c r="B15" s="2148"/>
      <c r="C15" s="2148"/>
      <c r="D15" s="2148"/>
      <c r="E15" s="2149"/>
      <c r="F15" s="362" t="s">
        <v>472</v>
      </c>
      <c r="G15" s="2147" t="s">
        <v>473</v>
      </c>
      <c r="H15" s="2150"/>
      <c r="I15" s="2149"/>
      <c r="J15" s="179"/>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c r="FU15" s="177"/>
      <c r="FV15" s="177"/>
      <c r="FW15" s="177"/>
      <c r="FX15" s="177"/>
      <c r="FY15" s="177"/>
      <c r="FZ15" s="177"/>
      <c r="GA15" s="177"/>
      <c r="GB15" s="177"/>
      <c r="GC15" s="177"/>
      <c r="GD15" s="177"/>
      <c r="GE15" s="177"/>
      <c r="GF15" s="177"/>
      <c r="GG15" s="177"/>
      <c r="GH15" s="177"/>
      <c r="GI15" s="177"/>
      <c r="GJ15" s="177"/>
      <c r="GK15" s="177"/>
      <c r="GL15" s="177"/>
      <c r="GM15" s="177"/>
      <c r="GN15" s="177"/>
      <c r="GO15" s="177"/>
      <c r="GP15" s="177"/>
      <c r="GQ15" s="177"/>
      <c r="GR15" s="177"/>
      <c r="GS15" s="177"/>
      <c r="GT15" s="177"/>
      <c r="GU15" s="177"/>
      <c r="GV15" s="177"/>
      <c r="GW15" s="177"/>
      <c r="GX15" s="177"/>
      <c r="GY15" s="177"/>
      <c r="GZ15" s="177"/>
      <c r="HA15" s="177"/>
      <c r="HB15" s="177"/>
      <c r="HC15" s="177"/>
      <c r="HD15" s="177"/>
      <c r="HE15" s="177"/>
      <c r="HF15" s="177"/>
      <c r="HG15" s="177"/>
      <c r="HH15" s="177"/>
      <c r="HI15" s="177"/>
      <c r="HJ15" s="177"/>
      <c r="HK15" s="177"/>
      <c r="HL15" s="177"/>
      <c r="HM15" s="177"/>
      <c r="HN15" s="177"/>
      <c r="HO15" s="177"/>
      <c r="HP15" s="177"/>
      <c r="HQ15" s="177"/>
      <c r="HR15" s="177"/>
      <c r="HS15" s="177"/>
      <c r="HT15" s="177"/>
      <c r="HU15" s="177"/>
      <c r="HV15" s="177"/>
      <c r="HW15" s="177"/>
      <c r="HX15" s="177"/>
      <c r="HY15" s="177"/>
      <c r="HZ15" s="177"/>
      <c r="IA15" s="177"/>
      <c r="IB15" s="177"/>
      <c r="IC15" s="177"/>
      <c r="ID15" s="177"/>
      <c r="IE15" s="177"/>
    </row>
    <row r="16" spans="1:239" s="359" customFormat="1" ht="16.5" thickBot="1" x14ac:dyDescent="0.3">
      <c r="A16" s="2151"/>
      <c r="B16" s="2152"/>
      <c r="C16" s="2152"/>
      <c r="D16" s="2152"/>
      <c r="E16" s="2153"/>
      <c r="F16" s="363"/>
      <c r="G16" s="2161"/>
      <c r="H16" s="2162"/>
      <c r="I16" s="2153"/>
      <c r="J16" s="179"/>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c r="FU16" s="177"/>
      <c r="FV16" s="177"/>
      <c r="FW16" s="177"/>
      <c r="FX16" s="177"/>
      <c r="FY16" s="177"/>
      <c r="FZ16" s="177"/>
      <c r="GA16" s="177"/>
      <c r="GB16" s="177"/>
      <c r="GC16" s="177"/>
      <c r="GD16" s="177"/>
      <c r="GE16" s="177"/>
      <c r="GF16" s="177"/>
      <c r="GG16" s="177"/>
      <c r="GH16" s="177"/>
      <c r="GI16" s="177"/>
      <c r="GJ16" s="177"/>
      <c r="GK16" s="177"/>
      <c r="GL16" s="177"/>
      <c r="GM16" s="177"/>
      <c r="GN16" s="177"/>
      <c r="GO16" s="177"/>
      <c r="GP16" s="177"/>
      <c r="GQ16" s="177"/>
      <c r="GR16" s="177"/>
      <c r="GS16" s="177"/>
      <c r="GT16" s="177"/>
      <c r="GU16" s="177"/>
      <c r="GV16" s="177"/>
      <c r="GW16" s="177"/>
      <c r="GX16" s="177"/>
      <c r="GY16" s="177"/>
      <c r="GZ16" s="177"/>
      <c r="HA16" s="177"/>
      <c r="HB16" s="177"/>
      <c r="HC16" s="177"/>
      <c r="HD16" s="177"/>
      <c r="HE16" s="177"/>
      <c r="HF16" s="177"/>
      <c r="HG16" s="177"/>
      <c r="HH16" s="177"/>
      <c r="HI16" s="177"/>
      <c r="HJ16" s="177"/>
      <c r="HK16" s="177"/>
      <c r="HL16" s="177"/>
      <c r="HM16" s="177"/>
      <c r="HN16" s="177"/>
      <c r="HO16" s="177"/>
      <c r="HP16" s="177"/>
      <c r="HQ16" s="177"/>
      <c r="HR16" s="177"/>
      <c r="HS16" s="177"/>
      <c r="HT16" s="177"/>
      <c r="HU16" s="177"/>
      <c r="HV16" s="177"/>
      <c r="HW16" s="177"/>
      <c r="HX16" s="177"/>
      <c r="HY16" s="177"/>
      <c r="HZ16" s="177"/>
      <c r="IA16" s="177"/>
      <c r="IB16" s="177"/>
      <c r="IC16" s="177"/>
      <c r="ID16" s="177"/>
      <c r="IE16" s="177"/>
    </row>
    <row r="17" spans="1:240" s="359" customFormat="1" x14ac:dyDescent="0.25">
      <c r="A17" s="362" t="s">
        <v>474</v>
      </c>
      <c r="B17" s="362" t="s">
        <v>475</v>
      </c>
      <c r="C17" s="2147" t="s">
        <v>476</v>
      </c>
      <c r="D17" s="2148"/>
      <c r="E17" s="2148"/>
      <c r="F17" s="2148"/>
      <c r="G17" s="2148"/>
      <c r="H17" s="2148"/>
      <c r="I17" s="2149"/>
      <c r="J17" s="179"/>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c r="FU17" s="177"/>
      <c r="FV17" s="177"/>
      <c r="FW17" s="177"/>
      <c r="FX17" s="177"/>
      <c r="FY17" s="177"/>
      <c r="FZ17" s="177"/>
      <c r="GA17" s="177"/>
      <c r="GB17" s="177"/>
      <c r="GC17" s="177"/>
      <c r="GD17" s="177"/>
      <c r="GE17" s="177"/>
      <c r="GF17" s="177"/>
      <c r="GG17" s="177"/>
      <c r="GH17" s="177"/>
      <c r="GI17" s="177"/>
      <c r="GJ17" s="177"/>
      <c r="GK17" s="177"/>
      <c r="GL17" s="177"/>
      <c r="GM17" s="177"/>
      <c r="GN17" s="177"/>
      <c r="GO17" s="177"/>
      <c r="GP17" s="177"/>
      <c r="GQ17" s="177"/>
      <c r="GR17" s="177"/>
      <c r="GS17" s="177"/>
      <c r="GT17" s="177"/>
      <c r="GU17" s="177"/>
      <c r="GV17" s="177"/>
      <c r="GW17" s="177"/>
      <c r="GX17" s="177"/>
      <c r="GY17" s="177"/>
      <c r="GZ17" s="177"/>
      <c r="HA17" s="177"/>
      <c r="HB17" s="177"/>
      <c r="HC17" s="177"/>
      <c r="HD17" s="177"/>
      <c r="HE17" s="177"/>
      <c r="HF17" s="177"/>
      <c r="HG17" s="177"/>
      <c r="HH17" s="177"/>
      <c r="HI17" s="177"/>
      <c r="HJ17" s="177"/>
      <c r="HK17" s="177"/>
      <c r="HL17" s="177"/>
      <c r="HM17" s="177"/>
      <c r="HN17" s="177"/>
      <c r="HO17" s="177"/>
      <c r="HP17" s="177"/>
      <c r="HQ17" s="177"/>
      <c r="HR17" s="177"/>
      <c r="HS17" s="177"/>
      <c r="HT17" s="177"/>
      <c r="HU17" s="177"/>
      <c r="HV17" s="177"/>
      <c r="HW17" s="177"/>
      <c r="HX17" s="177"/>
      <c r="HY17" s="177"/>
      <c r="HZ17" s="177"/>
      <c r="IA17" s="177"/>
      <c r="IB17" s="177"/>
      <c r="IC17" s="177"/>
      <c r="ID17" s="177"/>
      <c r="IE17" s="177"/>
    </row>
    <row r="18" spans="1:240" s="359" customFormat="1" ht="16.5" thickBot="1" x14ac:dyDescent="0.3">
      <c r="A18" s="364"/>
      <c r="B18" s="365"/>
      <c r="C18" s="2151"/>
      <c r="D18" s="2152"/>
      <c r="E18" s="2152"/>
      <c r="F18" s="2152"/>
      <c r="G18" s="2159"/>
      <c r="H18" s="2159"/>
      <c r="I18" s="2160"/>
      <c r="J18" s="179"/>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c r="FU18" s="177"/>
      <c r="FV18" s="177"/>
      <c r="FW18" s="177"/>
      <c r="FX18" s="177"/>
      <c r="FY18" s="177"/>
      <c r="FZ18" s="177"/>
      <c r="GA18" s="177"/>
      <c r="GB18" s="177"/>
      <c r="GC18" s="177"/>
      <c r="GD18" s="177"/>
      <c r="GE18" s="177"/>
      <c r="GF18" s="177"/>
      <c r="GG18" s="177"/>
      <c r="GH18" s="177"/>
      <c r="GI18" s="177"/>
      <c r="GJ18" s="177"/>
      <c r="GK18" s="177"/>
      <c r="GL18" s="177"/>
      <c r="GM18" s="177"/>
      <c r="GN18" s="177"/>
      <c r="GO18" s="177"/>
      <c r="GP18" s="177"/>
      <c r="GQ18" s="177"/>
      <c r="GR18" s="177"/>
      <c r="GS18" s="177"/>
      <c r="GT18" s="177"/>
      <c r="GU18" s="177"/>
      <c r="GV18" s="177"/>
      <c r="GW18" s="177"/>
      <c r="GX18" s="177"/>
      <c r="GY18" s="177"/>
      <c r="GZ18" s="177"/>
      <c r="HA18" s="177"/>
      <c r="HB18" s="177"/>
      <c r="HC18" s="177"/>
      <c r="HD18" s="177"/>
      <c r="HE18" s="177"/>
      <c r="HF18" s="177"/>
      <c r="HG18" s="177"/>
      <c r="HH18" s="177"/>
      <c r="HI18" s="177"/>
      <c r="HJ18" s="177"/>
      <c r="HK18" s="177"/>
      <c r="HL18" s="177"/>
      <c r="HM18" s="177"/>
      <c r="HN18" s="177"/>
      <c r="HO18" s="177"/>
      <c r="HP18" s="177"/>
      <c r="HQ18" s="177"/>
      <c r="HR18" s="177"/>
      <c r="HS18" s="177"/>
      <c r="HT18" s="177"/>
      <c r="HU18" s="177"/>
      <c r="HV18" s="177"/>
      <c r="HW18" s="177"/>
      <c r="HX18" s="177"/>
      <c r="HY18" s="177"/>
      <c r="HZ18" s="177"/>
      <c r="IA18" s="177"/>
      <c r="IB18" s="177"/>
      <c r="IC18" s="177"/>
      <c r="ID18" s="177"/>
      <c r="IE18" s="177"/>
    </row>
    <row r="19" spans="1:240" s="359" customFormat="1" x14ac:dyDescent="0.25">
      <c r="A19" s="2156" t="s">
        <v>479</v>
      </c>
      <c r="B19" s="2163"/>
      <c r="C19" s="2163"/>
      <c r="D19" s="2163"/>
      <c r="E19" s="2163"/>
      <c r="F19" s="2163"/>
      <c r="G19" s="2165" t="s">
        <v>478</v>
      </c>
      <c r="H19" s="2166"/>
      <c r="I19" s="2167"/>
      <c r="J19" s="179"/>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c r="FU19" s="177"/>
      <c r="FV19" s="177"/>
      <c r="FW19" s="177"/>
      <c r="FX19" s="177"/>
      <c r="FY19" s="177"/>
      <c r="FZ19" s="177"/>
      <c r="GA19" s="177"/>
      <c r="GB19" s="177"/>
      <c r="GC19" s="177"/>
      <c r="GD19" s="177"/>
      <c r="GE19" s="177"/>
      <c r="GF19" s="177"/>
      <c r="GG19" s="177"/>
      <c r="GH19" s="177"/>
      <c r="GI19" s="177"/>
      <c r="GJ19" s="177"/>
      <c r="GK19" s="177"/>
      <c r="GL19" s="177"/>
      <c r="GM19" s="177"/>
      <c r="GN19" s="177"/>
      <c r="GO19" s="177"/>
      <c r="GP19" s="177"/>
      <c r="GQ19" s="177"/>
      <c r="GR19" s="177"/>
      <c r="GS19" s="177"/>
      <c r="GT19" s="177"/>
      <c r="GU19" s="177"/>
      <c r="GV19" s="177"/>
      <c r="GW19" s="177"/>
      <c r="GX19" s="177"/>
      <c r="GY19" s="177"/>
      <c r="GZ19" s="177"/>
      <c r="HA19" s="177"/>
      <c r="HB19" s="177"/>
      <c r="HC19" s="177"/>
      <c r="HD19" s="177"/>
      <c r="HE19" s="177"/>
      <c r="HF19" s="177"/>
      <c r="HG19" s="177"/>
      <c r="HH19" s="177"/>
      <c r="HI19" s="177"/>
      <c r="HJ19" s="177"/>
      <c r="HK19" s="177"/>
      <c r="HL19" s="177"/>
      <c r="HM19" s="177"/>
      <c r="HN19" s="177"/>
      <c r="HO19" s="177"/>
      <c r="HP19" s="177"/>
      <c r="HQ19" s="177"/>
      <c r="HR19" s="177"/>
      <c r="HS19" s="177"/>
      <c r="HT19" s="177"/>
      <c r="HU19" s="177"/>
      <c r="HV19" s="177"/>
      <c r="HW19" s="177"/>
      <c r="HX19" s="177"/>
      <c r="HY19" s="177"/>
      <c r="HZ19" s="177"/>
      <c r="IA19" s="177"/>
      <c r="IB19" s="177"/>
      <c r="IC19" s="177"/>
      <c r="ID19" s="177"/>
      <c r="IE19" s="177"/>
    </row>
    <row r="20" spans="1:240" s="359" customFormat="1" ht="16.5" thickBot="1" x14ac:dyDescent="0.3">
      <c r="A20" s="2151"/>
      <c r="B20" s="2164"/>
      <c r="C20" s="2164"/>
      <c r="D20" s="2164"/>
      <c r="E20" s="2164"/>
      <c r="F20" s="2164"/>
      <c r="G20" s="2168"/>
      <c r="H20" s="2169"/>
      <c r="I20" s="2170"/>
      <c r="J20" s="179"/>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c r="AW20" s="177"/>
      <c r="AX20" s="177"/>
      <c r="AY20" s="177"/>
      <c r="AZ20" s="177"/>
      <c r="BA20" s="177"/>
      <c r="BB20" s="177"/>
      <c r="BC20" s="177"/>
      <c r="BD20" s="177"/>
      <c r="BE20" s="177"/>
      <c r="BF20" s="177"/>
      <c r="BG20" s="177"/>
      <c r="BH20" s="177"/>
      <c r="BI20" s="177"/>
      <c r="BJ20" s="177"/>
      <c r="BK20" s="177"/>
      <c r="BL20" s="177"/>
      <c r="BM20" s="177"/>
      <c r="BN20" s="177"/>
      <c r="BO20" s="177"/>
      <c r="BP20" s="177"/>
      <c r="BQ20" s="177"/>
      <c r="BR20" s="177"/>
      <c r="BS20" s="177"/>
      <c r="BT20" s="177"/>
      <c r="BU20" s="177"/>
      <c r="BV20" s="177"/>
      <c r="BW20" s="177"/>
      <c r="BX20" s="177"/>
      <c r="BY20" s="177"/>
      <c r="BZ20" s="177"/>
      <c r="CA20" s="177"/>
      <c r="CB20" s="177"/>
      <c r="CC20" s="177"/>
      <c r="CD20" s="177"/>
      <c r="CE20" s="177"/>
      <c r="CF20" s="177"/>
      <c r="CG20" s="177"/>
      <c r="CH20" s="177"/>
      <c r="CI20" s="177"/>
      <c r="CJ20" s="177"/>
      <c r="CK20" s="177"/>
      <c r="CL20" s="177"/>
      <c r="CM20" s="177"/>
      <c r="CN20" s="177"/>
      <c r="CO20" s="177"/>
      <c r="CP20" s="177"/>
      <c r="CQ20" s="177"/>
      <c r="CR20" s="177"/>
      <c r="CS20" s="177"/>
      <c r="CT20" s="177"/>
      <c r="CU20" s="177"/>
      <c r="CV20" s="177"/>
      <c r="CW20" s="177"/>
      <c r="CX20" s="177"/>
      <c r="CY20" s="177"/>
      <c r="CZ20" s="177"/>
      <c r="DA20" s="177"/>
      <c r="DB20" s="177"/>
      <c r="DC20" s="177"/>
      <c r="DD20" s="177"/>
      <c r="DE20" s="177"/>
      <c r="DF20" s="177"/>
      <c r="DG20" s="177"/>
      <c r="DH20" s="177"/>
      <c r="DI20" s="177"/>
      <c r="DJ20" s="177"/>
      <c r="DK20" s="177"/>
      <c r="DL20" s="177"/>
      <c r="DM20" s="177"/>
      <c r="DN20" s="177"/>
      <c r="DO20" s="177"/>
      <c r="DP20" s="177"/>
      <c r="DQ20" s="177"/>
      <c r="DR20" s="177"/>
      <c r="DS20" s="177"/>
      <c r="DT20" s="177"/>
      <c r="DU20" s="177"/>
      <c r="DV20" s="177"/>
      <c r="DW20" s="177"/>
      <c r="DX20" s="177"/>
      <c r="DY20" s="177"/>
      <c r="DZ20" s="177"/>
      <c r="EA20" s="177"/>
      <c r="EB20" s="177"/>
      <c r="EC20" s="177"/>
      <c r="ED20" s="177"/>
      <c r="EE20" s="177"/>
      <c r="EF20" s="177"/>
      <c r="EG20" s="177"/>
      <c r="EH20" s="177"/>
      <c r="EI20" s="177"/>
      <c r="EJ20" s="177"/>
      <c r="EK20" s="177"/>
      <c r="EL20" s="177"/>
      <c r="EM20" s="177"/>
      <c r="EN20" s="177"/>
      <c r="EO20" s="177"/>
      <c r="EP20" s="177"/>
      <c r="EQ20" s="177"/>
      <c r="ER20" s="177"/>
      <c r="ES20" s="177"/>
      <c r="ET20" s="177"/>
      <c r="EU20" s="177"/>
      <c r="EV20" s="177"/>
      <c r="EW20" s="177"/>
      <c r="EX20" s="177"/>
      <c r="EY20" s="177"/>
      <c r="EZ20" s="177"/>
      <c r="FA20" s="177"/>
      <c r="FB20" s="177"/>
      <c r="FC20" s="177"/>
      <c r="FD20" s="177"/>
      <c r="FE20" s="177"/>
      <c r="FF20" s="177"/>
      <c r="FG20" s="177"/>
      <c r="FH20" s="177"/>
      <c r="FI20" s="177"/>
      <c r="FJ20" s="177"/>
      <c r="FK20" s="177"/>
      <c r="FL20" s="177"/>
      <c r="FM20" s="177"/>
      <c r="FN20" s="177"/>
      <c r="FO20" s="177"/>
      <c r="FP20" s="177"/>
      <c r="FQ20" s="177"/>
      <c r="FR20" s="177"/>
      <c r="FS20" s="177"/>
      <c r="FT20" s="177"/>
      <c r="FU20" s="177"/>
      <c r="FV20" s="177"/>
      <c r="FW20" s="177"/>
      <c r="FX20" s="177"/>
      <c r="FY20" s="177"/>
      <c r="FZ20" s="177"/>
      <c r="GA20" s="177"/>
      <c r="GB20" s="177"/>
      <c r="GC20" s="177"/>
      <c r="GD20" s="177"/>
      <c r="GE20" s="177"/>
      <c r="GF20" s="177"/>
      <c r="GG20" s="177"/>
      <c r="GH20" s="177"/>
      <c r="GI20" s="177"/>
      <c r="GJ20" s="177"/>
      <c r="GK20" s="177"/>
      <c r="GL20" s="177"/>
      <c r="GM20" s="177"/>
      <c r="GN20" s="177"/>
      <c r="GO20" s="177"/>
      <c r="GP20" s="177"/>
      <c r="GQ20" s="177"/>
      <c r="GR20" s="177"/>
      <c r="GS20" s="177"/>
      <c r="GT20" s="177"/>
      <c r="GU20" s="177"/>
      <c r="GV20" s="177"/>
      <c r="GW20" s="177"/>
      <c r="GX20" s="177"/>
      <c r="GY20" s="177"/>
      <c r="GZ20" s="177"/>
      <c r="HA20" s="177"/>
      <c r="HB20" s="177"/>
      <c r="HC20" s="177"/>
      <c r="HD20" s="177"/>
      <c r="HE20" s="177"/>
      <c r="HF20" s="177"/>
      <c r="HG20" s="177"/>
      <c r="HH20" s="177"/>
      <c r="HI20" s="177"/>
      <c r="HJ20" s="177"/>
      <c r="HK20" s="177"/>
      <c r="HL20" s="177"/>
      <c r="HM20" s="177"/>
      <c r="HN20" s="177"/>
      <c r="HO20" s="177"/>
      <c r="HP20" s="177"/>
      <c r="HQ20" s="177"/>
      <c r="HR20" s="177"/>
      <c r="HS20" s="177"/>
      <c r="HT20" s="177"/>
      <c r="HU20" s="177"/>
      <c r="HV20" s="177"/>
      <c r="HW20" s="177"/>
      <c r="HX20" s="177"/>
      <c r="HY20" s="177"/>
      <c r="HZ20" s="177"/>
      <c r="IA20" s="177"/>
      <c r="IB20" s="177"/>
      <c r="IC20" s="177"/>
      <c r="ID20" s="177"/>
      <c r="IE20" s="177"/>
    </row>
    <row r="21" spans="1:240" s="359" customFormat="1" x14ac:dyDescent="0.25">
      <c r="A21" s="362" t="s">
        <v>474</v>
      </c>
      <c r="B21" s="362" t="s">
        <v>475</v>
      </c>
      <c r="C21" s="2147" t="s">
        <v>476</v>
      </c>
      <c r="D21" s="2148"/>
      <c r="E21" s="2148"/>
      <c r="F21" s="2148"/>
      <c r="G21" s="2148"/>
      <c r="H21" s="2148"/>
      <c r="I21" s="2149"/>
      <c r="J21" s="179"/>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7"/>
      <c r="AP21" s="177"/>
      <c r="AQ21" s="177"/>
      <c r="AR21" s="177"/>
      <c r="AS21" s="177"/>
      <c r="AT21" s="177"/>
      <c r="AU21" s="177"/>
      <c r="AV21" s="177"/>
      <c r="AW21" s="177"/>
      <c r="AX21" s="177"/>
      <c r="AY21" s="177"/>
      <c r="AZ21" s="177"/>
      <c r="BA21" s="177"/>
      <c r="BB21" s="177"/>
      <c r="BC21" s="177"/>
      <c r="BD21" s="177"/>
      <c r="BE21" s="177"/>
      <c r="BF21" s="177"/>
      <c r="BG21" s="177"/>
      <c r="BH21" s="177"/>
      <c r="BI21" s="177"/>
      <c r="BJ21" s="177"/>
      <c r="BK21" s="177"/>
      <c r="BL21" s="177"/>
      <c r="BM21" s="177"/>
      <c r="BN21" s="177"/>
      <c r="BO21" s="177"/>
      <c r="BP21" s="177"/>
      <c r="BQ21" s="177"/>
      <c r="BR21" s="177"/>
      <c r="BS21" s="177"/>
      <c r="BT21" s="177"/>
      <c r="BU21" s="177"/>
      <c r="BV21" s="177"/>
      <c r="BW21" s="177"/>
      <c r="BX21" s="177"/>
      <c r="BY21" s="177"/>
      <c r="BZ21" s="177"/>
      <c r="CA21" s="177"/>
      <c r="CB21" s="177"/>
      <c r="CC21" s="177"/>
      <c r="CD21" s="177"/>
      <c r="CE21" s="177"/>
      <c r="CF21" s="177"/>
      <c r="CG21" s="177"/>
      <c r="CH21" s="177"/>
      <c r="CI21" s="177"/>
      <c r="CJ21" s="177"/>
      <c r="CK21" s="177"/>
      <c r="CL21" s="177"/>
      <c r="CM21" s="177"/>
      <c r="CN21" s="177"/>
      <c r="CO21" s="177"/>
      <c r="CP21" s="177"/>
      <c r="CQ21" s="177"/>
      <c r="CR21" s="177"/>
      <c r="CS21" s="177"/>
      <c r="CT21" s="177"/>
      <c r="CU21" s="177"/>
      <c r="CV21" s="177"/>
      <c r="CW21" s="177"/>
      <c r="CX21" s="177"/>
      <c r="CY21" s="177"/>
      <c r="CZ21" s="177"/>
      <c r="DA21" s="177"/>
      <c r="DB21" s="177"/>
      <c r="DC21" s="177"/>
      <c r="DD21" s="177"/>
      <c r="DE21" s="177"/>
      <c r="DF21" s="177"/>
      <c r="DG21" s="177"/>
      <c r="DH21" s="177"/>
      <c r="DI21" s="177"/>
      <c r="DJ21" s="177"/>
      <c r="DK21" s="177"/>
      <c r="DL21" s="177"/>
      <c r="DM21" s="177"/>
      <c r="DN21" s="177"/>
      <c r="DO21" s="177"/>
      <c r="DP21" s="177"/>
      <c r="DQ21" s="177"/>
      <c r="DR21" s="177"/>
      <c r="DS21" s="177"/>
      <c r="DT21" s="177"/>
      <c r="DU21" s="177"/>
      <c r="DV21" s="177"/>
      <c r="DW21" s="177"/>
      <c r="DX21" s="177"/>
      <c r="DY21" s="177"/>
      <c r="DZ21" s="177"/>
      <c r="EA21" s="177"/>
      <c r="EB21" s="177"/>
      <c r="EC21" s="177"/>
      <c r="ED21" s="177"/>
      <c r="EE21" s="177"/>
      <c r="EF21" s="177"/>
      <c r="EG21" s="177"/>
      <c r="EH21" s="177"/>
      <c r="EI21" s="177"/>
      <c r="EJ21" s="177"/>
      <c r="EK21" s="177"/>
      <c r="EL21" s="177"/>
      <c r="EM21" s="177"/>
      <c r="EN21" s="177"/>
      <c r="EO21" s="177"/>
      <c r="EP21" s="177"/>
      <c r="EQ21" s="177"/>
      <c r="ER21" s="177"/>
      <c r="ES21" s="177"/>
      <c r="ET21" s="177"/>
      <c r="EU21" s="177"/>
      <c r="EV21" s="177"/>
      <c r="EW21" s="177"/>
      <c r="EX21" s="177"/>
      <c r="EY21" s="177"/>
      <c r="EZ21" s="177"/>
      <c r="FA21" s="177"/>
      <c r="FB21" s="177"/>
      <c r="FC21" s="177"/>
      <c r="FD21" s="177"/>
      <c r="FE21" s="177"/>
      <c r="FF21" s="177"/>
      <c r="FG21" s="177"/>
      <c r="FH21" s="177"/>
      <c r="FI21" s="177"/>
      <c r="FJ21" s="177"/>
      <c r="FK21" s="177"/>
      <c r="FL21" s="177"/>
      <c r="FM21" s="177"/>
      <c r="FN21" s="177"/>
      <c r="FO21" s="177"/>
      <c r="FP21" s="177"/>
      <c r="FQ21" s="177"/>
      <c r="FR21" s="177"/>
      <c r="FS21" s="177"/>
      <c r="FT21" s="177"/>
      <c r="FU21" s="177"/>
      <c r="FV21" s="177"/>
      <c r="FW21" s="177"/>
      <c r="FX21" s="177"/>
      <c r="FY21" s="177"/>
      <c r="FZ21" s="177"/>
      <c r="GA21" s="177"/>
      <c r="GB21" s="177"/>
      <c r="GC21" s="177"/>
      <c r="GD21" s="177"/>
      <c r="GE21" s="177"/>
      <c r="GF21" s="177"/>
      <c r="GG21" s="177"/>
      <c r="GH21" s="177"/>
      <c r="GI21" s="177"/>
      <c r="GJ21" s="177"/>
      <c r="GK21" s="177"/>
      <c r="GL21" s="177"/>
      <c r="GM21" s="177"/>
      <c r="GN21" s="177"/>
      <c r="GO21" s="177"/>
      <c r="GP21" s="177"/>
      <c r="GQ21" s="177"/>
      <c r="GR21" s="177"/>
      <c r="GS21" s="177"/>
      <c r="GT21" s="177"/>
      <c r="GU21" s="177"/>
      <c r="GV21" s="177"/>
      <c r="GW21" s="177"/>
      <c r="GX21" s="177"/>
      <c r="GY21" s="177"/>
      <c r="GZ21" s="177"/>
      <c r="HA21" s="177"/>
      <c r="HB21" s="177"/>
      <c r="HC21" s="177"/>
      <c r="HD21" s="177"/>
      <c r="HE21" s="177"/>
      <c r="HF21" s="177"/>
      <c r="HG21" s="177"/>
      <c r="HH21" s="177"/>
      <c r="HI21" s="177"/>
      <c r="HJ21" s="177"/>
      <c r="HK21" s="177"/>
      <c r="HL21" s="177"/>
      <c r="HM21" s="177"/>
      <c r="HN21" s="177"/>
      <c r="HO21" s="177"/>
      <c r="HP21" s="177"/>
      <c r="HQ21" s="177"/>
      <c r="HR21" s="177"/>
      <c r="HS21" s="177"/>
      <c r="HT21" s="177"/>
      <c r="HU21" s="177"/>
      <c r="HV21" s="177"/>
      <c r="HW21" s="177"/>
      <c r="HX21" s="177"/>
      <c r="HY21" s="177"/>
      <c r="HZ21" s="177"/>
      <c r="IA21" s="177"/>
      <c r="IB21" s="177"/>
      <c r="IC21" s="177"/>
      <c r="ID21" s="177"/>
      <c r="IE21" s="177"/>
    </row>
    <row r="22" spans="1:240" s="359" customFormat="1" ht="16.5" thickBot="1" x14ac:dyDescent="0.3">
      <c r="A22" s="363"/>
      <c r="B22" s="365"/>
      <c r="C22" s="2151"/>
      <c r="D22" s="2152"/>
      <c r="E22" s="2152"/>
      <c r="F22" s="2152"/>
      <c r="G22" s="2152"/>
      <c r="H22" s="2152"/>
      <c r="I22" s="2153"/>
      <c r="J22" s="179"/>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7"/>
      <c r="BD22" s="177"/>
      <c r="BE22" s="177"/>
      <c r="BF22" s="177"/>
      <c r="BG22" s="177"/>
      <c r="BH22" s="177"/>
      <c r="BI22" s="177"/>
      <c r="BJ22" s="177"/>
      <c r="BK22" s="177"/>
      <c r="BL22" s="177"/>
      <c r="BM22" s="177"/>
      <c r="BN22" s="177"/>
      <c r="BO22" s="177"/>
      <c r="BP22" s="177"/>
      <c r="BQ22" s="177"/>
      <c r="BR22" s="177"/>
      <c r="BS22" s="177"/>
      <c r="BT22" s="177"/>
      <c r="BU22" s="177"/>
      <c r="BV22" s="177"/>
      <c r="BW22" s="177"/>
      <c r="BX22" s="177"/>
      <c r="BY22" s="177"/>
      <c r="BZ22" s="177"/>
      <c r="CA22" s="177"/>
      <c r="CB22" s="177"/>
      <c r="CC22" s="177"/>
      <c r="CD22" s="177"/>
      <c r="CE22" s="177"/>
      <c r="CF22" s="177"/>
      <c r="CG22" s="177"/>
      <c r="CH22" s="177"/>
      <c r="CI22" s="177"/>
      <c r="CJ22" s="177"/>
      <c r="CK22" s="177"/>
      <c r="CL22" s="177"/>
      <c r="CM22" s="177"/>
      <c r="CN22" s="177"/>
      <c r="CO22" s="177"/>
      <c r="CP22" s="177"/>
      <c r="CQ22" s="177"/>
      <c r="CR22" s="177"/>
      <c r="CS22" s="177"/>
      <c r="CT22" s="177"/>
      <c r="CU22" s="177"/>
      <c r="CV22" s="177"/>
      <c r="CW22" s="177"/>
      <c r="CX22" s="177"/>
      <c r="CY22" s="177"/>
      <c r="CZ22" s="177"/>
      <c r="DA22" s="177"/>
      <c r="DB22" s="177"/>
      <c r="DC22" s="177"/>
      <c r="DD22" s="177"/>
      <c r="DE22" s="177"/>
      <c r="DF22" s="177"/>
      <c r="DG22" s="177"/>
      <c r="DH22" s="177"/>
      <c r="DI22" s="177"/>
      <c r="DJ22" s="177"/>
      <c r="DK22" s="177"/>
      <c r="DL22" s="177"/>
      <c r="DM22" s="177"/>
      <c r="DN22" s="177"/>
      <c r="DO22" s="177"/>
      <c r="DP22" s="177"/>
      <c r="DQ22" s="177"/>
      <c r="DR22" s="177"/>
      <c r="DS22" s="177"/>
      <c r="DT22" s="177"/>
      <c r="DU22" s="177"/>
      <c r="DV22" s="177"/>
      <c r="DW22" s="177"/>
      <c r="DX22" s="177"/>
      <c r="DY22" s="177"/>
      <c r="DZ22" s="177"/>
      <c r="EA22" s="177"/>
      <c r="EB22" s="177"/>
      <c r="EC22" s="177"/>
      <c r="ED22" s="177"/>
      <c r="EE22" s="177"/>
      <c r="EF22" s="177"/>
      <c r="EG22" s="177"/>
      <c r="EH22" s="177"/>
      <c r="EI22" s="177"/>
      <c r="EJ22" s="177"/>
      <c r="EK22" s="177"/>
      <c r="EL22" s="177"/>
      <c r="EM22" s="177"/>
      <c r="EN22" s="177"/>
      <c r="EO22" s="177"/>
      <c r="EP22" s="177"/>
      <c r="EQ22" s="177"/>
      <c r="ER22" s="177"/>
      <c r="ES22" s="177"/>
      <c r="ET22" s="177"/>
      <c r="EU22" s="177"/>
      <c r="EV22" s="177"/>
      <c r="EW22" s="177"/>
      <c r="EX22" s="177"/>
      <c r="EY22" s="177"/>
      <c r="EZ22" s="177"/>
      <c r="FA22" s="177"/>
      <c r="FB22" s="177"/>
      <c r="FC22" s="177"/>
      <c r="FD22" s="177"/>
      <c r="FE22" s="177"/>
      <c r="FF22" s="177"/>
      <c r="FG22" s="177"/>
      <c r="FH22" s="177"/>
      <c r="FI22" s="177"/>
      <c r="FJ22" s="177"/>
      <c r="FK22" s="177"/>
      <c r="FL22" s="177"/>
      <c r="FM22" s="177"/>
      <c r="FN22" s="177"/>
      <c r="FO22" s="177"/>
      <c r="FP22" s="177"/>
      <c r="FQ22" s="177"/>
      <c r="FR22" s="177"/>
      <c r="FS22" s="177"/>
      <c r="FT22" s="177"/>
      <c r="FU22" s="177"/>
      <c r="FV22" s="177"/>
      <c r="FW22" s="177"/>
      <c r="FX22" s="177"/>
      <c r="FY22" s="177"/>
      <c r="FZ22" s="177"/>
      <c r="GA22" s="177"/>
      <c r="GB22" s="177"/>
      <c r="GC22" s="177"/>
      <c r="GD22" s="177"/>
      <c r="GE22" s="177"/>
      <c r="GF22" s="177"/>
      <c r="GG22" s="177"/>
      <c r="GH22" s="177"/>
      <c r="GI22" s="177"/>
      <c r="GJ22" s="177"/>
      <c r="GK22" s="177"/>
      <c r="GL22" s="177"/>
      <c r="GM22" s="177"/>
      <c r="GN22" s="177"/>
      <c r="GO22" s="177"/>
      <c r="GP22" s="177"/>
      <c r="GQ22" s="177"/>
      <c r="GR22" s="177"/>
      <c r="GS22" s="177"/>
      <c r="GT22" s="177"/>
      <c r="GU22" s="177"/>
      <c r="GV22" s="177"/>
      <c r="GW22" s="177"/>
      <c r="GX22" s="177"/>
      <c r="GY22" s="177"/>
      <c r="GZ22" s="177"/>
      <c r="HA22" s="177"/>
      <c r="HB22" s="177"/>
      <c r="HC22" s="177"/>
      <c r="HD22" s="177"/>
      <c r="HE22" s="177"/>
      <c r="HF22" s="177"/>
      <c r="HG22" s="177"/>
      <c r="HH22" s="177"/>
      <c r="HI22" s="177"/>
      <c r="HJ22" s="177"/>
      <c r="HK22" s="177"/>
      <c r="HL22" s="177"/>
      <c r="HM22" s="177"/>
      <c r="HN22" s="177"/>
      <c r="HO22" s="177"/>
      <c r="HP22" s="177"/>
      <c r="HQ22" s="177"/>
      <c r="HR22" s="177"/>
      <c r="HS22" s="177"/>
      <c r="HT22" s="177"/>
      <c r="HU22" s="177"/>
      <c r="HV22" s="177"/>
      <c r="HW22" s="177"/>
      <c r="HX22" s="177"/>
      <c r="HY22" s="177"/>
      <c r="HZ22" s="177"/>
      <c r="IA22" s="177"/>
      <c r="IB22" s="177"/>
      <c r="IC22" s="177"/>
      <c r="ID22" s="177"/>
      <c r="IE22" s="177"/>
    </row>
    <row r="23" spans="1:240" s="359" customFormat="1" x14ac:dyDescent="0.2">
      <c r="J23" s="179"/>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7"/>
      <c r="BD23" s="177"/>
      <c r="BE23" s="177"/>
      <c r="BF23" s="177"/>
      <c r="BG23" s="177"/>
      <c r="BH23" s="177"/>
      <c r="BI23" s="177"/>
      <c r="BJ23" s="177"/>
      <c r="BK23" s="177"/>
      <c r="BL23" s="177"/>
      <c r="BM23" s="177"/>
      <c r="BN23" s="177"/>
      <c r="BO23" s="177"/>
      <c r="BP23" s="177"/>
      <c r="BQ23" s="177"/>
      <c r="BR23" s="177"/>
      <c r="BS23" s="177"/>
      <c r="BT23" s="177"/>
      <c r="BU23" s="177"/>
      <c r="BV23" s="177"/>
      <c r="BW23" s="177"/>
      <c r="BX23" s="177"/>
      <c r="BY23" s="177"/>
      <c r="BZ23" s="177"/>
      <c r="CA23" s="177"/>
      <c r="CB23" s="177"/>
      <c r="CC23" s="177"/>
      <c r="CD23" s="177"/>
      <c r="CE23" s="177"/>
      <c r="CF23" s="177"/>
      <c r="CG23" s="177"/>
      <c r="CH23" s="177"/>
      <c r="CI23" s="177"/>
      <c r="CJ23" s="177"/>
      <c r="CK23" s="177"/>
      <c r="CL23" s="177"/>
      <c r="CM23" s="177"/>
      <c r="CN23" s="177"/>
      <c r="CO23" s="177"/>
      <c r="CP23" s="177"/>
      <c r="CQ23" s="177"/>
      <c r="CR23" s="177"/>
      <c r="CS23" s="177"/>
      <c r="CT23" s="177"/>
      <c r="CU23" s="177"/>
      <c r="CV23" s="177"/>
      <c r="CW23" s="177"/>
      <c r="CX23" s="177"/>
      <c r="CY23" s="177"/>
      <c r="CZ23" s="177"/>
      <c r="DA23" s="177"/>
      <c r="DB23" s="177"/>
      <c r="DC23" s="177"/>
      <c r="DD23" s="177"/>
      <c r="DE23" s="177"/>
      <c r="DF23" s="177"/>
      <c r="DG23" s="177"/>
      <c r="DH23" s="177"/>
      <c r="DI23" s="177"/>
      <c r="DJ23" s="177"/>
      <c r="DK23" s="177"/>
      <c r="DL23" s="177"/>
      <c r="DM23" s="177"/>
      <c r="DN23" s="177"/>
      <c r="DO23" s="177"/>
      <c r="DP23" s="177"/>
      <c r="DQ23" s="177"/>
      <c r="DR23" s="177"/>
      <c r="DS23" s="177"/>
      <c r="DT23" s="177"/>
      <c r="DU23" s="177"/>
      <c r="DV23" s="177"/>
      <c r="DW23" s="177"/>
      <c r="DX23" s="177"/>
      <c r="DY23" s="177"/>
      <c r="DZ23" s="177"/>
      <c r="EA23" s="177"/>
      <c r="EB23" s="177"/>
      <c r="EC23" s="177"/>
      <c r="ED23" s="177"/>
      <c r="EE23" s="177"/>
      <c r="EF23" s="177"/>
      <c r="EG23" s="177"/>
      <c r="EH23" s="177"/>
      <c r="EI23" s="177"/>
      <c r="EJ23" s="177"/>
      <c r="EK23" s="177"/>
      <c r="EL23" s="177"/>
      <c r="EM23" s="177"/>
      <c r="EN23" s="177"/>
      <c r="EO23" s="177"/>
      <c r="EP23" s="177"/>
      <c r="EQ23" s="177"/>
      <c r="ER23" s="177"/>
      <c r="ES23" s="177"/>
      <c r="ET23" s="177"/>
      <c r="EU23" s="177"/>
      <c r="EV23" s="177"/>
      <c r="EW23" s="177"/>
      <c r="EX23" s="177"/>
      <c r="EY23" s="177"/>
      <c r="EZ23" s="177"/>
      <c r="FA23" s="177"/>
      <c r="FB23" s="177"/>
      <c r="FC23" s="177"/>
      <c r="FD23" s="177"/>
      <c r="FE23" s="177"/>
      <c r="FF23" s="177"/>
      <c r="FG23" s="177"/>
      <c r="FH23" s="177"/>
      <c r="FI23" s="177"/>
      <c r="FJ23" s="177"/>
      <c r="FK23" s="177"/>
      <c r="FL23" s="177"/>
      <c r="FM23" s="177"/>
      <c r="FN23" s="177"/>
      <c r="FO23" s="177"/>
      <c r="FP23" s="177"/>
      <c r="FQ23" s="177"/>
      <c r="FR23" s="177"/>
      <c r="FS23" s="177"/>
      <c r="FT23" s="177"/>
      <c r="FU23" s="177"/>
      <c r="FV23" s="177"/>
      <c r="FW23" s="177"/>
      <c r="FX23" s="177"/>
      <c r="FY23" s="177"/>
      <c r="FZ23" s="177"/>
      <c r="GA23" s="177"/>
      <c r="GB23" s="177"/>
      <c r="GC23" s="177"/>
      <c r="GD23" s="177"/>
      <c r="GE23" s="177"/>
      <c r="GF23" s="177"/>
      <c r="GG23" s="177"/>
      <c r="GH23" s="177"/>
      <c r="GI23" s="177"/>
      <c r="GJ23" s="177"/>
      <c r="GK23" s="177"/>
      <c r="GL23" s="177"/>
      <c r="GM23" s="177"/>
      <c r="GN23" s="177"/>
      <c r="GO23" s="177"/>
      <c r="GP23" s="177"/>
      <c r="GQ23" s="177"/>
      <c r="GR23" s="177"/>
      <c r="GS23" s="177"/>
      <c r="GT23" s="177"/>
      <c r="GU23" s="177"/>
      <c r="GV23" s="177"/>
      <c r="GW23" s="177"/>
      <c r="GX23" s="177"/>
      <c r="GY23" s="177"/>
      <c r="GZ23" s="177"/>
      <c r="HA23" s="177"/>
      <c r="HB23" s="177"/>
      <c r="HC23" s="177"/>
      <c r="HD23" s="177"/>
      <c r="HE23" s="177"/>
      <c r="HF23" s="177"/>
      <c r="HG23" s="177"/>
      <c r="HH23" s="177"/>
      <c r="HI23" s="177"/>
      <c r="HJ23" s="177"/>
      <c r="HK23" s="177"/>
      <c r="HL23" s="177"/>
      <c r="HM23" s="177"/>
      <c r="HN23" s="177"/>
      <c r="HO23" s="177"/>
      <c r="HP23" s="177"/>
      <c r="HQ23" s="177"/>
      <c r="HR23" s="177"/>
      <c r="HS23" s="177"/>
      <c r="HT23" s="177"/>
      <c r="HU23" s="177"/>
      <c r="HV23" s="177"/>
      <c r="HW23" s="177"/>
      <c r="HX23" s="177"/>
      <c r="HY23" s="177"/>
      <c r="HZ23" s="177"/>
      <c r="IA23" s="177"/>
      <c r="IB23" s="177"/>
      <c r="IC23" s="177"/>
      <c r="ID23" s="177"/>
      <c r="IE23" s="177"/>
    </row>
    <row r="24" spans="1:240" s="359" customFormat="1" x14ac:dyDescent="0.2">
      <c r="A24" s="2141"/>
      <c r="B24" s="2141"/>
      <c r="C24" s="2141"/>
      <c r="D24" s="2141"/>
      <c r="E24" s="2141"/>
      <c r="F24" s="2141"/>
      <c r="G24" s="2141"/>
      <c r="H24" s="2141"/>
      <c r="I24" s="2141"/>
      <c r="J24" s="179"/>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77"/>
      <c r="AL24" s="177"/>
      <c r="AM24" s="177"/>
      <c r="AN24" s="177"/>
      <c r="AO24" s="177"/>
      <c r="AP24" s="177"/>
      <c r="AQ24" s="177"/>
      <c r="AR24" s="177"/>
      <c r="AS24" s="177"/>
      <c r="AT24" s="177"/>
      <c r="AU24" s="177"/>
      <c r="AV24" s="177"/>
      <c r="AW24" s="177"/>
      <c r="AX24" s="177"/>
      <c r="AY24" s="177"/>
      <c r="AZ24" s="177"/>
      <c r="BA24" s="177"/>
      <c r="BB24" s="177"/>
      <c r="BC24" s="177"/>
      <c r="BD24" s="177"/>
      <c r="BE24" s="177"/>
      <c r="BF24" s="177"/>
      <c r="BG24" s="177"/>
      <c r="BH24" s="177"/>
      <c r="BI24" s="177"/>
      <c r="BJ24" s="177"/>
      <c r="BK24" s="177"/>
      <c r="BL24" s="177"/>
      <c r="BM24" s="177"/>
      <c r="BN24" s="177"/>
      <c r="BO24" s="177"/>
      <c r="BP24" s="177"/>
      <c r="BQ24" s="177"/>
      <c r="BR24" s="177"/>
      <c r="BS24" s="177"/>
      <c r="BT24" s="177"/>
      <c r="BU24" s="177"/>
      <c r="BV24" s="177"/>
      <c r="BW24" s="177"/>
      <c r="BX24" s="177"/>
      <c r="BY24" s="177"/>
      <c r="BZ24" s="177"/>
      <c r="CA24" s="177"/>
      <c r="CB24" s="177"/>
      <c r="CC24" s="177"/>
      <c r="CD24" s="177"/>
      <c r="CE24" s="177"/>
      <c r="CF24" s="177"/>
      <c r="CG24" s="177"/>
      <c r="CH24" s="177"/>
      <c r="CI24" s="177"/>
      <c r="CJ24" s="177"/>
      <c r="CK24" s="177"/>
      <c r="CL24" s="177"/>
      <c r="CM24" s="177"/>
      <c r="CN24" s="177"/>
      <c r="CO24" s="177"/>
      <c r="CP24" s="177"/>
      <c r="CQ24" s="177"/>
      <c r="CR24" s="177"/>
      <c r="CS24" s="177"/>
      <c r="CT24" s="177"/>
      <c r="CU24" s="177"/>
      <c r="CV24" s="177"/>
      <c r="CW24" s="177"/>
      <c r="CX24" s="177"/>
      <c r="CY24" s="177"/>
      <c r="CZ24" s="177"/>
      <c r="DA24" s="177"/>
      <c r="DB24" s="177"/>
      <c r="DC24" s="177"/>
      <c r="DD24" s="177"/>
      <c r="DE24" s="177"/>
      <c r="DF24" s="177"/>
      <c r="DG24" s="177"/>
      <c r="DH24" s="177"/>
      <c r="DI24" s="177"/>
      <c r="DJ24" s="177"/>
      <c r="DK24" s="177"/>
      <c r="DL24" s="177"/>
      <c r="DM24" s="177"/>
      <c r="DN24" s="177"/>
      <c r="DO24" s="177"/>
      <c r="DP24" s="177"/>
      <c r="DQ24" s="177"/>
      <c r="DR24" s="177"/>
      <c r="DS24" s="177"/>
      <c r="DT24" s="177"/>
      <c r="DU24" s="177"/>
      <c r="DV24" s="177"/>
      <c r="DW24" s="177"/>
      <c r="DX24" s="177"/>
      <c r="DY24" s="177"/>
      <c r="DZ24" s="177"/>
      <c r="EA24" s="177"/>
      <c r="EB24" s="177"/>
      <c r="EC24" s="177"/>
      <c r="ED24" s="177"/>
      <c r="EE24" s="177"/>
      <c r="EF24" s="177"/>
      <c r="EG24" s="177"/>
      <c r="EH24" s="177"/>
      <c r="EI24" s="177"/>
      <c r="EJ24" s="177"/>
      <c r="EK24" s="177"/>
      <c r="EL24" s="177"/>
      <c r="EM24" s="177"/>
      <c r="EN24" s="177"/>
      <c r="EO24" s="177"/>
      <c r="EP24" s="177"/>
      <c r="EQ24" s="177"/>
      <c r="ER24" s="177"/>
      <c r="ES24" s="177"/>
      <c r="ET24" s="177"/>
      <c r="EU24" s="177"/>
      <c r="EV24" s="177"/>
      <c r="EW24" s="177"/>
      <c r="EX24" s="177"/>
      <c r="EY24" s="177"/>
      <c r="EZ24" s="177"/>
      <c r="FA24" s="177"/>
      <c r="FB24" s="177"/>
      <c r="FC24" s="177"/>
      <c r="FD24" s="177"/>
      <c r="FE24" s="177"/>
      <c r="FF24" s="177"/>
      <c r="FG24" s="177"/>
      <c r="FH24" s="177"/>
      <c r="FI24" s="177"/>
      <c r="FJ24" s="177"/>
      <c r="FK24" s="177"/>
      <c r="FL24" s="177"/>
      <c r="FM24" s="177"/>
      <c r="FN24" s="177"/>
      <c r="FO24" s="177"/>
      <c r="FP24" s="177"/>
      <c r="FQ24" s="177"/>
      <c r="FR24" s="177"/>
      <c r="FS24" s="177"/>
      <c r="FT24" s="177"/>
      <c r="FU24" s="177"/>
      <c r="FV24" s="177"/>
      <c r="FW24" s="177"/>
      <c r="FX24" s="177"/>
      <c r="FY24" s="177"/>
      <c r="FZ24" s="177"/>
      <c r="GA24" s="177"/>
      <c r="GB24" s="177"/>
      <c r="GC24" s="177"/>
      <c r="GD24" s="177"/>
      <c r="GE24" s="177"/>
      <c r="GF24" s="177"/>
      <c r="GG24" s="177"/>
      <c r="GH24" s="177"/>
      <c r="GI24" s="177"/>
      <c r="GJ24" s="177"/>
      <c r="GK24" s="177"/>
      <c r="GL24" s="177"/>
      <c r="GM24" s="177"/>
      <c r="GN24" s="177"/>
      <c r="GO24" s="177"/>
      <c r="GP24" s="177"/>
      <c r="GQ24" s="177"/>
      <c r="GR24" s="177"/>
      <c r="GS24" s="177"/>
      <c r="GT24" s="177"/>
      <c r="GU24" s="177"/>
      <c r="GV24" s="177"/>
      <c r="GW24" s="177"/>
      <c r="GX24" s="177"/>
      <c r="GY24" s="177"/>
      <c r="GZ24" s="177"/>
      <c r="HA24" s="177"/>
      <c r="HB24" s="177"/>
      <c r="HC24" s="177"/>
      <c r="HD24" s="177"/>
      <c r="HE24" s="177"/>
      <c r="HF24" s="177"/>
      <c r="HG24" s="177"/>
      <c r="HH24" s="177"/>
      <c r="HI24" s="177"/>
      <c r="HJ24" s="177"/>
      <c r="HK24" s="177"/>
      <c r="HL24" s="177"/>
      <c r="HM24" s="177"/>
      <c r="HN24" s="177"/>
      <c r="HO24" s="177"/>
      <c r="HP24" s="177"/>
      <c r="HQ24" s="177"/>
      <c r="HR24" s="177"/>
      <c r="HS24" s="177"/>
      <c r="HT24" s="177"/>
      <c r="HU24" s="177"/>
      <c r="HV24" s="177"/>
      <c r="HW24" s="177"/>
      <c r="HX24" s="177"/>
      <c r="HY24" s="177"/>
      <c r="HZ24" s="177"/>
      <c r="IA24" s="177"/>
      <c r="IB24" s="177"/>
      <c r="IC24" s="177"/>
      <c r="ID24" s="177"/>
      <c r="IE24" s="177"/>
    </row>
    <row r="25" spans="1:240" s="359" customFormat="1" ht="51" customHeight="1" x14ac:dyDescent="0.2">
      <c r="A25" s="2142" t="s">
        <v>865</v>
      </c>
      <c r="B25" s="2142"/>
      <c r="C25" s="2142"/>
      <c r="D25" s="2142"/>
      <c r="E25" s="2142"/>
      <c r="F25" s="2142"/>
      <c r="G25" s="2142"/>
      <c r="H25" s="2142"/>
      <c r="I25" s="2142"/>
      <c r="J25" s="2142"/>
      <c r="K25" s="2142"/>
      <c r="L25" s="2142"/>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7"/>
      <c r="BD25" s="177"/>
      <c r="BE25" s="177"/>
      <c r="BF25" s="177"/>
      <c r="BG25" s="177"/>
      <c r="BH25" s="177"/>
      <c r="BI25" s="177"/>
      <c r="BJ25" s="177"/>
      <c r="BK25" s="177"/>
      <c r="BL25" s="177"/>
      <c r="BM25" s="177"/>
      <c r="BN25" s="177"/>
      <c r="BO25" s="177"/>
      <c r="BP25" s="177"/>
      <c r="BQ25" s="177"/>
      <c r="BR25" s="177"/>
      <c r="BS25" s="177"/>
      <c r="BT25" s="177"/>
      <c r="BU25" s="177"/>
      <c r="BV25" s="177"/>
      <c r="BW25" s="177"/>
      <c r="BX25" s="177"/>
      <c r="BY25" s="177"/>
      <c r="BZ25" s="177"/>
      <c r="CA25" s="177"/>
      <c r="CB25" s="177"/>
      <c r="CC25" s="177"/>
      <c r="CD25" s="177"/>
      <c r="CE25" s="177"/>
      <c r="CF25" s="177"/>
      <c r="CG25" s="177"/>
      <c r="CH25" s="177"/>
      <c r="CI25" s="177"/>
      <c r="CJ25" s="177"/>
      <c r="CK25" s="177"/>
      <c r="CL25" s="177"/>
      <c r="CM25" s="177"/>
      <c r="CN25" s="177"/>
      <c r="CO25" s="177"/>
      <c r="CP25" s="177"/>
      <c r="CQ25" s="177"/>
      <c r="CR25" s="177"/>
      <c r="CS25" s="177"/>
      <c r="CT25" s="177"/>
      <c r="CU25" s="177"/>
      <c r="CV25" s="177"/>
      <c r="CW25" s="177"/>
      <c r="CX25" s="177"/>
      <c r="CY25" s="177"/>
      <c r="CZ25" s="177"/>
      <c r="DA25" s="177"/>
      <c r="DB25" s="177"/>
      <c r="DC25" s="177"/>
      <c r="DD25" s="177"/>
      <c r="DE25" s="177"/>
      <c r="DF25" s="177"/>
      <c r="DG25" s="177"/>
      <c r="DH25" s="177"/>
      <c r="DI25" s="177"/>
      <c r="DJ25" s="177"/>
      <c r="DK25" s="177"/>
      <c r="DL25" s="177"/>
      <c r="DM25" s="177"/>
      <c r="DN25" s="177"/>
      <c r="DO25" s="177"/>
      <c r="DP25" s="177"/>
      <c r="DQ25" s="177"/>
      <c r="DR25" s="177"/>
      <c r="DS25" s="177"/>
      <c r="DT25" s="177"/>
      <c r="DU25" s="177"/>
      <c r="DV25" s="177"/>
      <c r="DW25" s="177"/>
      <c r="DX25" s="177"/>
      <c r="DY25" s="177"/>
      <c r="DZ25" s="177"/>
      <c r="EA25" s="177"/>
      <c r="EB25" s="177"/>
      <c r="EC25" s="177"/>
      <c r="ED25" s="177"/>
      <c r="EE25" s="177"/>
      <c r="EF25" s="177"/>
      <c r="EG25" s="177"/>
      <c r="EH25" s="177"/>
      <c r="EI25" s="177"/>
      <c r="EJ25" s="177"/>
      <c r="EK25" s="177"/>
      <c r="EL25" s="177"/>
      <c r="EM25" s="177"/>
      <c r="EN25" s="177"/>
      <c r="EO25" s="177"/>
      <c r="EP25" s="177"/>
      <c r="EQ25" s="177"/>
      <c r="ER25" s="177"/>
      <c r="ES25" s="177"/>
      <c r="ET25" s="177"/>
      <c r="EU25" s="177"/>
      <c r="EV25" s="177"/>
      <c r="EW25" s="177"/>
      <c r="EX25" s="177"/>
      <c r="EY25" s="177"/>
      <c r="EZ25" s="177"/>
      <c r="FA25" s="177"/>
      <c r="FB25" s="177"/>
      <c r="FC25" s="177"/>
      <c r="FD25" s="177"/>
      <c r="FE25" s="177"/>
      <c r="FF25" s="177"/>
      <c r="FG25" s="177"/>
      <c r="FH25" s="177"/>
      <c r="FI25" s="177"/>
      <c r="FJ25" s="177"/>
      <c r="FK25" s="177"/>
      <c r="FL25" s="177"/>
      <c r="FM25" s="177"/>
      <c r="FN25" s="177"/>
      <c r="FO25" s="177"/>
      <c r="FP25" s="177"/>
      <c r="FQ25" s="177"/>
      <c r="FR25" s="177"/>
      <c r="FS25" s="177"/>
      <c r="FT25" s="177"/>
      <c r="FU25" s="177"/>
      <c r="FV25" s="177"/>
      <c r="FW25" s="177"/>
      <c r="FX25" s="177"/>
      <c r="FY25" s="177"/>
      <c r="FZ25" s="177"/>
      <c r="GA25" s="177"/>
      <c r="GB25" s="177"/>
      <c r="GC25" s="177"/>
      <c r="GD25" s="177"/>
      <c r="GE25" s="177"/>
      <c r="GF25" s="177"/>
      <c r="GG25" s="177"/>
      <c r="GH25" s="177"/>
      <c r="GI25" s="177"/>
      <c r="GJ25" s="177"/>
      <c r="GK25" s="177"/>
      <c r="GL25" s="177"/>
      <c r="GM25" s="177"/>
      <c r="GN25" s="177"/>
      <c r="GO25" s="177"/>
      <c r="GP25" s="177"/>
      <c r="GQ25" s="177"/>
      <c r="GR25" s="177"/>
      <c r="GS25" s="177"/>
      <c r="GT25" s="177"/>
      <c r="GU25" s="177"/>
      <c r="GV25" s="177"/>
      <c r="GW25" s="177"/>
      <c r="GX25" s="177"/>
      <c r="GY25" s="177"/>
      <c r="GZ25" s="177"/>
      <c r="HA25" s="177"/>
      <c r="HB25" s="177"/>
      <c r="HC25" s="177"/>
      <c r="HD25" s="177"/>
      <c r="HE25" s="177"/>
      <c r="HF25" s="177"/>
      <c r="HG25" s="177"/>
      <c r="HH25" s="177"/>
      <c r="HI25" s="177"/>
      <c r="HJ25" s="177"/>
      <c r="HK25" s="177"/>
      <c r="HL25" s="177"/>
      <c r="HM25" s="177"/>
      <c r="HN25" s="177"/>
      <c r="HO25" s="177"/>
      <c r="HP25" s="177"/>
      <c r="HQ25" s="177"/>
      <c r="HR25" s="177"/>
      <c r="HS25" s="177"/>
      <c r="HT25" s="177"/>
      <c r="HU25" s="177"/>
      <c r="HV25" s="177"/>
      <c r="HW25" s="177"/>
      <c r="HX25" s="177"/>
      <c r="HY25" s="177"/>
      <c r="HZ25" s="177"/>
      <c r="IA25" s="177"/>
      <c r="IB25" s="177"/>
      <c r="IC25" s="177"/>
      <c r="ID25" s="177"/>
      <c r="IE25" s="177"/>
    </row>
    <row r="26" spans="1:240" s="359" customFormat="1" ht="9.75" customHeight="1" x14ac:dyDescent="0.2">
      <c r="A26" s="2172"/>
      <c r="B26" s="2172"/>
      <c r="C26" s="2172"/>
      <c r="D26" s="2172"/>
      <c r="E26" s="2172"/>
      <c r="F26" s="2172"/>
      <c r="G26" s="2172"/>
      <c r="H26" s="2172"/>
      <c r="I26" s="2172"/>
      <c r="J26" s="179"/>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c r="AH26" s="177"/>
      <c r="AI26" s="177"/>
      <c r="AJ26" s="177"/>
      <c r="AK26" s="177"/>
      <c r="AL26" s="177"/>
      <c r="AM26" s="177"/>
      <c r="AN26" s="177"/>
      <c r="AO26" s="177"/>
      <c r="AP26" s="177"/>
      <c r="AQ26" s="177"/>
      <c r="AR26" s="177"/>
      <c r="AS26" s="177"/>
      <c r="AT26" s="177"/>
      <c r="AU26" s="177"/>
      <c r="AV26" s="177"/>
      <c r="AW26" s="177"/>
      <c r="AX26" s="177"/>
      <c r="AY26" s="177"/>
      <c r="AZ26" s="177"/>
      <c r="BA26" s="177"/>
      <c r="BB26" s="177"/>
      <c r="BC26" s="177"/>
      <c r="BD26" s="177"/>
      <c r="BE26" s="177"/>
      <c r="BF26" s="177"/>
      <c r="BG26" s="177"/>
      <c r="BH26" s="177"/>
      <c r="BI26" s="177"/>
      <c r="BJ26" s="177"/>
      <c r="BK26" s="177"/>
      <c r="BL26" s="177"/>
      <c r="BM26" s="177"/>
      <c r="BN26" s="177"/>
      <c r="BO26" s="177"/>
      <c r="BP26" s="177"/>
      <c r="BQ26" s="177"/>
      <c r="BR26" s="177"/>
      <c r="BS26" s="177"/>
      <c r="BT26" s="177"/>
      <c r="BU26" s="177"/>
      <c r="BV26" s="177"/>
      <c r="BW26" s="177"/>
      <c r="BX26" s="177"/>
      <c r="BY26" s="177"/>
      <c r="BZ26" s="177"/>
      <c r="CA26" s="177"/>
      <c r="CB26" s="177"/>
      <c r="CC26" s="177"/>
      <c r="CD26" s="177"/>
      <c r="CE26" s="177"/>
      <c r="CF26" s="177"/>
      <c r="CG26" s="177"/>
      <c r="CH26" s="177"/>
      <c r="CI26" s="177"/>
      <c r="CJ26" s="177"/>
      <c r="CK26" s="177"/>
      <c r="CL26" s="177"/>
      <c r="CM26" s="177"/>
      <c r="CN26" s="177"/>
      <c r="CO26" s="177"/>
      <c r="CP26" s="177"/>
      <c r="CQ26" s="177"/>
      <c r="CR26" s="177"/>
      <c r="CS26" s="177"/>
      <c r="CT26" s="177"/>
      <c r="CU26" s="177"/>
      <c r="CV26" s="177"/>
      <c r="CW26" s="177"/>
      <c r="CX26" s="177"/>
      <c r="CY26" s="177"/>
      <c r="CZ26" s="177"/>
      <c r="DA26" s="177"/>
      <c r="DB26" s="177"/>
      <c r="DC26" s="177"/>
      <c r="DD26" s="177"/>
      <c r="DE26" s="177"/>
      <c r="DF26" s="177"/>
      <c r="DG26" s="177"/>
      <c r="DH26" s="177"/>
      <c r="DI26" s="177"/>
      <c r="DJ26" s="177"/>
      <c r="DK26" s="177"/>
      <c r="DL26" s="177"/>
      <c r="DM26" s="177"/>
      <c r="DN26" s="177"/>
      <c r="DO26" s="177"/>
      <c r="DP26" s="177"/>
      <c r="DQ26" s="177"/>
      <c r="DR26" s="177"/>
      <c r="DS26" s="177"/>
      <c r="DT26" s="177"/>
      <c r="DU26" s="177"/>
      <c r="DV26" s="177"/>
      <c r="DW26" s="177"/>
      <c r="DX26" s="177"/>
      <c r="DY26" s="177"/>
      <c r="DZ26" s="177"/>
      <c r="EA26" s="177"/>
      <c r="EB26" s="177"/>
      <c r="EC26" s="177"/>
      <c r="ED26" s="177"/>
      <c r="EE26" s="177"/>
      <c r="EF26" s="177"/>
      <c r="EG26" s="177"/>
      <c r="EH26" s="177"/>
      <c r="EI26" s="177"/>
      <c r="EJ26" s="177"/>
      <c r="EK26" s="177"/>
      <c r="EL26" s="177"/>
      <c r="EM26" s="177"/>
      <c r="EN26" s="177"/>
      <c r="EO26" s="177"/>
      <c r="EP26" s="177"/>
      <c r="EQ26" s="177"/>
      <c r="ER26" s="177"/>
      <c r="ES26" s="177"/>
      <c r="ET26" s="177"/>
      <c r="EU26" s="177"/>
      <c r="EV26" s="177"/>
      <c r="EW26" s="177"/>
      <c r="EX26" s="177"/>
      <c r="EY26" s="177"/>
      <c r="EZ26" s="177"/>
      <c r="FA26" s="177"/>
      <c r="FB26" s="177"/>
      <c r="FC26" s="177"/>
      <c r="FD26" s="177"/>
      <c r="FE26" s="177"/>
      <c r="FF26" s="177"/>
      <c r="FG26" s="177"/>
      <c r="FH26" s="177"/>
      <c r="FI26" s="177"/>
      <c r="FJ26" s="177"/>
      <c r="FK26" s="177"/>
      <c r="FL26" s="177"/>
      <c r="FM26" s="177"/>
      <c r="FN26" s="177"/>
      <c r="FO26" s="177"/>
      <c r="FP26" s="177"/>
      <c r="FQ26" s="177"/>
      <c r="FR26" s="177"/>
      <c r="FS26" s="177"/>
      <c r="FT26" s="177"/>
      <c r="FU26" s="177"/>
      <c r="FV26" s="177"/>
      <c r="FW26" s="177"/>
      <c r="FX26" s="177"/>
      <c r="FY26" s="177"/>
      <c r="FZ26" s="177"/>
      <c r="GA26" s="177"/>
      <c r="GB26" s="177"/>
      <c r="GC26" s="177"/>
      <c r="GD26" s="177"/>
      <c r="GE26" s="177"/>
      <c r="GF26" s="177"/>
      <c r="GG26" s="177"/>
      <c r="GH26" s="177"/>
      <c r="GI26" s="177"/>
      <c r="GJ26" s="177"/>
      <c r="GK26" s="177"/>
      <c r="GL26" s="177"/>
      <c r="GM26" s="177"/>
      <c r="GN26" s="177"/>
      <c r="GO26" s="177"/>
      <c r="GP26" s="177"/>
      <c r="GQ26" s="177"/>
      <c r="GR26" s="177"/>
      <c r="GS26" s="177"/>
      <c r="GT26" s="177"/>
      <c r="GU26" s="177"/>
      <c r="GV26" s="177"/>
      <c r="GW26" s="177"/>
      <c r="GX26" s="177"/>
      <c r="GY26" s="177"/>
      <c r="GZ26" s="177"/>
      <c r="HA26" s="177"/>
      <c r="HB26" s="177"/>
      <c r="HC26" s="177"/>
      <c r="HD26" s="177"/>
      <c r="HE26" s="177"/>
      <c r="HF26" s="177"/>
      <c r="HG26" s="177"/>
      <c r="HH26" s="177"/>
      <c r="HI26" s="177"/>
      <c r="HJ26" s="177"/>
      <c r="HK26" s="177"/>
      <c r="HL26" s="177"/>
      <c r="HM26" s="177"/>
      <c r="HN26" s="177"/>
      <c r="HO26" s="177"/>
      <c r="HP26" s="177"/>
      <c r="HQ26" s="177"/>
      <c r="HR26" s="177"/>
      <c r="HS26" s="177"/>
      <c r="HT26" s="177"/>
      <c r="HU26" s="177"/>
      <c r="HV26" s="177"/>
      <c r="HW26" s="177"/>
      <c r="HX26" s="177"/>
      <c r="HY26" s="177"/>
      <c r="HZ26" s="177"/>
      <c r="IA26" s="177"/>
      <c r="IB26" s="177"/>
      <c r="IC26" s="177"/>
      <c r="ID26" s="177"/>
      <c r="IE26" s="177"/>
    </row>
    <row r="27" spans="1:240" s="359" customFormat="1" ht="43.5" customHeight="1" x14ac:dyDescent="0.2">
      <c r="A27" s="2142" t="s">
        <v>1007</v>
      </c>
      <c r="B27" s="2142"/>
      <c r="C27" s="2142"/>
      <c r="D27" s="2142"/>
      <c r="E27" s="2142"/>
      <c r="F27" s="2142"/>
      <c r="G27" s="2142"/>
      <c r="H27" s="2142"/>
      <c r="I27" s="2142"/>
      <c r="J27" s="2142"/>
      <c r="K27" s="2142"/>
      <c r="L27" s="2142"/>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c r="AW27" s="177"/>
      <c r="AX27" s="177"/>
      <c r="AY27" s="177"/>
      <c r="AZ27" s="177"/>
      <c r="BA27" s="177"/>
      <c r="BB27" s="177"/>
      <c r="BC27" s="177"/>
      <c r="BD27" s="177"/>
      <c r="BE27" s="177"/>
      <c r="BF27" s="177"/>
      <c r="BG27" s="177"/>
      <c r="BH27" s="177"/>
      <c r="BI27" s="177"/>
      <c r="BJ27" s="177"/>
      <c r="BK27" s="177"/>
      <c r="BL27" s="177"/>
      <c r="BM27" s="177"/>
      <c r="BN27" s="177"/>
      <c r="BO27" s="177"/>
      <c r="BP27" s="177"/>
      <c r="BQ27" s="177"/>
      <c r="BR27" s="177"/>
      <c r="BS27" s="177"/>
      <c r="BT27" s="177"/>
      <c r="BU27" s="177"/>
      <c r="BV27" s="177"/>
      <c r="BW27" s="177"/>
      <c r="BX27" s="177"/>
      <c r="BY27" s="177"/>
      <c r="BZ27" s="177"/>
      <c r="CA27" s="177"/>
      <c r="CB27" s="177"/>
      <c r="CC27" s="177"/>
      <c r="CD27" s="177"/>
      <c r="CE27" s="177"/>
      <c r="CF27" s="177"/>
      <c r="CG27" s="177"/>
      <c r="CH27" s="177"/>
      <c r="CI27" s="177"/>
      <c r="CJ27" s="177"/>
      <c r="CK27" s="177"/>
      <c r="CL27" s="177"/>
      <c r="CM27" s="177"/>
      <c r="CN27" s="177"/>
      <c r="CO27" s="177"/>
      <c r="CP27" s="177"/>
      <c r="CQ27" s="177"/>
      <c r="CR27" s="177"/>
      <c r="CS27" s="177"/>
      <c r="CT27" s="177"/>
      <c r="CU27" s="177"/>
      <c r="CV27" s="177"/>
      <c r="CW27" s="177"/>
      <c r="CX27" s="177"/>
      <c r="CY27" s="177"/>
      <c r="CZ27" s="177"/>
      <c r="DA27" s="177"/>
      <c r="DB27" s="177"/>
      <c r="DC27" s="177"/>
      <c r="DD27" s="177"/>
      <c r="DE27" s="177"/>
      <c r="DF27" s="177"/>
      <c r="DG27" s="177"/>
      <c r="DH27" s="177"/>
      <c r="DI27" s="177"/>
      <c r="DJ27" s="177"/>
      <c r="DK27" s="177"/>
      <c r="DL27" s="177"/>
      <c r="DM27" s="177"/>
      <c r="DN27" s="177"/>
      <c r="DO27" s="177"/>
      <c r="DP27" s="177"/>
      <c r="DQ27" s="177"/>
      <c r="DR27" s="177"/>
      <c r="DS27" s="177"/>
      <c r="DT27" s="177"/>
      <c r="DU27" s="177"/>
      <c r="DV27" s="177"/>
      <c r="DW27" s="177"/>
      <c r="DX27" s="177"/>
      <c r="DY27" s="177"/>
      <c r="DZ27" s="177"/>
      <c r="EA27" s="177"/>
      <c r="EB27" s="177"/>
      <c r="EC27" s="177"/>
      <c r="ED27" s="177"/>
      <c r="EE27" s="177"/>
      <c r="EF27" s="177"/>
      <c r="EG27" s="177"/>
      <c r="EH27" s="177"/>
      <c r="EI27" s="177"/>
      <c r="EJ27" s="177"/>
      <c r="EK27" s="177"/>
      <c r="EL27" s="177"/>
      <c r="EM27" s="177"/>
      <c r="EN27" s="177"/>
      <c r="EO27" s="177"/>
      <c r="EP27" s="177"/>
      <c r="EQ27" s="177"/>
      <c r="ER27" s="177"/>
      <c r="ES27" s="177"/>
      <c r="ET27" s="177"/>
      <c r="EU27" s="177"/>
      <c r="EV27" s="177"/>
      <c r="EW27" s="177"/>
      <c r="EX27" s="177"/>
      <c r="EY27" s="177"/>
      <c r="EZ27" s="177"/>
      <c r="FA27" s="177"/>
      <c r="FB27" s="177"/>
      <c r="FC27" s="177"/>
      <c r="FD27" s="177"/>
      <c r="FE27" s="177"/>
      <c r="FF27" s="177"/>
      <c r="FG27" s="177"/>
      <c r="FH27" s="177"/>
      <c r="FI27" s="177"/>
      <c r="FJ27" s="177"/>
      <c r="FK27" s="177"/>
      <c r="FL27" s="177"/>
      <c r="FM27" s="177"/>
      <c r="FN27" s="177"/>
      <c r="FO27" s="177"/>
      <c r="FP27" s="177"/>
      <c r="FQ27" s="177"/>
      <c r="FR27" s="177"/>
      <c r="FS27" s="177"/>
      <c r="FT27" s="177"/>
      <c r="FU27" s="177"/>
      <c r="FV27" s="177"/>
      <c r="FW27" s="177"/>
      <c r="FX27" s="177"/>
      <c r="FY27" s="177"/>
      <c r="FZ27" s="177"/>
      <c r="GA27" s="177"/>
      <c r="GB27" s="177"/>
      <c r="GC27" s="177"/>
      <c r="GD27" s="177"/>
      <c r="GE27" s="177"/>
      <c r="GF27" s="177"/>
      <c r="GG27" s="177"/>
      <c r="GH27" s="177"/>
      <c r="GI27" s="177"/>
      <c r="GJ27" s="177"/>
      <c r="GK27" s="177"/>
      <c r="GL27" s="177"/>
      <c r="GM27" s="177"/>
      <c r="GN27" s="177"/>
      <c r="GO27" s="177"/>
      <c r="GP27" s="177"/>
      <c r="GQ27" s="177"/>
      <c r="GR27" s="177"/>
      <c r="GS27" s="177"/>
      <c r="GT27" s="177"/>
      <c r="GU27" s="177"/>
      <c r="GV27" s="177"/>
      <c r="GW27" s="177"/>
      <c r="GX27" s="177"/>
      <c r="GY27" s="177"/>
      <c r="GZ27" s="177"/>
      <c r="HA27" s="177"/>
      <c r="HB27" s="177"/>
      <c r="HC27" s="177"/>
      <c r="HD27" s="177"/>
      <c r="HE27" s="177"/>
      <c r="HF27" s="177"/>
      <c r="HG27" s="177"/>
      <c r="HH27" s="177"/>
      <c r="HI27" s="177"/>
      <c r="HJ27" s="177"/>
      <c r="HK27" s="177"/>
      <c r="HL27" s="177"/>
      <c r="HM27" s="177"/>
      <c r="HN27" s="177"/>
      <c r="HO27" s="177"/>
      <c r="HP27" s="177"/>
      <c r="HQ27" s="177"/>
      <c r="HR27" s="177"/>
      <c r="HS27" s="177"/>
      <c r="HT27" s="177"/>
      <c r="HU27" s="177"/>
      <c r="HV27" s="177"/>
      <c r="HW27" s="177"/>
      <c r="HX27" s="177"/>
      <c r="HY27" s="177"/>
      <c r="HZ27" s="177"/>
      <c r="IA27" s="177"/>
      <c r="IB27" s="177"/>
      <c r="IC27" s="177"/>
      <c r="ID27" s="177"/>
      <c r="IE27" s="177"/>
    </row>
    <row r="28" spans="1:240" s="359" customFormat="1" x14ac:dyDescent="0.2">
      <c r="A28" s="2141"/>
      <c r="B28" s="2141"/>
      <c r="C28" s="2141"/>
      <c r="D28" s="2141"/>
      <c r="E28" s="2141"/>
      <c r="F28" s="2141"/>
      <c r="G28" s="2141"/>
      <c r="H28" s="2141"/>
      <c r="I28" s="2141"/>
      <c r="J28" s="179"/>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c r="BJ28" s="177"/>
      <c r="BK28" s="177"/>
      <c r="BL28" s="177"/>
      <c r="BM28" s="177"/>
      <c r="BN28" s="177"/>
      <c r="BO28" s="177"/>
      <c r="BP28" s="177"/>
      <c r="BQ28" s="177"/>
      <c r="BR28" s="177"/>
      <c r="BS28" s="177"/>
      <c r="BT28" s="177"/>
      <c r="BU28" s="177"/>
      <c r="BV28" s="177"/>
      <c r="BW28" s="177"/>
      <c r="BX28" s="177"/>
      <c r="BY28" s="177"/>
      <c r="BZ28" s="177"/>
      <c r="CA28" s="177"/>
      <c r="CB28" s="177"/>
      <c r="CC28" s="177"/>
      <c r="CD28" s="177"/>
      <c r="CE28" s="177"/>
      <c r="CF28" s="177"/>
      <c r="CG28" s="177"/>
      <c r="CH28" s="177"/>
      <c r="CI28" s="177"/>
      <c r="CJ28" s="177"/>
      <c r="CK28" s="177"/>
      <c r="CL28" s="177"/>
      <c r="CM28" s="177"/>
      <c r="CN28" s="177"/>
      <c r="CO28" s="177"/>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7"/>
      <c r="DO28" s="177"/>
      <c r="DP28" s="177"/>
      <c r="DQ28" s="177"/>
      <c r="DR28" s="177"/>
      <c r="DS28" s="177"/>
      <c r="DT28" s="177"/>
      <c r="DU28" s="177"/>
      <c r="DV28" s="177"/>
      <c r="DW28" s="177"/>
      <c r="DX28" s="177"/>
      <c r="DY28" s="177"/>
      <c r="DZ28" s="177"/>
      <c r="EA28" s="177"/>
      <c r="EB28" s="177"/>
      <c r="EC28" s="177"/>
      <c r="ED28" s="177"/>
      <c r="EE28" s="177"/>
      <c r="EF28" s="177"/>
      <c r="EG28" s="177"/>
      <c r="EH28" s="177"/>
      <c r="EI28" s="177"/>
      <c r="EJ28" s="177"/>
      <c r="EK28" s="177"/>
      <c r="EL28" s="177"/>
      <c r="EM28" s="177"/>
      <c r="EN28" s="177"/>
      <c r="EO28" s="177"/>
      <c r="EP28" s="177"/>
      <c r="EQ28" s="177"/>
      <c r="ER28" s="177"/>
      <c r="ES28" s="177"/>
      <c r="ET28" s="177"/>
      <c r="EU28" s="177"/>
      <c r="EV28" s="177"/>
      <c r="EW28" s="177"/>
      <c r="EX28" s="177"/>
      <c r="EY28" s="177"/>
      <c r="EZ28" s="177"/>
      <c r="FA28" s="177"/>
      <c r="FB28" s="177"/>
      <c r="FC28" s="177"/>
      <c r="FD28" s="177"/>
      <c r="FE28" s="177"/>
      <c r="FF28" s="177"/>
      <c r="FG28" s="177"/>
      <c r="FH28" s="177"/>
      <c r="FI28" s="177"/>
      <c r="FJ28" s="177"/>
      <c r="FK28" s="177"/>
      <c r="FL28" s="177"/>
      <c r="FM28" s="177"/>
      <c r="FN28" s="177"/>
      <c r="FO28" s="177"/>
      <c r="FP28" s="177"/>
      <c r="FQ28" s="177"/>
      <c r="FR28" s="177"/>
      <c r="FS28" s="177"/>
      <c r="FT28" s="177"/>
      <c r="FU28" s="177"/>
      <c r="FV28" s="177"/>
      <c r="FW28" s="177"/>
      <c r="FX28" s="177"/>
      <c r="FY28" s="177"/>
      <c r="FZ28" s="177"/>
      <c r="GA28" s="177"/>
      <c r="GB28" s="177"/>
      <c r="GC28" s="177"/>
      <c r="GD28" s="177"/>
      <c r="GE28" s="177"/>
      <c r="GF28" s="177"/>
      <c r="GG28" s="177"/>
      <c r="GH28" s="177"/>
      <c r="GI28" s="177"/>
      <c r="GJ28" s="177"/>
      <c r="GK28" s="177"/>
      <c r="GL28" s="177"/>
      <c r="GM28" s="177"/>
      <c r="GN28" s="177"/>
      <c r="GO28" s="177"/>
      <c r="GP28" s="177"/>
      <c r="GQ28" s="177"/>
      <c r="GR28" s="177"/>
      <c r="GS28" s="177"/>
      <c r="GT28" s="177"/>
      <c r="GU28" s="177"/>
      <c r="GV28" s="177"/>
      <c r="GW28" s="177"/>
      <c r="GX28" s="177"/>
      <c r="GY28" s="177"/>
      <c r="GZ28" s="177"/>
      <c r="HA28" s="177"/>
      <c r="HB28" s="177"/>
      <c r="HC28" s="177"/>
      <c r="HD28" s="177"/>
      <c r="HE28" s="177"/>
      <c r="HF28" s="177"/>
      <c r="HG28" s="177"/>
      <c r="HH28" s="177"/>
      <c r="HI28" s="177"/>
      <c r="HJ28" s="177"/>
      <c r="HK28" s="177"/>
      <c r="HL28" s="177"/>
      <c r="HM28" s="177"/>
      <c r="HN28" s="177"/>
      <c r="HO28" s="177"/>
      <c r="HP28" s="177"/>
      <c r="HQ28" s="177"/>
      <c r="HR28" s="177"/>
      <c r="HS28" s="177"/>
      <c r="HT28" s="177"/>
      <c r="HU28" s="177"/>
      <c r="HV28" s="177"/>
      <c r="HW28" s="177"/>
      <c r="HX28" s="177"/>
      <c r="HY28" s="177"/>
      <c r="HZ28" s="177"/>
      <c r="IA28" s="177"/>
      <c r="IB28" s="177"/>
      <c r="IC28" s="177"/>
      <c r="ID28" s="177"/>
      <c r="IE28" s="177"/>
    </row>
    <row r="29" spans="1:240" s="359" customFormat="1" x14ac:dyDescent="0.2">
      <c r="B29" s="2173"/>
      <c r="C29" s="2173"/>
      <c r="D29" s="2173"/>
      <c r="E29" s="2173"/>
      <c r="F29" s="2173"/>
      <c r="G29" s="2173"/>
      <c r="H29" s="2173"/>
      <c r="I29" s="2173"/>
      <c r="J29" s="2173"/>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7"/>
      <c r="BA29" s="177"/>
      <c r="BB29" s="177"/>
      <c r="BC29" s="177"/>
      <c r="BD29" s="177"/>
      <c r="BE29" s="177"/>
      <c r="BF29" s="177"/>
      <c r="BG29" s="177"/>
      <c r="BH29" s="177"/>
      <c r="BI29" s="177"/>
      <c r="BJ29" s="177"/>
      <c r="BK29" s="177"/>
      <c r="BL29" s="177"/>
      <c r="BM29" s="177"/>
      <c r="BN29" s="177"/>
      <c r="BO29" s="177"/>
      <c r="BP29" s="177"/>
      <c r="BQ29" s="177"/>
      <c r="BR29" s="177"/>
      <c r="BS29" s="177"/>
      <c r="BT29" s="177"/>
      <c r="BU29" s="177"/>
      <c r="BV29" s="177"/>
      <c r="BW29" s="177"/>
      <c r="BX29" s="177"/>
      <c r="BY29" s="177"/>
      <c r="BZ29" s="177"/>
      <c r="CA29" s="177"/>
      <c r="CB29" s="177"/>
      <c r="CC29" s="177"/>
      <c r="CD29" s="177"/>
      <c r="CE29" s="177"/>
      <c r="CF29" s="177"/>
      <c r="CG29" s="177"/>
      <c r="CH29" s="177"/>
      <c r="CI29" s="177"/>
      <c r="CJ29" s="177"/>
      <c r="CK29" s="177"/>
      <c r="CL29" s="177"/>
      <c r="CM29" s="177"/>
      <c r="CN29" s="177"/>
      <c r="CO29" s="177"/>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7"/>
      <c r="DO29" s="177"/>
      <c r="DP29" s="177"/>
      <c r="DQ29" s="177"/>
      <c r="DR29" s="177"/>
      <c r="DS29" s="177"/>
      <c r="DT29" s="177"/>
      <c r="DU29" s="177"/>
      <c r="DV29" s="177"/>
      <c r="DW29" s="177"/>
      <c r="DX29" s="177"/>
      <c r="DY29" s="177"/>
      <c r="DZ29" s="177"/>
      <c r="EA29" s="177"/>
      <c r="EB29" s="177"/>
      <c r="EC29" s="177"/>
      <c r="ED29" s="177"/>
      <c r="EE29" s="177"/>
      <c r="EF29" s="177"/>
      <c r="EG29" s="177"/>
      <c r="EH29" s="177"/>
      <c r="EI29" s="177"/>
      <c r="EJ29" s="177"/>
      <c r="EK29" s="177"/>
      <c r="EL29" s="177"/>
      <c r="EM29" s="177"/>
      <c r="EN29" s="177"/>
      <c r="EO29" s="177"/>
      <c r="EP29" s="177"/>
      <c r="EQ29" s="177"/>
      <c r="ER29" s="177"/>
      <c r="ES29" s="177"/>
      <c r="ET29" s="177"/>
      <c r="EU29" s="177"/>
      <c r="EV29" s="177"/>
      <c r="EW29" s="177"/>
      <c r="EX29" s="177"/>
      <c r="EY29" s="177"/>
      <c r="EZ29" s="177"/>
      <c r="FA29" s="177"/>
      <c r="FB29" s="177"/>
      <c r="FC29" s="177"/>
      <c r="FD29" s="177"/>
      <c r="FE29" s="177"/>
      <c r="FF29" s="177"/>
      <c r="FG29" s="177"/>
      <c r="FH29" s="177"/>
      <c r="FI29" s="177"/>
      <c r="FJ29" s="177"/>
      <c r="FK29" s="177"/>
      <c r="FL29" s="177"/>
      <c r="FM29" s="177"/>
      <c r="FN29" s="177"/>
      <c r="FO29" s="177"/>
      <c r="FP29" s="177"/>
      <c r="FQ29" s="177"/>
      <c r="FR29" s="177"/>
      <c r="FS29" s="177"/>
      <c r="FT29" s="177"/>
      <c r="FU29" s="177"/>
      <c r="FV29" s="177"/>
      <c r="FW29" s="177"/>
      <c r="FX29" s="177"/>
      <c r="FY29" s="177"/>
      <c r="FZ29" s="177"/>
      <c r="GA29" s="177"/>
      <c r="GB29" s="177"/>
      <c r="GC29" s="177"/>
      <c r="GD29" s="177"/>
      <c r="GE29" s="177"/>
      <c r="GF29" s="177"/>
      <c r="GG29" s="177"/>
      <c r="GH29" s="177"/>
      <c r="GI29" s="177"/>
      <c r="GJ29" s="177"/>
      <c r="GK29" s="177"/>
      <c r="GL29" s="177"/>
      <c r="GM29" s="177"/>
      <c r="GN29" s="177"/>
      <c r="GO29" s="177"/>
      <c r="GP29" s="177"/>
      <c r="GQ29" s="177"/>
      <c r="GR29" s="177"/>
      <c r="GS29" s="177"/>
      <c r="GT29" s="177"/>
      <c r="GU29" s="177"/>
      <c r="GV29" s="177"/>
      <c r="GW29" s="177"/>
      <c r="GX29" s="177"/>
      <c r="GY29" s="177"/>
      <c r="GZ29" s="177"/>
      <c r="HA29" s="177"/>
      <c r="HB29" s="177"/>
      <c r="HC29" s="177"/>
      <c r="HD29" s="177"/>
      <c r="HE29" s="177"/>
      <c r="HF29" s="177"/>
      <c r="HG29" s="177"/>
      <c r="HH29" s="177"/>
      <c r="HI29" s="177"/>
      <c r="HJ29" s="177"/>
      <c r="HK29" s="177"/>
      <c r="HL29" s="177"/>
      <c r="HM29" s="177"/>
      <c r="HN29" s="177"/>
      <c r="HO29" s="177"/>
      <c r="HP29" s="177"/>
      <c r="HQ29" s="177"/>
      <c r="HR29" s="177"/>
      <c r="HS29" s="177"/>
      <c r="HT29" s="177"/>
      <c r="HU29" s="177"/>
      <c r="HV29" s="177"/>
      <c r="HW29" s="177"/>
      <c r="HX29" s="177"/>
      <c r="HY29" s="177"/>
      <c r="HZ29" s="177"/>
      <c r="IA29" s="177"/>
      <c r="IB29" s="177"/>
      <c r="IC29" s="177"/>
      <c r="ID29" s="177"/>
      <c r="IE29" s="177"/>
    </row>
    <row r="30" spans="1:240" s="359" customFormat="1" ht="39" customHeight="1" x14ac:dyDescent="0.2">
      <c r="A30" s="369" t="s">
        <v>689</v>
      </c>
      <c r="B30" s="370" t="s">
        <v>404</v>
      </c>
      <c r="C30" s="371" t="s">
        <v>2</v>
      </c>
      <c r="D30" s="2171" t="s">
        <v>3</v>
      </c>
      <c r="E30" s="2171"/>
      <c r="F30" s="2171"/>
      <c r="G30" s="372" t="s">
        <v>968</v>
      </c>
      <c r="H30" s="373" t="s">
        <v>617</v>
      </c>
      <c r="I30" s="374" t="s">
        <v>972</v>
      </c>
      <c r="J30" s="374" t="s">
        <v>973</v>
      </c>
      <c r="K30" s="375"/>
      <c r="L30" s="360"/>
      <c r="M30" s="181"/>
      <c r="N30" s="181"/>
      <c r="O30" s="181"/>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c r="AW30" s="177"/>
      <c r="AX30" s="177"/>
      <c r="AY30" s="177"/>
      <c r="AZ30" s="177"/>
      <c r="BA30" s="177"/>
      <c r="BB30" s="177"/>
      <c r="BC30" s="177"/>
      <c r="BD30" s="177"/>
      <c r="BE30" s="177"/>
      <c r="BF30" s="177"/>
      <c r="BG30" s="177"/>
      <c r="BH30" s="177"/>
      <c r="BI30" s="177"/>
      <c r="BJ30" s="177"/>
      <c r="BK30" s="177"/>
      <c r="BL30" s="177"/>
      <c r="BM30" s="177"/>
      <c r="BN30" s="177"/>
      <c r="BO30" s="177"/>
      <c r="BP30" s="177"/>
      <c r="BQ30" s="177"/>
      <c r="BR30" s="177"/>
      <c r="BS30" s="177"/>
      <c r="BT30" s="177"/>
      <c r="BU30" s="177"/>
      <c r="BV30" s="177"/>
      <c r="BW30" s="177"/>
      <c r="BX30" s="177"/>
      <c r="BY30" s="177"/>
      <c r="BZ30" s="177"/>
      <c r="CA30" s="177"/>
      <c r="CB30" s="177"/>
      <c r="CC30" s="177"/>
      <c r="CD30" s="177"/>
      <c r="CE30" s="177"/>
      <c r="CF30" s="177"/>
      <c r="CG30" s="177"/>
      <c r="CH30" s="177"/>
      <c r="CI30" s="177"/>
      <c r="CJ30" s="177"/>
      <c r="CK30" s="177"/>
      <c r="CL30" s="177"/>
      <c r="CM30" s="177"/>
      <c r="CN30" s="177"/>
      <c r="CO30" s="177"/>
      <c r="CP30" s="177"/>
      <c r="CQ30" s="177"/>
      <c r="CR30" s="177"/>
      <c r="CS30" s="177"/>
      <c r="CT30" s="177"/>
      <c r="CU30" s="177"/>
      <c r="CV30" s="177"/>
      <c r="CW30" s="177"/>
      <c r="CX30" s="177"/>
      <c r="CY30" s="177"/>
      <c r="CZ30" s="177"/>
      <c r="DA30" s="177"/>
      <c r="DB30" s="177"/>
      <c r="DC30" s="177"/>
      <c r="DD30" s="177"/>
      <c r="DE30" s="177"/>
      <c r="DF30" s="177"/>
      <c r="DG30" s="177"/>
      <c r="DH30" s="177"/>
      <c r="DI30" s="177"/>
      <c r="DJ30" s="177"/>
      <c r="DK30" s="177"/>
      <c r="DL30" s="177"/>
      <c r="DM30" s="177"/>
      <c r="DN30" s="177"/>
      <c r="DO30" s="177"/>
      <c r="DP30" s="177"/>
      <c r="DQ30" s="177"/>
      <c r="DR30" s="177"/>
      <c r="DS30" s="177"/>
      <c r="DT30" s="177"/>
      <c r="DU30" s="177"/>
      <c r="DV30" s="177"/>
      <c r="DW30" s="177"/>
      <c r="DX30" s="177"/>
      <c r="DY30" s="177"/>
      <c r="DZ30" s="177"/>
      <c r="EA30" s="177"/>
      <c r="EB30" s="177"/>
      <c r="EC30" s="177"/>
      <c r="ED30" s="177"/>
      <c r="EE30" s="177"/>
      <c r="EF30" s="177"/>
      <c r="EG30" s="177"/>
      <c r="EH30" s="177"/>
      <c r="EI30" s="177"/>
      <c r="EJ30" s="177"/>
      <c r="EK30" s="177"/>
      <c r="EL30" s="177"/>
      <c r="EM30" s="177"/>
      <c r="EN30" s="177"/>
      <c r="EO30" s="177"/>
      <c r="EP30" s="177"/>
      <c r="EQ30" s="177"/>
      <c r="ER30" s="177"/>
      <c r="ES30" s="177"/>
      <c r="ET30" s="177"/>
      <c r="EU30" s="177"/>
      <c r="EV30" s="177"/>
      <c r="EW30" s="177"/>
      <c r="EX30" s="177"/>
      <c r="EY30" s="177"/>
      <c r="EZ30" s="177"/>
      <c r="FA30" s="177"/>
      <c r="FB30" s="177"/>
      <c r="FC30" s="177"/>
      <c r="FD30" s="177"/>
      <c r="FE30" s="177"/>
      <c r="FF30" s="177"/>
      <c r="FG30" s="177"/>
      <c r="FH30" s="177"/>
      <c r="FI30" s="177"/>
      <c r="FJ30" s="177"/>
      <c r="FK30" s="177"/>
      <c r="FL30" s="177"/>
      <c r="FM30" s="177"/>
      <c r="FN30" s="177"/>
      <c r="FO30" s="177"/>
      <c r="FP30" s="177"/>
      <c r="FQ30" s="177"/>
      <c r="FR30" s="177"/>
      <c r="FS30" s="177"/>
      <c r="FT30" s="177"/>
      <c r="FU30" s="177"/>
      <c r="FV30" s="177"/>
      <c r="FW30" s="177"/>
      <c r="FX30" s="177"/>
      <c r="FY30" s="177"/>
      <c r="FZ30" s="177"/>
      <c r="GA30" s="177"/>
      <c r="GB30" s="177"/>
      <c r="GC30" s="177"/>
      <c r="GD30" s="177"/>
      <c r="GE30" s="177"/>
      <c r="GF30" s="177"/>
      <c r="GG30" s="177"/>
      <c r="GH30" s="177"/>
      <c r="GI30" s="177"/>
      <c r="GJ30" s="177"/>
      <c r="GK30" s="177"/>
      <c r="GL30" s="177"/>
      <c r="GM30" s="177"/>
      <c r="GN30" s="177"/>
      <c r="GO30" s="177"/>
      <c r="GP30" s="177"/>
      <c r="GQ30" s="177"/>
      <c r="GR30" s="177"/>
      <c r="GS30" s="177"/>
      <c r="GT30" s="177"/>
      <c r="GU30" s="177"/>
      <c r="GV30" s="177"/>
      <c r="GW30" s="177"/>
      <c r="GX30" s="177"/>
      <c r="GY30" s="177"/>
      <c r="GZ30" s="177"/>
      <c r="HA30" s="177"/>
      <c r="HB30" s="177"/>
      <c r="HC30" s="177"/>
      <c r="HD30" s="177"/>
      <c r="HE30" s="177"/>
      <c r="HF30" s="177"/>
      <c r="HG30" s="177"/>
      <c r="HH30" s="177"/>
      <c r="HI30" s="177"/>
      <c r="HJ30" s="177"/>
      <c r="HK30" s="177"/>
      <c r="HL30" s="177"/>
      <c r="HM30" s="177"/>
      <c r="HN30" s="177"/>
      <c r="HO30" s="177"/>
      <c r="HP30" s="177"/>
      <c r="HQ30" s="177"/>
      <c r="HR30" s="177"/>
      <c r="HS30" s="177"/>
      <c r="HT30" s="177"/>
      <c r="HU30" s="177"/>
      <c r="HV30" s="177"/>
      <c r="HW30" s="177"/>
      <c r="HX30" s="177"/>
      <c r="HY30" s="177"/>
      <c r="HZ30" s="177"/>
      <c r="IA30" s="177"/>
      <c r="IB30" s="177"/>
      <c r="IC30" s="177"/>
      <c r="ID30" s="177"/>
      <c r="IE30" s="177"/>
      <c r="IF30" s="177"/>
    </row>
    <row r="31" spans="1:240" s="359" customFormat="1" ht="30.75" customHeight="1" x14ac:dyDescent="0.2">
      <c r="A31" s="2174" t="s">
        <v>688</v>
      </c>
      <c r="B31" s="2186">
        <v>1</v>
      </c>
      <c r="C31" s="2189" t="s">
        <v>970</v>
      </c>
      <c r="D31" s="2192" t="s">
        <v>944</v>
      </c>
      <c r="E31" s="2192"/>
      <c r="F31" s="2192"/>
      <c r="G31" s="376">
        <v>24</v>
      </c>
      <c r="H31" s="377">
        <f>ROUND('Postos Limpeza'!H29,2)</f>
        <v>184771.08</v>
      </c>
      <c r="I31" s="378">
        <f>H31*12</f>
        <v>2217252.96</v>
      </c>
      <c r="J31" s="378">
        <f>H31*G31</f>
        <v>4434505.92</v>
      </c>
      <c r="K31" s="375"/>
      <c r="L31" s="367"/>
      <c r="M31" s="182"/>
      <c r="N31" s="183"/>
      <c r="O31" s="184"/>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c r="AW31" s="177"/>
      <c r="AX31" s="177"/>
      <c r="AY31" s="177"/>
      <c r="AZ31" s="177"/>
      <c r="BA31" s="177"/>
      <c r="BB31" s="177"/>
      <c r="BC31" s="177"/>
      <c r="BD31" s="177"/>
      <c r="BE31" s="177"/>
      <c r="BF31" s="177"/>
      <c r="BG31" s="177"/>
      <c r="BH31" s="177"/>
      <c r="BI31" s="177"/>
      <c r="BJ31" s="177"/>
      <c r="BK31" s="177"/>
      <c r="BL31" s="177"/>
      <c r="BM31" s="177"/>
      <c r="BN31" s="177"/>
      <c r="BO31" s="177"/>
      <c r="BP31" s="177"/>
      <c r="BQ31" s="177"/>
      <c r="BR31" s="177"/>
      <c r="BS31" s="177"/>
      <c r="BT31" s="177"/>
      <c r="BU31" s="177"/>
      <c r="BV31" s="177"/>
      <c r="BW31" s="177"/>
      <c r="BX31" s="177"/>
      <c r="BY31" s="177"/>
      <c r="BZ31" s="177"/>
      <c r="CA31" s="177"/>
      <c r="CB31" s="177"/>
      <c r="CC31" s="177"/>
      <c r="CD31" s="177"/>
      <c r="CE31" s="177"/>
      <c r="CF31" s="177"/>
      <c r="CG31" s="177"/>
      <c r="CH31" s="177"/>
      <c r="CI31" s="177"/>
      <c r="CJ31" s="177"/>
      <c r="CK31" s="177"/>
      <c r="CL31" s="177"/>
      <c r="CM31" s="177"/>
      <c r="CN31" s="177"/>
      <c r="CO31" s="177"/>
      <c r="CP31" s="177"/>
      <c r="CQ31" s="177"/>
      <c r="CR31" s="177"/>
      <c r="CS31" s="177"/>
      <c r="CT31" s="177"/>
      <c r="CU31" s="177"/>
      <c r="CV31" s="177"/>
      <c r="CW31" s="177"/>
      <c r="CX31" s="177"/>
      <c r="CY31" s="177"/>
      <c r="CZ31" s="177"/>
      <c r="DA31" s="177"/>
      <c r="DB31" s="177"/>
      <c r="DC31" s="177"/>
      <c r="DD31" s="177"/>
      <c r="DE31" s="177"/>
      <c r="DF31" s="177"/>
      <c r="DG31" s="177"/>
      <c r="DH31" s="177"/>
      <c r="DI31" s="177"/>
      <c r="DJ31" s="177"/>
      <c r="DK31" s="177"/>
      <c r="DL31" s="177"/>
      <c r="DM31" s="177"/>
      <c r="DN31" s="177"/>
      <c r="DO31" s="177"/>
      <c r="DP31" s="177"/>
      <c r="DQ31" s="177"/>
      <c r="DR31" s="177"/>
      <c r="DS31" s="177"/>
      <c r="DT31" s="177"/>
      <c r="DU31" s="177"/>
      <c r="DV31" s="177"/>
      <c r="DW31" s="177"/>
      <c r="DX31" s="177"/>
      <c r="DY31" s="177"/>
      <c r="DZ31" s="177"/>
      <c r="EA31" s="177"/>
      <c r="EB31" s="177"/>
      <c r="EC31" s="177"/>
      <c r="ED31" s="177"/>
      <c r="EE31" s="177"/>
      <c r="EF31" s="177"/>
      <c r="EG31" s="177"/>
      <c r="EH31" s="177"/>
      <c r="EI31" s="177"/>
      <c r="EJ31" s="177"/>
      <c r="EK31" s="177"/>
      <c r="EL31" s="177"/>
      <c r="EM31" s="177"/>
      <c r="EN31" s="177"/>
      <c r="EO31" s="177"/>
      <c r="EP31" s="177"/>
      <c r="EQ31" s="177"/>
      <c r="ER31" s="177"/>
      <c r="ES31" s="177"/>
      <c r="ET31" s="177"/>
      <c r="EU31" s="177"/>
      <c r="EV31" s="177"/>
      <c r="EW31" s="177"/>
      <c r="EX31" s="177"/>
      <c r="EY31" s="177"/>
      <c r="EZ31" s="177"/>
      <c r="FA31" s="177"/>
      <c r="FB31" s="177"/>
      <c r="FC31" s="177"/>
      <c r="FD31" s="177"/>
      <c r="FE31" s="177"/>
      <c r="FF31" s="177"/>
      <c r="FG31" s="177"/>
      <c r="FH31" s="177"/>
      <c r="FI31" s="177"/>
      <c r="FJ31" s="177"/>
      <c r="FK31" s="177"/>
      <c r="FL31" s="177"/>
      <c r="FM31" s="177"/>
      <c r="FN31" s="177"/>
      <c r="FO31" s="177"/>
      <c r="FP31" s="177"/>
      <c r="FQ31" s="177"/>
      <c r="FR31" s="177"/>
      <c r="FS31" s="177"/>
      <c r="FT31" s="177"/>
      <c r="FU31" s="177"/>
      <c r="FV31" s="177"/>
      <c r="FW31" s="177"/>
      <c r="FX31" s="177"/>
      <c r="FY31" s="177"/>
      <c r="FZ31" s="177"/>
      <c r="GA31" s="177"/>
      <c r="GB31" s="177"/>
      <c r="GC31" s="177"/>
      <c r="GD31" s="177"/>
      <c r="GE31" s="177"/>
      <c r="GF31" s="177"/>
      <c r="GG31" s="177"/>
      <c r="GH31" s="177"/>
      <c r="GI31" s="177"/>
      <c r="GJ31" s="177"/>
      <c r="GK31" s="177"/>
      <c r="GL31" s="177"/>
      <c r="GM31" s="177"/>
      <c r="GN31" s="177"/>
      <c r="GO31" s="177"/>
      <c r="GP31" s="177"/>
      <c r="GQ31" s="177"/>
      <c r="GR31" s="177"/>
      <c r="GS31" s="177"/>
      <c r="GT31" s="177"/>
      <c r="GU31" s="177"/>
      <c r="GV31" s="177"/>
      <c r="GW31" s="177"/>
      <c r="GX31" s="177"/>
      <c r="GY31" s="177"/>
      <c r="GZ31" s="177"/>
      <c r="HA31" s="177"/>
      <c r="HB31" s="177"/>
      <c r="HC31" s="177"/>
      <c r="HD31" s="177"/>
      <c r="HE31" s="177"/>
      <c r="HF31" s="177"/>
      <c r="HG31" s="177"/>
      <c r="HH31" s="177"/>
      <c r="HI31" s="177"/>
      <c r="HJ31" s="177"/>
      <c r="HK31" s="177"/>
      <c r="HL31" s="177"/>
      <c r="HM31" s="177"/>
      <c r="HN31" s="177"/>
      <c r="HO31" s="177"/>
      <c r="HP31" s="177"/>
      <c r="HQ31" s="177"/>
      <c r="HR31" s="177"/>
      <c r="HS31" s="177"/>
      <c r="HT31" s="177"/>
      <c r="HU31" s="177"/>
      <c r="HV31" s="177"/>
      <c r="HW31" s="177"/>
      <c r="HX31" s="177"/>
      <c r="HY31" s="177"/>
      <c r="HZ31" s="177"/>
      <c r="IA31" s="177"/>
      <c r="IB31" s="177"/>
      <c r="IC31" s="177"/>
      <c r="ID31" s="177"/>
      <c r="IE31" s="177"/>
      <c r="IF31" s="177"/>
    </row>
    <row r="32" spans="1:240" s="359" customFormat="1" ht="63" customHeight="1" x14ac:dyDescent="0.2">
      <c r="A32" s="2175"/>
      <c r="B32" s="2187"/>
      <c r="C32" s="2190"/>
      <c r="D32" s="2126" t="s">
        <v>1003</v>
      </c>
      <c r="E32" s="2126"/>
      <c r="F32" s="2126"/>
      <c r="G32" s="379">
        <v>24</v>
      </c>
      <c r="H32" s="380">
        <f>ROUND('Serv. APOIO'!K36,2)</f>
        <v>26332.639999999999</v>
      </c>
      <c r="I32" s="381">
        <f>H32*12</f>
        <v>315991.67999999999</v>
      </c>
      <c r="J32" s="378">
        <f>H32*G32</f>
        <v>631983.35999999999</v>
      </c>
      <c r="K32" s="382"/>
      <c r="L32" s="367"/>
      <c r="M32" s="182"/>
      <c r="N32" s="183"/>
      <c r="O32" s="184"/>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7"/>
      <c r="BR32" s="177"/>
      <c r="BS32" s="177"/>
      <c r="BT32" s="177"/>
      <c r="BU32" s="177"/>
      <c r="BV32" s="177"/>
      <c r="BW32" s="177"/>
      <c r="BX32" s="177"/>
      <c r="BY32" s="177"/>
      <c r="BZ32" s="177"/>
      <c r="CA32" s="177"/>
      <c r="CB32" s="177"/>
      <c r="CC32" s="177"/>
      <c r="CD32" s="177"/>
      <c r="CE32" s="177"/>
      <c r="CF32" s="177"/>
      <c r="CG32" s="177"/>
      <c r="CH32" s="177"/>
      <c r="CI32" s="177"/>
      <c r="CJ32" s="177"/>
      <c r="CK32" s="177"/>
      <c r="CL32" s="177"/>
      <c r="CM32" s="177"/>
      <c r="CN32" s="177"/>
      <c r="CO32" s="177"/>
      <c r="CP32" s="177"/>
      <c r="CQ32" s="177"/>
      <c r="CR32" s="177"/>
      <c r="CS32" s="177"/>
      <c r="CT32" s="177"/>
      <c r="CU32" s="177"/>
      <c r="CV32" s="177"/>
      <c r="CW32" s="177"/>
      <c r="CX32" s="177"/>
      <c r="CY32" s="177"/>
      <c r="CZ32" s="177"/>
      <c r="DA32" s="177"/>
      <c r="DB32" s="177"/>
      <c r="DC32" s="177"/>
      <c r="DD32" s="177"/>
      <c r="DE32" s="177"/>
      <c r="DF32" s="177"/>
      <c r="DG32" s="177"/>
      <c r="DH32" s="177"/>
      <c r="DI32" s="177"/>
      <c r="DJ32" s="177"/>
      <c r="DK32" s="177"/>
      <c r="DL32" s="177"/>
      <c r="DM32" s="177"/>
      <c r="DN32" s="177"/>
      <c r="DO32" s="177"/>
      <c r="DP32" s="177"/>
      <c r="DQ32" s="177"/>
      <c r="DR32" s="177"/>
      <c r="DS32" s="177"/>
      <c r="DT32" s="177"/>
      <c r="DU32" s="177"/>
      <c r="DV32" s="177"/>
      <c r="DW32" s="177"/>
      <c r="DX32" s="177"/>
      <c r="DY32" s="177"/>
      <c r="DZ32" s="177"/>
      <c r="EA32" s="177"/>
      <c r="EB32" s="177"/>
      <c r="EC32" s="177"/>
      <c r="ED32" s="177"/>
      <c r="EE32" s="177"/>
      <c r="EF32" s="177"/>
      <c r="EG32" s="177"/>
      <c r="EH32" s="177"/>
      <c r="EI32" s="177"/>
      <c r="EJ32" s="177"/>
      <c r="EK32" s="177"/>
      <c r="EL32" s="177"/>
      <c r="EM32" s="177"/>
      <c r="EN32" s="177"/>
      <c r="EO32" s="177"/>
      <c r="EP32" s="177"/>
      <c r="EQ32" s="177"/>
      <c r="ER32" s="177"/>
      <c r="ES32" s="177"/>
      <c r="ET32" s="177"/>
      <c r="EU32" s="177"/>
      <c r="EV32" s="177"/>
      <c r="EW32" s="177"/>
      <c r="EX32" s="177"/>
      <c r="EY32" s="177"/>
      <c r="EZ32" s="177"/>
      <c r="FA32" s="177"/>
      <c r="FB32" s="177"/>
      <c r="FC32" s="177"/>
      <c r="FD32" s="177"/>
      <c r="FE32" s="177"/>
      <c r="FF32" s="177"/>
      <c r="FG32" s="177"/>
      <c r="FH32" s="177"/>
      <c r="FI32" s="177"/>
      <c r="FJ32" s="177"/>
      <c r="FK32" s="177"/>
      <c r="FL32" s="177"/>
      <c r="FM32" s="177"/>
      <c r="FN32" s="177"/>
      <c r="FO32" s="177"/>
      <c r="FP32" s="177"/>
      <c r="FQ32" s="177"/>
      <c r="FR32" s="177"/>
      <c r="FS32" s="177"/>
      <c r="FT32" s="177"/>
      <c r="FU32" s="177"/>
      <c r="FV32" s="177"/>
      <c r="FW32" s="177"/>
      <c r="FX32" s="177"/>
      <c r="FY32" s="177"/>
      <c r="FZ32" s="177"/>
      <c r="GA32" s="177"/>
      <c r="GB32" s="177"/>
      <c r="GC32" s="177"/>
      <c r="GD32" s="177"/>
      <c r="GE32" s="177"/>
      <c r="GF32" s="177"/>
      <c r="GG32" s="177"/>
      <c r="GH32" s="177"/>
      <c r="GI32" s="177"/>
      <c r="GJ32" s="177"/>
      <c r="GK32" s="177"/>
      <c r="GL32" s="177"/>
      <c r="GM32" s="177"/>
      <c r="GN32" s="177"/>
      <c r="GO32" s="177"/>
      <c r="GP32" s="177"/>
      <c r="GQ32" s="177"/>
      <c r="GR32" s="177"/>
      <c r="GS32" s="177"/>
      <c r="GT32" s="177"/>
      <c r="GU32" s="177"/>
      <c r="GV32" s="177"/>
      <c r="GW32" s="177"/>
      <c r="GX32" s="177"/>
      <c r="GY32" s="177"/>
      <c r="GZ32" s="177"/>
      <c r="HA32" s="177"/>
      <c r="HB32" s="177"/>
      <c r="HC32" s="177"/>
      <c r="HD32" s="177"/>
      <c r="HE32" s="177"/>
      <c r="HF32" s="177"/>
      <c r="HG32" s="177"/>
      <c r="HH32" s="177"/>
      <c r="HI32" s="177"/>
      <c r="HJ32" s="177"/>
      <c r="HK32" s="177"/>
      <c r="HL32" s="177"/>
      <c r="HM32" s="177"/>
      <c r="HN32" s="177"/>
      <c r="HO32" s="177"/>
      <c r="HP32" s="177"/>
      <c r="HQ32" s="177"/>
      <c r="HR32" s="177"/>
      <c r="HS32" s="177"/>
      <c r="HT32" s="177"/>
      <c r="HU32" s="177"/>
      <c r="HV32" s="177"/>
      <c r="HW32" s="177"/>
      <c r="HX32" s="177"/>
      <c r="HY32" s="177"/>
      <c r="HZ32" s="177"/>
      <c r="IA32" s="177"/>
      <c r="IB32" s="177"/>
      <c r="IC32" s="177"/>
      <c r="ID32" s="177"/>
      <c r="IE32" s="177"/>
      <c r="IF32" s="177"/>
    </row>
    <row r="33" spans="1:240" s="359" customFormat="1" ht="32.25" customHeight="1" x14ac:dyDescent="0.2">
      <c r="A33" s="2175"/>
      <c r="B33" s="2187"/>
      <c r="C33" s="2190"/>
      <c r="D33" s="2192" t="s">
        <v>681</v>
      </c>
      <c r="E33" s="2192"/>
      <c r="F33" s="2192"/>
      <c r="G33" s="376">
        <v>24</v>
      </c>
      <c r="H33" s="383">
        <f>ROUND('Mat- Limp-Copeira'!U105,2)</f>
        <v>36696.550000000003</v>
      </c>
      <c r="I33" s="384">
        <f>H33*12</f>
        <v>440358.60000000003</v>
      </c>
      <c r="J33" s="378">
        <f>H33*G33</f>
        <v>880717.20000000007</v>
      </c>
      <c r="K33" s="375"/>
      <c r="L33" s="367"/>
      <c r="M33" s="182"/>
      <c r="N33" s="183"/>
      <c r="O33" s="184"/>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7"/>
      <c r="BL33" s="177"/>
      <c r="BM33" s="177"/>
      <c r="BN33" s="177"/>
      <c r="BO33" s="177"/>
      <c r="BP33" s="177"/>
      <c r="BQ33" s="177"/>
      <c r="BR33" s="177"/>
      <c r="BS33" s="177"/>
      <c r="BT33" s="177"/>
      <c r="BU33" s="177"/>
      <c r="BV33" s="177"/>
      <c r="BW33" s="177"/>
      <c r="BX33" s="177"/>
      <c r="BY33" s="177"/>
      <c r="BZ33" s="177"/>
      <c r="CA33" s="177"/>
      <c r="CB33" s="177"/>
      <c r="CC33" s="177"/>
      <c r="CD33" s="177"/>
      <c r="CE33" s="177"/>
      <c r="CF33" s="177"/>
      <c r="CG33" s="177"/>
      <c r="CH33" s="177"/>
      <c r="CI33" s="177"/>
      <c r="CJ33" s="177"/>
      <c r="CK33" s="177"/>
      <c r="CL33" s="177"/>
      <c r="CM33" s="177"/>
      <c r="CN33" s="177"/>
      <c r="CO33" s="177"/>
      <c r="CP33" s="177"/>
      <c r="CQ33" s="177"/>
      <c r="CR33" s="177"/>
      <c r="CS33" s="177"/>
      <c r="CT33" s="177"/>
      <c r="CU33" s="177"/>
      <c r="CV33" s="177"/>
      <c r="CW33" s="177"/>
      <c r="CX33" s="177"/>
      <c r="CY33" s="177"/>
      <c r="CZ33" s="177"/>
      <c r="DA33" s="177"/>
      <c r="DB33" s="177"/>
      <c r="DC33" s="177"/>
      <c r="DD33" s="177"/>
      <c r="DE33" s="177"/>
      <c r="DF33" s="177"/>
      <c r="DG33" s="177"/>
      <c r="DH33" s="177"/>
      <c r="DI33" s="177"/>
      <c r="DJ33" s="177"/>
      <c r="DK33" s="177"/>
      <c r="DL33" s="177"/>
      <c r="DM33" s="177"/>
      <c r="DN33" s="177"/>
      <c r="DO33" s="177"/>
      <c r="DP33" s="177"/>
      <c r="DQ33" s="177"/>
      <c r="DR33" s="177"/>
      <c r="DS33" s="177"/>
      <c r="DT33" s="177"/>
      <c r="DU33" s="177"/>
      <c r="DV33" s="177"/>
      <c r="DW33" s="177"/>
      <c r="DX33" s="177"/>
      <c r="DY33" s="177"/>
      <c r="DZ33" s="177"/>
      <c r="EA33" s="177"/>
      <c r="EB33" s="177"/>
      <c r="EC33" s="177"/>
      <c r="ED33" s="177"/>
      <c r="EE33" s="177"/>
      <c r="EF33" s="177"/>
      <c r="EG33" s="177"/>
      <c r="EH33" s="177"/>
      <c r="EI33" s="177"/>
      <c r="EJ33" s="177"/>
      <c r="EK33" s="177"/>
      <c r="EL33" s="177"/>
      <c r="EM33" s="177"/>
      <c r="EN33" s="177"/>
      <c r="EO33" s="177"/>
      <c r="EP33" s="177"/>
      <c r="EQ33" s="177"/>
      <c r="ER33" s="177"/>
      <c r="ES33" s="177"/>
      <c r="ET33" s="177"/>
      <c r="EU33" s="177"/>
      <c r="EV33" s="177"/>
      <c r="EW33" s="177"/>
      <c r="EX33" s="177"/>
      <c r="EY33" s="177"/>
      <c r="EZ33" s="177"/>
      <c r="FA33" s="177"/>
      <c r="FB33" s="177"/>
      <c r="FC33" s="177"/>
      <c r="FD33" s="177"/>
      <c r="FE33" s="177"/>
      <c r="FF33" s="177"/>
      <c r="FG33" s="177"/>
      <c r="FH33" s="177"/>
      <c r="FI33" s="177"/>
      <c r="FJ33" s="177"/>
      <c r="FK33" s="177"/>
      <c r="FL33" s="177"/>
      <c r="FM33" s="177"/>
      <c r="FN33" s="177"/>
      <c r="FO33" s="177"/>
      <c r="FP33" s="177"/>
      <c r="FQ33" s="177"/>
      <c r="FR33" s="177"/>
      <c r="FS33" s="177"/>
      <c r="FT33" s="177"/>
      <c r="FU33" s="177"/>
      <c r="FV33" s="177"/>
      <c r="FW33" s="177"/>
      <c r="FX33" s="177"/>
      <c r="FY33" s="177"/>
      <c r="FZ33" s="177"/>
      <c r="GA33" s="177"/>
      <c r="GB33" s="177"/>
      <c r="GC33" s="177"/>
      <c r="GD33" s="177"/>
      <c r="GE33" s="177"/>
      <c r="GF33" s="177"/>
      <c r="GG33" s="177"/>
      <c r="GH33" s="177"/>
      <c r="GI33" s="177"/>
      <c r="GJ33" s="177"/>
      <c r="GK33" s="177"/>
      <c r="GL33" s="177"/>
      <c r="GM33" s="177"/>
      <c r="GN33" s="177"/>
      <c r="GO33" s="177"/>
      <c r="GP33" s="177"/>
      <c r="GQ33" s="177"/>
      <c r="GR33" s="177"/>
      <c r="GS33" s="177"/>
      <c r="GT33" s="177"/>
      <c r="GU33" s="177"/>
      <c r="GV33" s="177"/>
      <c r="GW33" s="177"/>
      <c r="GX33" s="177"/>
      <c r="GY33" s="177"/>
      <c r="GZ33" s="177"/>
      <c r="HA33" s="177"/>
      <c r="HB33" s="177"/>
      <c r="HC33" s="177"/>
      <c r="HD33" s="177"/>
      <c r="HE33" s="177"/>
      <c r="HF33" s="177"/>
      <c r="HG33" s="177"/>
      <c r="HH33" s="177"/>
      <c r="HI33" s="177"/>
      <c r="HJ33" s="177"/>
      <c r="HK33" s="177"/>
      <c r="HL33" s="177"/>
      <c r="HM33" s="177"/>
      <c r="HN33" s="177"/>
      <c r="HO33" s="177"/>
      <c r="HP33" s="177"/>
      <c r="HQ33" s="177"/>
      <c r="HR33" s="177"/>
      <c r="HS33" s="177"/>
      <c r="HT33" s="177"/>
      <c r="HU33" s="177"/>
      <c r="HV33" s="177"/>
      <c r="HW33" s="177"/>
      <c r="HX33" s="177"/>
      <c r="HY33" s="177"/>
      <c r="HZ33" s="177"/>
      <c r="IA33" s="177"/>
      <c r="IB33" s="177"/>
      <c r="IC33" s="177"/>
      <c r="ID33" s="177"/>
      <c r="IE33" s="177"/>
      <c r="IF33" s="177"/>
    </row>
    <row r="34" spans="1:240" s="359" customFormat="1" ht="51" customHeight="1" x14ac:dyDescent="0.2">
      <c r="A34" s="2175"/>
      <c r="B34" s="2188"/>
      <c r="C34" s="2191"/>
      <c r="D34" s="2125" t="s">
        <v>825</v>
      </c>
      <c r="E34" s="2125"/>
      <c r="F34" s="2125"/>
      <c r="G34" s="385"/>
      <c r="H34" s="386">
        <f>SUM(H31:H33)</f>
        <v>247800.26999999996</v>
      </c>
      <c r="I34" s="387">
        <f>SUM(I31:I33)</f>
        <v>2973603.24</v>
      </c>
      <c r="J34" s="388">
        <f>SUM(J31:J33)</f>
        <v>5947206.4800000004</v>
      </c>
      <c r="K34" s="375"/>
      <c r="L34" s="367"/>
      <c r="M34" s="367"/>
      <c r="N34" s="183"/>
      <c r="O34" s="184"/>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7"/>
      <c r="BL34" s="177"/>
      <c r="BM34" s="177"/>
      <c r="BN34" s="177"/>
      <c r="BO34" s="177"/>
      <c r="BP34" s="177"/>
      <c r="BQ34" s="177"/>
      <c r="BR34" s="177"/>
      <c r="BS34" s="177"/>
      <c r="BT34" s="177"/>
      <c r="BU34" s="177"/>
      <c r="BV34" s="177"/>
      <c r="BW34" s="177"/>
      <c r="BX34" s="177"/>
      <c r="BY34" s="177"/>
      <c r="BZ34" s="177"/>
      <c r="CA34" s="177"/>
      <c r="CB34" s="177"/>
      <c r="CC34" s="177"/>
      <c r="CD34" s="177"/>
      <c r="CE34" s="177"/>
      <c r="CF34" s="177"/>
      <c r="CG34" s="177"/>
      <c r="CH34" s="177"/>
      <c r="CI34" s="177"/>
      <c r="CJ34" s="177"/>
      <c r="CK34" s="177"/>
      <c r="CL34" s="177"/>
      <c r="CM34" s="177"/>
      <c r="CN34" s="177"/>
      <c r="CO34" s="177"/>
      <c r="CP34" s="177"/>
      <c r="CQ34" s="177"/>
      <c r="CR34" s="177"/>
      <c r="CS34" s="177"/>
      <c r="CT34" s="177"/>
      <c r="CU34" s="177"/>
      <c r="CV34" s="177"/>
      <c r="CW34" s="177"/>
      <c r="CX34" s="177"/>
      <c r="CY34" s="177"/>
      <c r="CZ34" s="177"/>
      <c r="DA34" s="177"/>
      <c r="DB34" s="177"/>
      <c r="DC34" s="177"/>
      <c r="DD34" s="177"/>
      <c r="DE34" s="177"/>
      <c r="DF34" s="177"/>
      <c r="DG34" s="177"/>
      <c r="DH34" s="177"/>
      <c r="DI34" s="177"/>
      <c r="DJ34" s="177"/>
      <c r="DK34" s="177"/>
      <c r="DL34" s="177"/>
      <c r="DM34" s="177"/>
      <c r="DN34" s="177"/>
      <c r="DO34" s="177"/>
      <c r="DP34" s="177"/>
      <c r="DQ34" s="177"/>
      <c r="DR34" s="177"/>
      <c r="DS34" s="177"/>
      <c r="DT34" s="177"/>
      <c r="DU34" s="177"/>
      <c r="DV34" s="177"/>
      <c r="DW34" s="177"/>
      <c r="DX34" s="177"/>
      <c r="DY34" s="177"/>
      <c r="DZ34" s="177"/>
      <c r="EA34" s="177"/>
      <c r="EB34" s="177"/>
      <c r="EC34" s="177"/>
      <c r="ED34" s="177"/>
      <c r="EE34" s="177"/>
      <c r="EF34" s="177"/>
      <c r="EG34" s="177"/>
      <c r="EH34" s="177"/>
      <c r="EI34" s="177"/>
      <c r="EJ34" s="177"/>
      <c r="EK34" s="177"/>
      <c r="EL34" s="177"/>
      <c r="EM34" s="177"/>
      <c r="EN34" s="177"/>
      <c r="EO34" s="177"/>
      <c r="EP34" s="177"/>
      <c r="EQ34" s="177"/>
      <c r="ER34" s="177"/>
      <c r="ES34" s="177"/>
      <c r="ET34" s="177"/>
      <c r="EU34" s="177"/>
      <c r="EV34" s="177"/>
      <c r="EW34" s="177"/>
      <c r="EX34" s="177"/>
      <c r="EY34" s="177"/>
      <c r="EZ34" s="177"/>
      <c r="FA34" s="177"/>
      <c r="FB34" s="177"/>
      <c r="FC34" s="177"/>
      <c r="FD34" s="177"/>
      <c r="FE34" s="177"/>
      <c r="FF34" s="177"/>
      <c r="FG34" s="177"/>
      <c r="FH34" s="177"/>
      <c r="FI34" s="177"/>
      <c r="FJ34" s="177"/>
      <c r="FK34" s="177"/>
      <c r="FL34" s="177"/>
      <c r="FM34" s="177"/>
      <c r="FN34" s="177"/>
      <c r="FO34" s="177"/>
      <c r="FP34" s="177"/>
      <c r="FQ34" s="177"/>
      <c r="FR34" s="177"/>
      <c r="FS34" s="177"/>
      <c r="FT34" s="177"/>
      <c r="FU34" s="177"/>
      <c r="FV34" s="177"/>
      <c r="FW34" s="177"/>
      <c r="FX34" s="177"/>
      <c r="FY34" s="177"/>
      <c r="FZ34" s="177"/>
      <c r="GA34" s="177"/>
      <c r="GB34" s="177"/>
      <c r="GC34" s="177"/>
      <c r="GD34" s="177"/>
      <c r="GE34" s="177"/>
      <c r="GF34" s="177"/>
      <c r="GG34" s="177"/>
      <c r="GH34" s="177"/>
      <c r="GI34" s="177"/>
      <c r="GJ34" s="177"/>
      <c r="GK34" s="177"/>
      <c r="GL34" s="177"/>
      <c r="GM34" s="177"/>
      <c r="GN34" s="177"/>
      <c r="GO34" s="177"/>
      <c r="GP34" s="177"/>
      <c r="GQ34" s="177"/>
      <c r="GR34" s="177"/>
      <c r="GS34" s="177"/>
      <c r="GT34" s="177"/>
      <c r="GU34" s="177"/>
      <c r="GV34" s="177"/>
      <c r="GW34" s="177"/>
      <c r="GX34" s="177"/>
      <c r="GY34" s="177"/>
      <c r="GZ34" s="177"/>
      <c r="HA34" s="177"/>
      <c r="HB34" s="177"/>
      <c r="HC34" s="177"/>
      <c r="HD34" s="177"/>
      <c r="HE34" s="177"/>
      <c r="HF34" s="177"/>
      <c r="HG34" s="177"/>
      <c r="HH34" s="177"/>
      <c r="HI34" s="177"/>
      <c r="HJ34" s="177"/>
      <c r="HK34" s="177"/>
      <c r="HL34" s="177"/>
      <c r="HM34" s="177"/>
      <c r="HN34" s="177"/>
      <c r="HO34" s="177"/>
      <c r="HP34" s="177"/>
      <c r="HQ34" s="177"/>
      <c r="HR34" s="177"/>
      <c r="HS34" s="177"/>
      <c r="HT34" s="177"/>
      <c r="HU34" s="177"/>
      <c r="HV34" s="177"/>
      <c r="HW34" s="177"/>
      <c r="HX34" s="177"/>
      <c r="HY34" s="177"/>
      <c r="HZ34" s="177"/>
      <c r="IA34" s="177"/>
      <c r="IB34" s="177"/>
      <c r="IC34" s="177"/>
      <c r="ID34" s="177"/>
      <c r="IE34" s="177"/>
      <c r="IF34" s="177"/>
    </row>
    <row r="35" spans="1:240" s="359" customFormat="1" ht="34.5" customHeight="1" x14ac:dyDescent="0.2">
      <c r="A35" s="2175"/>
      <c r="B35" s="2179">
        <v>2</v>
      </c>
      <c r="C35" s="2180" t="s">
        <v>971</v>
      </c>
      <c r="D35" s="2183" t="s">
        <v>945</v>
      </c>
      <c r="E35" s="2183"/>
      <c r="F35" s="2183"/>
      <c r="G35" s="389">
        <v>24</v>
      </c>
      <c r="H35" s="390">
        <f>ROUND(COPEIRA!I124,2)</f>
        <v>5884.01</v>
      </c>
      <c r="I35" s="391">
        <f>H35*12</f>
        <v>70608.12</v>
      </c>
      <c r="J35" s="392">
        <f>H35*24</f>
        <v>141216.24</v>
      </c>
      <c r="K35" s="393"/>
      <c r="L35" s="177"/>
      <c r="M35" s="185"/>
      <c r="N35" s="184"/>
      <c r="O35" s="184"/>
      <c r="P35" s="177"/>
      <c r="Q35" s="177"/>
      <c r="R35" s="177"/>
      <c r="S35" s="177"/>
      <c r="T35" s="177"/>
      <c r="U35" s="177"/>
      <c r="V35" s="177"/>
      <c r="W35" s="177"/>
      <c r="X35" s="177"/>
      <c r="Y35" s="177"/>
      <c r="Z35" s="177"/>
      <c r="AA35" s="177"/>
      <c r="AB35" s="177"/>
      <c r="AC35" s="177"/>
      <c r="AD35" s="177"/>
      <c r="AE35" s="177"/>
      <c r="AF35" s="177"/>
      <c r="AG35" s="177"/>
      <c r="AH35" s="177"/>
      <c r="AI35" s="177"/>
      <c r="AJ35" s="177"/>
      <c r="AK35" s="177"/>
      <c r="AL35" s="177"/>
      <c r="AM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7"/>
      <c r="BL35" s="177"/>
      <c r="BM35" s="177"/>
      <c r="BN35" s="177"/>
      <c r="BO35" s="177"/>
      <c r="BP35" s="177"/>
      <c r="BQ35" s="177"/>
      <c r="BR35" s="177"/>
      <c r="BS35" s="177"/>
      <c r="BT35" s="177"/>
      <c r="BU35" s="177"/>
      <c r="BV35" s="177"/>
      <c r="BW35" s="177"/>
      <c r="BX35" s="177"/>
      <c r="BY35" s="177"/>
      <c r="BZ35" s="177"/>
      <c r="CA35" s="177"/>
      <c r="CB35" s="177"/>
      <c r="CC35" s="177"/>
      <c r="CD35" s="177"/>
      <c r="CE35" s="177"/>
      <c r="CF35" s="177"/>
      <c r="CG35" s="177"/>
      <c r="CH35" s="177"/>
      <c r="CI35" s="177"/>
      <c r="CJ35" s="177"/>
      <c r="CK35" s="177"/>
      <c r="CL35" s="177"/>
      <c r="CM35" s="177"/>
      <c r="CN35" s="177"/>
      <c r="CO35" s="177"/>
      <c r="CP35" s="177"/>
      <c r="CQ35" s="177"/>
      <c r="CR35" s="177"/>
      <c r="CS35" s="177"/>
      <c r="CT35" s="177"/>
      <c r="CU35" s="177"/>
      <c r="CV35" s="177"/>
      <c r="CW35" s="177"/>
      <c r="CX35" s="177"/>
      <c r="CY35" s="177"/>
      <c r="CZ35" s="177"/>
      <c r="DA35" s="177"/>
      <c r="DB35" s="177"/>
      <c r="DC35" s="177"/>
      <c r="DD35" s="177"/>
      <c r="DE35" s="177"/>
      <c r="DF35" s="177"/>
      <c r="DG35" s="177"/>
      <c r="DH35" s="177"/>
      <c r="DI35" s="177"/>
      <c r="DJ35" s="177"/>
      <c r="DK35" s="177"/>
      <c r="DL35" s="177"/>
      <c r="DM35" s="177"/>
      <c r="DN35" s="177"/>
      <c r="DO35" s="177"/>
      <c r="DP35" s="177"/>
      <c r="DQ35" s="177"/>
      <c r="DR35" s="177"/>
      <c r="DS35" s="177"/>
      <c r="DT35" s="177"/>
      <c r="DU35" s="177"/>
      <c r="DV35" s="177"/>
      <c r="DW35" s="177"/>
      <c r="DX35" s="177"/>
      <c r="DY35" s="177"/>
      <c r="DZ35" s="177"/>
      <c r="EA35" s="177"/>
      <c r="EB35" s="177"/>
      <c r="EC35" s="177"/>
      <c r="ED35" s="177"/>
      <c r="EE35" s="177"/>
      <c r="EF35" s="177"/>
      <c r="EG35" s="177"/>
      <c r="EH35" s="177"/>
      <c r="EI35" s="177"/>
      <c r="EJ35" s="177"/>
      <c r="EK35" s="177"/>
      <c r="EL35" s="177"/>
      <c r="EM35" s="177"/>
      <c r="EN35" s="177"/>
      <c r="EO35" s="177"/>
      <c r="EP35" s="177"/>
      <c r="EQ35" s="177"/>
      <c r="ER35" s="177"/>
      <c r="ES35" s="177"/>
      <c r="ET35" s="177"/>
      <c r="EU35" s="177"/>
      <c r="EV35" s="177"/>
      <c r="EW35" s="177"/>
      <c r="EX35" s="177"/>
      <c r="EY35" s="177"/>
      <c r="EZ35" s="177"/>
      <c r="FA35" s="177"/>
      <c r="FB35" s="177"/>
      <c r="FC35" s="177"/>
      <c r="FD35" s="177"/>
      <c r="FE35" s="177"/>
      <c r="FF35" s="177"/>
      <c r="FG35" s="177"/>
      <c r="FH35" s="177"/>
      <c r="FI35" s="177"/>
      <c r="FJ35" s="177"/>
      <c r="FK35" s="177"/>
      <c r="FL35" s="177"/>
      <c r="FM35" s="177"/>
      <c r="FN35" s="177"/>
      <c r="FO35" s="177"/>
      <c r="FP35" s="177"/>
      <c r="FQ35" s="177"/>
      <c r="FR35" s="177"/>
      <c r="FS35" s="177"/>
      <c r="FT35" s="177"/>
      <c r="FU35" s="177"/>
      <c r="FV35" s="177"/>
      <c r="FW35" s="177"/>
      <c r="FX35" s="177"/>
      <c r="FY35" s="177"/>
      <c r="FZ35" s="177"/>
      <c r="GA35" s="177"/>
      <c r="GB35" s="177"/>
      <c r="GC35" s="177"/>
      <c r="GD35" s="177"/>
      <c r="GE35" s="177"/>
      <c r="GF35" s="177"/>
      <c r="GG35" s="177"/>
      <c r="GH35" s="177"/>
      <c r="GI35" s="177"/>
      <c r="GJ35" s="177"/>
      <c r="GK35" s="177"/>
      <c r="GL35" s="177"/>
      <c r="GM35" s="177"/>
      <c r="GN35" s="177"/>
      <c r="GO35" s="177"/>
      <c r="GP35" s="177"/>
      <c r="GQ35" s="177"/>
      <c r="GR35" s="177"/>
      <c r="GS35" s="177"/>
      <c r="GT35" s="177"/>
      <c r="GU35" s="177"/>
      <c r="GV35" s="177"/>
      <c r="GW35" s="177"/>
      <c r="GX35" s="177"/>
      <c r="GY35" s="177"/>
      <c r="GZ35" s="177"/>
      <c r="HA35" s="177"/>
      <c r="HB35" s="177"/>
      <c r="HC35" s="177"/>
      <c r="HD35" s="177"/>
      <c r="HE35" s="177"/>
      <c r="HF35" s="177"/>
      <c r="HG35" s="177"/>
      <c r="HH35" s="177"/>
      <c r="HI35" s="177"/>
      <c r="HJ35" s="177"/>
      <c r="HK35" s="177"/>
      <c r="HL35" s="177"/>
      <c r="HM35" s="177"/>
      <c r="HN35" s="177"/>
      <c r="HO35" s="177"/>
      <c r="HP35" s="177"/>
      <c r="HQ35" s="177"/>
      <c r="HR35" s="177"/>
      <c r="HS35" s="177"/>
      <c r="HT35" s="177"/>
      <c r="HU35" s="177"/>
      <c r="HV35" s="177"/>
      <c r="HW35" s="177"/>
      <c r="HX35" s="177"/>
      <c r="HY35" s="177"/>
      <c r="HZ35" s="177"/>
      <c r="IA35" s="177"/>
      <c r="IB35" s="177"/>
      <c r="IC35" s="177"/>
      <c r="ID35" s="177"/>
      <c r="IE35" s="177"/>
      <c r="IF35" s="177"/>
    </row>
    <row r="36" spans="1:240" s="359" customFormat="1" ht="32.25" customHeight="1" x14ac:dyDescent="0.2">
      <c r="A36" s="2175"/>
      <c r="B36" s="2179"/>
      <c r="C36" s="2181"/>
      <c r="D36" s="2184" t="s">
        <v>687</v>
      </c>
      <c r="E36" s="2184"/>
      <c r="F36" s="2184"/>
      <c r="G36" s="389">
        <v>24</v>
      </c>
      <c r="H36" s="390">
        <f>ROUND('Mat- Limp-Copeira'!X105,2)</f>
        <v>2934.17</v>
      </c>
      <c r="I36" s="391">
        <f>H36*12</f>
        <v>35210.04</v>
      </c>
      <c r="J36" s="392">
        <f>H36*24</f>
        <v>70420.08</v>
      </c>
      <c r="K36" s="393"/>
      <c r="L36" s="177"/>
      <c r="M36" s="185"/>
      <c r="N36" s="184"/>
      <c r="O36" s="186"/>
      <c r="P36" s="177"/>
      <c r="Q36" s="177"/>
      <c r="R36" s="177"/>
      <c r="S36" s="177"/>
      <c r="T36" s="177"/>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7"/>
      <c r="BL36" s="177"/>
      <c r="BM36" s="177"/>
      <c r="BN36" s="177"/>
      <c r="BO36" s="177"/>
      <c r="BP36" s="177"/>
      <c r="BQ36" s="177"/>
      <c r="BR36" s="177"/>
      <c r="BS36" s="177"/>
      <c r="BT36" s="177"/>
      <c r="BU36" s="177"/>
      <c r="BV36" s="177"/>
      <c r="BW36" s="177"/>
      <c r="BX36" s="177"/>
      <c r="BY36" s="177"/>
      <c r="BZ36" s="177"/>
      <c r="CA36" s="177"/>
      <c r="CB36" s="177"/>
      <c r="CC36" s="177"/>
      <c r="CD36" s="177"/>
      <c r="CE36" s="177"/>
      <c r="CF36" s="177"/>
      <c r="CG36" s="177"/>
      <c r="CH36" s="177"/>
      <c r="CI36" s="177"/>
      <c r="CJ36" s="177"/>
      <c r="CK36" s="177"/>
      <c r="CL36" s="177"/>
      <c r="CM36" s="177"/>
      <c r="CN36" s="177"/>
      <c r="CO36" s="177"/>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7"/>
      <c r="DO36" s="177"/>
      <c r="DP36" s="177"/>
      <c r="DQ36" s="177"/>
      <c r="DR36" s="177"/>
      <c r="DS36" s="177"/>
      <c r="DT36" s="177"/>
      <c r="DU36" s="177"/>
      <c r="DV36" s="177"/>
      <c r="DW36" s="177"/>
      <c r="DX36" s="177"/>
      <c r="DY36" s="177"/>
      <c r="DZ36" s="177"/>
      <c r="EA36" s="177"/>
      <c r="EB36" s="177"/>
      <c r="EC36" s="177"/>
      <c r="ED36" s="177"/>
      <c r="EE36" s="177"/>
      <c r="EF36" s="177"/>
      <c r="EG36" s="177"/>
      <c r="EH36" s="177"/>
      <c r="EI36" s="177"/>
      <c r="EJ36" s="177"/>
      <c r="EK36" s="177"/>
      <c r="EL36" s="177"/>
      <c r="EM36" s="177"/>
      <c r="EN36" s="177"/>
      <c r="EO36" s="177"/>
      <c r="EP36" s="177"/>
      <c r="EQ36" s="177"/>
      <c r="ER36" s="177"/>
      <c r="ES36" s="177"/>
      <c r="ET36" s="177"/>
      <c r="EU36" s="177"/>
      <c r="EV36" s="177"/>
      <c r="EW36" s="177"/>
      <c r="EX36" s="177"/>
      <c r="EY36" s="177"/>
      <c r="EZ36" s="177"/>
      <c r="FA36" s="177"/>
      <c r="FB36" s="177"/>
      <c r="FC36" s="177"/>
      <c r="FD36" s="177"/>
      <c r="FE36" s="177"/>
      <c r="FF36" s="177"/>
      <c r="FG36" s="177"/>
      <c r="FH36" s="177"/>
      <c r="FI36" s="177"/>
      <c r="FJ36" s="177"/>
      <c r="FK36" s="177"/>
      <c r="FL36" s="177"/>
      <c r="FM36" s="177"/>
      <c r="FN36" s="177"/>
      <c r="FO36" s="177"/>
      <c r="FP36" s="177"/>
      <c r="FQ36" s="177"/>
      <c r="FR36" s="177"/>
      <c r="FS36" s="177"/>
      <c r="FT36" s="177"/>
      <c r="FU36" s="177"/>
      <c r="FV36" s="177"/>
      <c r="FW36" s="177"/>
      <c r="FX36" s="177"/>
      <c r="FY36" s="177"/>
      <c r="FZ36" s="177"/>
      <c r="GA36" s="177"/>
      <c r="GB36" s="177"/>
      <c r="GC36" s="177"/>
      <c r="GD36" s="177"/>
      <c r="GE36" s="177"/>
      <c r="GF36" s="177"/>
      <c r="GG36" s="177"/>
      <c r="GH36" s="177"/>
      <c r="GI36" s="177"/>
      <c r="GJ36" s="177"/>
      <c r="GK36" s="177"/>
      <c r="GL36" s="177"/>
      <c r="GM36" s="177"/>
      <c r="GN36" s="177"/>
      <c r="GO36" s="177"/>
      <c r="GP36" s="177"/>
      <c r="GQ36" s="177"/>
      <c r="GR36" s="177"/>
      <c r="GS36" s="177"/>
      <c r="GT36" s="177"/>
      <c r="GU36" s="177"/>
      <c r="GV36" s="177"/>
      <c r="GW36" s="177"/>
      <c r="GX36" s="177"/>
      <c r="GY36" s="177"/>
      <c r="GZ36" s="177"/>
      <c r="HA36" s="177"/>
      <c r="HB36" s="177"/>
      <c r="HC36" s="177"/>
      <c r="HD36" s="177"/>
      <c r="HE36" s="177"/>
      <c r="HF36" s="177"/>
      <c r="HG36" s="177"/>
      <c r="HH36" s="177"/>
      <c r="HI36" s="177"/>
      <c r="HJ36" s="177"/>
      <c r="HK36" s="177"/>
      <c r="HL36" s="177"/>
      <c r="HM36" s="177"/>
      <c r="HN36" s="177"/>
      <c r="HO36" s="177"/>
      <c r="HP36" s="177"/>
      <c r="HQ36" s="177"/>
      <c r="HR36" s="177"/>
      <c r="HS36" s="177"/>
      <c r="HT36" s="177"/>
      <c r="HU36" s="177"/>
      <c r="HV36" s="177"/>
      <c r="HW36" s="177"/>
      <c r="HX36" s="177"/>
      <c r="HY36" s="177"/>
      <c r="HZ36" s="177"/>
      <c r="IA36" s="177"/>
      <c r="IB36" s="177"/>
      <c r="IC36" s="177"/>
      <c r="ID36" s="177"/>
      <c r="IE36" s="177"/>
      <c r="IF36" s="177"/>
    </row>
    <row r="37" spans="1:240" s="359" customFormat="1" ht="52.5" customHeight="1" x14ac:dyDescent="0.25">
      <c r="A37" s="2175"/>
      <c r="B37" s="2179"/>
      <c r="C37" s="2182"/>
      <c r="D37" s="2185" t="s">
        <v>824</v>
      </c>
      <c r="E37" s="2185"/>
      <c r="F37" s="2185"/>
      <c r="G37" s="385"/>
      <c r="H37" s="394">
        <f>SUM(H35:H36)</f>
        <v>8818.18</v>
      </c>
      <c r="I37" s="395">
        <f>SUM(I35:I36)</f>
        <v>105818.16</v>
      </c>
      <c r="J37" s="396">
        <f>SUM(J35:J36)</f>
        <v>211636.32</v>
      </c>
      <c r="K37" s="397"/>
      <c r="L37" s="189"/>
      <c r="M37" s="187"/>
      <c r="N37" s="186"/>
      <c r="O37" s="317"/>
      <c r="P37" s="177"/>
      <c r="Q37" s="177"/>
      <c r="R37" s="177"/>
      <c r="S37" s="177"/>
      <c r="T37" s="177"/>
      <c r="U37" s="177"/>
      <c r="V37" s="177"/>
      <c r="W37" s="177"/>
      <c r="X37" s="177"/>
      <c r="Y37" s="177"/>
      <c r="Z37" s="177"/>
      <c r="AA37" s="177"/>
      <c r="AB37" s="177"/>
      <c r="AC37" s="177"/>
      <c r="AD37" s="177"/>
      <c r="AE37" s="177"/>
      <c r="AF37" s="177"/>
      <c r="AG37" s="177"/>
      <c r="AH37" s="177"/>
      <c r="AI37" s="177"/>
      <c r="AJ37" s="177"/>
      <c r="AK37" s="177"/>
      <c r="AL37" s="177"/>
      <c r="AM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c r="BJ37" s="177"/>
      <c r="BK37" s="177"/>
      <c r="BL37" s="177"/>
      <c r="BM37" s="177"/>
      <c r="BN37" s="177"/>
      <c r="BO37" s="177"/>
      <c r="BP37" s="177"/>
      <c r="BQ37" s="177"/>
      <c r="BR37" s="177"/>
      <c r="BS37" s="177"/>
      <c r="BT37" s="177"/>
      <c r="BU37" s="177"/>
      <c r="BV37" s="177"/>
      <c r="BW37" s="177"/>
      <c r="BX37" s="177"/>
      <c r="BY37" s="177"/>
      <c r="BZ37" s="177"/>
      <c r="CA37" s="177"/>
      <c r="CB37" s="177"/>
      <c r="CC37" s="177"/>
      <c r="CD37" s="177"/>
      <c r="CE37" s="177"/>
      <c r="CF37" s="177"/>
      <c r="CG37" s="177"/>
      <c r="CH37" s="177"/>
      <c r="CI37" s="177"/>
      <c r="CJ37" s="177"/>
      <c r="CK37" s="177"/>
      <c r="CL37" s="177"/>
      <c r="CM37" s="177"/>
      <c r="CN37" s="177"/>
      <c r="CO37" s="177"/>
      <c r="CP37" s="177"/>
      <c r="CQ37" s="177"/>
      <c r="CR37" s="177"/>
      <c r="CS37" s="177"/>
      <c r="CT37" s="177"/>
      <c r="CU37" s="177"/>
      <c r="CV37" s="177"/>
      <c r="CW37" s="177"/>
      <c r="CX37" s="177"/>
      <c r="CY37" s="177"/>
      <c r="CZ37" s="177"/>
      <c r="DA37" s="177"/>
      <c r="DB37" s="177"/>
      <c r="DC37" s="177"/>
      <c r="DD37" s="177"/>
      <c r="DE37" s="177"/>
      <c r="DF37" s="177"/>
      <c r="DG37" s="177"/>
      <c r="DH37" s="177"/>
      <c r="DI37" s="177"/>
      <c r="DJ37" s="177"/>
      <c r="DK37" s="177"/>
      <c r="DL37" s="177"/>
      <c r="DM37" s="177"/>
      <c r="DN37" s="177"/>
      <c r="DO37" s="177"/>
      <c r="DP37" s="177"/>
      <c r="DQ37" s="177"/>
      <c r="DR37" s="177"/>
      <c r="DS37" s="177"/>
      <c r="DT37" s="177"/>
      <c r="DU37" s="177"/>
      <c r="DV37" s="177"/>
      <c r="DW37" s="177"/>
      <c r="DX37" s="177"/>
      <c r="DY37" s="177"/>
      <c r="DZ37" s="177"/>
      <c r="EA37" s="177"/>
      <c r="EB37" s="177"/>
      <c r="EC37" s="177"/>
      <c r="ED37" s="177"/>
      <c r="EE37" s="177"/>
      <c r="EF37" s="177"/>
      <c r="EG37" s="177"/>
      <c r="EH37" s="177"/>
      <c r="EI37" s="177"/>
      <c r="EJ37" s="177"/>
      <c r="EK37" s="177"/>
      <c r="EL37" s="177"/>
      <c r="EM37" s="177"/>
      <c r="EN37" s="177"/>
      <c r="EO37" s="177"/>
      <c r="EP37" s="177"/>
      <c r="EQ37" s="177"/>
      <c r="ER37" s="177"/>
      <c r="ES37" s="177"/>
      <c r="ET37" s="177"/>
      <c r="EU37" s="177"/>
      <c r="EV37" s="177"/>
      <c r="EW37" s="177"/>
      <c r="EX37" s="177"/>
      <c r="EY37" s="177"/>
      <c r="EZ37" s="177"/>
      <c r="FA37" s="177"/>
      <c r="FB37" s="177"/>
      <c r="FC37" s="177"/>
      <c r="FD37" s="177"/>
      <c r="FE37" s="177"/>
      <c r="FF37" s="177"/>
      <c r="FG37" s="177"/>
      <c r="FH37" s="177"/>
      <c r="FI37" s="177"/>
      <c r="FJ37" s="177"/>
      <c r="FK37" s="177"/>
      <c r="FL37" s="177"/>
      <c r="FM37" s="177"/>
      <c r="FN37" s="177"/>
      <c r="FO37" s="177"/>
      <c r="FP37" s="177"/>
      <c r="FQ37" s="177"/>
      <c r="FR37" s="177"/>
      <c r="FS37" s="177"/>
      <c r="FT37" s="177"/>
      <c r="FU37" s="177"/>
      <c r="FV37" s="177"/>
      <c r="FW37" s="177"/>
      <c r="FX37" s="177"/>
      <c r="FY37" s="177"/>
      <c r="FZ37" s="177"/>
      <c r="GA37" s="177"/>
      <c r="GB37" s="177"/>
      <c r="GC37" s="177"/>
      <c r="GD37" s="177"/>
      <c r="GE37" s="177"/>
      <c r="GF37" s="177"/>
      <c r="GG37" s="177"/>
      <c r="GH37" s="177"/>
      <c r="GI37" s="177"/>
      <c r="GJ37" s="177"/>
      <c r="GK37" s="177"/>
      <c r="GL37" s="177"/>
      <c r="GM37" s="177"/>
      <c r="GN37" s="177"/>
      <c r="GO37" s="177"/>
      <c r="GP37" s="177"/>
      <c r="GQ37" s="177"/>
      <c r="GR37" s="177"/>
      <c r="GS37" s="177"/>
      <c r="GT37" s="177"/>
      <c r="GU37" s="177"/>
      <c r="GV37" s="177"/>
      <c r="GW37" s="177"/>
      <c r="GX37" s="177"/>
      <c r="GY37" s="177"/>
      <c r="GZ37" s="177"/>
      <c r="HA37" s="177"/>
      <c r="HB37" s="177"/>
      <c r="HC37" s="177"/>
      <c r="HD37" s="177"/>
      <c r="HE37" s="177"/>
      <c r="HF37" s="177"/>
      <c r="HG37" s="177"/>
      <c r="HH37" s="177"/>
      <c r="HI37" s="177"/>
      <c r="HJ37" s="177"/>
      <c r="HK37" s="177"/>
      <c r="HL37" s="177"/>
      <c r="HM37" s="177"/>
      <c r="HN37" s="177"/>
      <c r="HO37" s="177"/>
      <c r="HP37" s="177"/>
      <c r="HQ37" s="177"/>
      <c r="HR37" s="177"/>
      <c r="HS37" s="177"/>
      <c r="HT37" s="177"/>
      <c r="HU37" s="177"/>
      <c r="HV37" s="177"/>
      <c r="HW37" s="177"/>
      <c r="HX37" s="177"/>
      <c r="HY37" s="177"/>
      <c r="HZ37" s="177"/>
      <c r="IA37" s="177"/>
      <c r="IB37" s="177"/>
      <c r="IC37" s="177"/>
      <c r="ID37" s="177"/>
      <c r="IE37" s="177"/>
      <c r="IF37" s="177"/>
    </row>
    <row r="38" spans="1:240" s="359" customFormat="1" ht="41.25" customHeight="1" x14ac:dyDescent="0.2">
      <c r="A38" s="2175"/>
      <c r="B38" s="2127">
        <v>3</v>
      </c>
      <c r="C38" s="2128" t="s">
        <v>969</v>
      </c>
      <c r="D38" s="2131" t="s">
        <v>943</v>
      </c>
      <c r="E38" s="2131"/>
      <c r="F38" s="2131"/>
      <c r="G38" s="398">
        <v>24</v>
      </c>
      <c r="H38" s="390">
        <f>ROUND(LAVADOR!R131,2)</f>
        <v>41807.74</v>
      </c>
      <c r="I38" s="399">
        <f>H38*12</f>
        <v>501692.88</v>
      </c>
      <c r="J38" s="400">
        <f>H38*24</f>
        <v>1003385.76</v>
      </c>
      <c r="K38" s="382"/>
      <c r="L38" s="177"/>
      <c r="M38" s="185"/>
      <c r="N38" s="184"/>
      <c r="O38" s="318"/>
      <c r="P38" s="177"/>
      <c r="Q38" s="177"/>
      <c r="R38" s="177"/>
      <c r="S38" s="177"/>
      <c r="T38" s="177"/>
      <c r="U38" s="177"/>
      <c r="V38" s="177"/>
      <c r="W38" s="177"/>
      <c r="X38" s="177"/>
      <c r="Y38" s="177"/>
      <c r="Z38" s="177"/>
      <c r="AA38" s="177"/>
      <c r="AB38" s="177"/>
      <c r="AC38" s="177"/>
      <c r="AD38" s="177"/>
      <c r="AE38" s="177"/>
      <c r="AF38" s="177"/>
      <c r="AG38" s="177"/>
      <c r="AH38" s="177"/>
      <c r="AI38" s="177"/>
      <c r="AJ38" s="177"/>
      <c r="AK38" s="177"/>
      <c r="AL38" s="177"/>
      <c r="AM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7"/>
      <c r="BL38" s="177"/>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c r="DJ38" s="177"/>
      <c r="DK38" s="177"/>
      <c r="DL38" s="177"/>
      <c r="DM38" s="177"/>
      <c r="DN38" s="177"/>
      <c r="DO38" s="177"/>
      <c r="DP38" s="177"/>
      <c r="DQ38" s="177"/>
      <c r="DR38" s="177"/>
      <c r="DS38" s="177"/>
      <c r="DT38" s="177"/>
      <c r="DU38" s="177"/>
      <c r="DV38" s="177"/>
      <c r="DW38" s="177"/>
      <c r="DX38" s="177"/>
      <c r="DY38" s="177"/>
      <c r="DZ38" s="177"/>
      <c r="EA38" s="177"/>
      <c r="EB38" s="177"/>
      <c r="EC38" s="177"/>
      <c r="ED38" s="177"/>
      <c r="EE38" s="177"/>
      <c r="EF38" s="177"/>
      <c r="EG38" s="177"/>
      <c r="EH38" s="177"/>
      <c r="EI38" s="177"/>
      <c r="EJ38" s="177"/>
      <c r="EK38" s="177"/>
      <c r="EL38" s="177"/>
      <c r="EM38" s="177"/>
      <c r="EN38" s="177"/>
      <c r="EO38" s="177"/>
      <c r="EP38" s="177"/>
      <c r="EQ38" s="177"/>
      <c r="ER38" s="177"/>
      <c r="ES38" s="177"/>
      <c r="ET38" s="177"/>
      <c r="EU38" s="177"/>
      <c r="EV38" s="177"/>
      <c r="EW38" s="177"/>
      <c r="EX38" s="177"/>
      <c r="EY38" s="177"/>
      <c r="EZ38" s="177"/>
      <c r="FA38" s="177"/>
      <c r="FB38" s="177"/>
      <c r="FC38" s="177"/>
      <c r="FD38" s="177"/>
      <c r="FE38" s="177"/>
      <c r="FF38" s="177"/>
      <c r="FG38" s="177"/>
      <c r="FH38" s="177"/>
      <c r="FI38" s="177"/>
      <c r="FJ38" s="177"/>
      <c r="FK38" s="177"/>
      <c r="FL38" s="177"/>
      <c r="FM38" s="177"/>
      <c r="FN38" s="177"/>
      <c r="FO38" s="177"/>
      <c r="FP38" s="177"/>
      <c r="FQ38" s="177"/>
      <c r="FR38" s="177"/>
      <c r="FS38" s="177"/>
      <c r="FT38" s="177"/>
      <c r="FU38" s="177"/>
      <c r="FV38" s="177"/>
      <c r="FW38" s="177"/>
      <c r="FX38" s="177"/>
      <c r="FY38" s="177"/>
      <c r="FZ38" s="177"/>
      <c r="GA38" s="177"/>
      <c r="GB38" s="177"/>
      <c r="GC38" s="177"/>
      <c r="GD38" s="177"/>
      <c r="GE38" s="177"/>
      <c r="GF38" s="177"/>
      <c r="GG38" s="177"/>
      <c r="GH38" s="177"/>
      <c r="GI38" s="177"/>
      <c r="GJ38" s="177"/>
      <c r="GK38" s="177"/>
      <c r="GL38" s="177"/>
      <c r="GM38" s="177"/>
      <c r="GN38" s="177"/>
      <c r="GO38" s="177"/>
      <c r="GP38" s="177"/>
      <c r="GQ38" s="177"/>
      <c r="GR38" s="177"/>
      <c r="GS38" s="177"/>
      <c r="GT38" s="177"/>
      <c r="GU38" s="177"/>
      <c r="GV38" s="177"/>
      <c r="GW38" s="177"/>
      <c r="GX38" s="177"/>
      <c r="GY38" s="177"/>
      <c r="GZ38" s="177"/>
      <c r="HA38" s="177"/>
      <c r="HB38" s="177"/>
      <c r="HC38" s="177"/>
      <c r="HD38" s="177"/>
      <c r="HE38" s="177"/>
      <c r="HF38" s="177"/>
      <c r="HG38" s="177"/>
      <c r="HH38" s="177"/>
      <c r="HI38" s="177"/>
      <c r="HJ38" s="177"/>
      <c r="HK38" s="177"/>
      <c r="HL38" s="177"/>
      <c r="HM38" s="177"/>
      <c r="HN38" s="177"/>
      <c r="HO38" s="177"/>
      <c r="HP38" s="177"/>
      <c r="HQ38" s="177"/>
      <c r="HR38" s="177"/>
      <c r="HS38" s="177"/>
      <c r="HT38" s="177"/>
      <c r="HU38" s="177"/>
      <c r="HV38" s="177"/>
      <c r="HW38" s="177"/>
      <c r="HX38" s="177"/>
      <c r="HY38" s="177"/>
      <c r="HZ38" s="177"/>
      <c r="IA38" s="177"/>
      <c r="IB38" s="177"/>
      <c r="IC38" s="177"/>
      <c r="ID38" s="177"/>
      <c r="IE38" s="177"/>
      <c r="IF38" s="177"/>
    </row>
    <row r="39" spans="1:240" s="359" customFormat="1" ht="32.25" customHeight="1" x14ac:dyDescent="0.2">
      <c r="A39" s="2175"/>
      <c r="B39" s="2127"/>
      <c r="C39" s="2129"/>
      <c r="D39" s="2178" t="s">
        <v>561</v>
      </c>
      <c r="E39" s="2178"/>
      <c r="F39" s="2178"/>
      <c r="G39" s="401">
        <v>24</v>
      </c>
      <c r="H39" s="390">
        <f>ROUND('Mat-Eq Lavador'!N17,2)</f>
        <v>17209.939999999999</v>
      </c>
      <c r="I39" s="399">
        <f>H39*12</f>
        <v>206519.27999999997</v>
      </c>
      <c r="J39" s="400">
        <f>H39*24</f>
        <v>413038.55999999994</v>
      </c>
      <c r="K39" s="382"/>
      <c r="L39" s="177"/>
      <c r="M39" s="185"/>
      <c r="N39" s="184"/>
      <c r="O39" s="186"/>
      <c r="P39" s="177"/>
      <c r="Q39" s="177"/>
      <c r="R39" s="177"/>
      <c r="S39" s="177"/>
      <c r="T39" s="177"/>
      <c r="U39" s="177"/>
      <c r="V39" s="177"/>
      <c r="W39" s="177"/>
      <c r="X39" s="177"/>
      <c r="Y39" s="177"/>
      <c r="Z39" s="177"/>
      <c r="AA39" s="177"/>
      <c r="AB39" s="177"/>
      <c r="AC39" s="177"/>
      <c r="AD39" s="177"/>
      <c r="AE39" s="177"/>
      <c r="AF39" s="177"/>
      <c r="AG39" s="177"/>
      <c r="AH39" s="177"/>
      <c r="AI39" s="177"/>
      <c r="AJ39" s="177"/>
      <c r="AK39" s="177"/>
      <c r="AL39" s="177"/>
      <c r="AM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c r="DJ39" s="177"/>
      <c r="DK39" s="177"/>
      <c r="DL39" s="177"/>
      <c r="DM39" s="177"/>
      <c r="DN39" s="177"/>
      <c r="DO39" s="177"/>
      <c r="DP39" s="177"/>
      <c r="DQ39" s="177"/>
      <c r="DR39" s="177"/>
      <c r="DS39" s="177"/>
      <c r="DT39" s="177"/>
      <c r="DU39" s="177"/>
      <c r="DV39" s="177"/>
      <c r="DW39" s="177"/>
      <c r="DX39" s="177"/>
      <c r="DY39" s="177"/>
      <c r="DZ39" s="177"/>
      <c r="EA39" s="177"/>
      <c r="EB39" s="177"/>
      <c r="EC39" s="177"/>
      <c r="ED39" s="177"/>
      <c r="EE39" s="177"/>
      <c r="EF39" s="177"/>
      <c r="EG39" s="177"/>
      <c r="EH39" s="177"/>
      <c r="EI39" s="177"/>
      <c r="EJ39" s="177"/>
      <c r="EK39" s="177"/>
      <c r="EL39" s="177"/>
      <c r="EM39" s="177"/>
      <c r="EN39" s="177"/>
      <c r="EO39" s="177"/>
      <c r="EP39" s="177"/>
      <c r="EQ39" s="177"/>
      <c r="ER39" s="177"/>
      <c r="ES39" s="177"/>
      <c r="ET39" s="177"/>
      <c r="EU39" s="177"/>
      <c r="EV39" s="177"/>
      <c r="EW39" s="177"/>
      <c r="EX39" s="177"/>
      <c r="EY39" s="177"/>
      <c r="EZ39" s="177"/>
      <c r="FA39" s="177"/>
      <c r="FB39" s="177"/>
      <c r="FC39" s="177"/>
      <c r="FD39" s="177"/>
      <c r="FE39" s="177"/>
      <c r="FF39" s="177"/>
      <c r="FG39" s="177"/>
      <c r="FH39" s="177"/>
      <c r="FI39" s="177"/>
      <c r="FJ39" s="177"/>
      <c r="FK39" s="177"/>
      <c r="FL39" s="177"/>
      <c r="FM39" s="177"/>
      <c r="FN39" s="177"/>
      <c r="FO39" s="177"/>
      <c r="FP39" s="177"/>
      <c r="FQ39" s="177"/>
      <c r="FR39" s="177"/>
      <c r="FS39" s="177"/>
      <c r="FT39" s="177"/>
      <c r="FU39" s="177"/>
      <c r="FV39" s="177"/>
      <c r="FW39" s="177"/>
      <c r="FX39" s="177"/>
      <c r="FY39" s="177"/>
      <c r="FZ39" s="177"/>
      <c r="GA39" s="177"/>
      <c r="GB39" s="177"/>
      <c r="GC39" s="177"/>
      <c r="GD39" s="177"/>
      <c r="GE39" s="177"/>
      <c r="GF39" s="177"/>
      <c r="GG39" s="177"/>
      <c r="GH39" s="177"/>
      <c r="GI39" s="177"/>
      <c r="GJ39" s="177"/>
      <c r="GK39" s="177"/>
      <c r="GL39" s="177"/>
      <c r="GM39" s="177"/>
      <c r="GN39" s="177"/>
      <c r="GO39" s="177"/>
      <c r="GP39" s="177"/>
      <c r="GQ39" s="177"/>
      <c r="GR39" s="177"/>
      <c r="GS39" s="177"/>
      <c r="GT39" s="177"/>
      <c r="GU39" s="177"/>
      <c r="GV39" s="177"/>
      <c r="GW39" s="177"/>
      <c r="GX39" s="177"/>
      <c r="GY39" s="177"/>
      <c r="GZ39" s="177"/>
      <c r="HA39" s="177"/>
      <c r="HB39" s="177"/>
      <c r="HC39" s="177"/>
      <c r="HD39" s="177"/>
      <c r="HE39" s="177"/>
      <c r="HF39" s="177"/>
      <c r="HG39" s="177"/>
      <c r="HH39" s="177"/>
      <c r="HI39" s="177"/>
      <c r="HJ39" s="177"/>
      <c r="HK39" s="177"/>
      <c r="HL39" s="177"/>
      <c r="HM39" s="177"/>
      <c r="HN39" s="177"/>
      <c r="HO39" s="177"/>
      <c r="HP39" s="177"/>
      <c r="HQ39" s="177"/>
      <c r="HR39" s="177"/>
      <c r="HS39" s="177"/>
      <c r="HT39" s="177"/>
      <c r="HU39" s="177"/>
      <c r="HV39" s="177"/>
      <c r="HW39" s="177"/>
      <c r="HX39" s="177"/>
      <c r="HY39" s="177"/>
      <c r="HZ39" s="177"/>
      <c r="IA39" s="177"/>
      <c r="IB39" s="177"/>
      <c r="IC39" s="177"/>
      <c r="ID39" s="177"/>
      <c r="IE39" s="177"/>
      <c r="IF39" s="177"/>
    </row>
    <row r="40" spans="1:240" s="359" customFormat="1" ht="112.5" customHeight="1" x14ac:dyDescent="0.25">
      <c r="A40" s="2175"/>
      <c r="B40" s="2127"/>
      <c r="C40" s="2130"/>
      <c r="D40" s="2177" t="s">
        <v>823</v>
      </c>
      <c r="E40" s="2177"/>
      <c r="F40" s="2177"/>
      <c r="G40" s="402"/>
      <c r="H40" s="403">
        <f>SUM(H38:H39)</f>
        <v>59017.679999999993</v>
      </c>
      <c r="I40" s="404">
        <f>SUM(I38:I39)</f>
        <v>708212.15999999992</v>
      </c>
      <c r="J40" s="396">
        <f>SUM(J38:J39)</f>
        <v>1416424.3199999998</v>
      </c>
      <c r="K40" s="382"/>
      <c r="L40" s="189"/>
      <c r="M40" s="187"/>
      <c r="N40" s="186"/>
      <c r="O40" s="177"/>
      <c r="P40" s="177"/>
      <c r="Q40" s="177"/>
      <c r="R40" s="177"/>
      <c r="S40" s="177"/>
      <c r="T40" s="177"/>
      <c r="U40" s="177"/>
      <c r="V40" s="177"/>
      <c r="W40" s="177"/>
      <c r="X40" s="177"/>
      <c r="Y40" s="177"/>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7"/>
      <c r="BL40" s="177"/>
      <c r="BM40" s="177"/>
      <c r="BN40" s="177"/>
      <c r="BO40" s="177"/>
      <c r="BP40" s="177"/>
      <c r="BQ40" s="177"/>
      <c r="BR40" s="177"/>
      <c r="BS40" s="177"/>
      <c r="BT40" s="177"/>
      <c r="BU40" s="177"/>
      <c r="BV40" s="177"/>
      <c r="BW40" s="177"/>
      <c r="BX40" s="177"/>
      <c r="BY40" s="177"/>
      <c r="BZ40" s="177"/>
      <c r="CA40" s="177"/>
      <c r="CB40" s="177"/>
      <c r="CC40" s="177"/>
      <c r="CD40" s="177"/>
      <c r="CE40" s="177"/>
      <c r="CF40" s="177"/>
      <c r="CG40" s="177"/>
      <c r="CH40" s="177"/>
      <c r="CI40" s="177"/>
      <c r="CJ40" s="177"/>
      <c r="CK40" s="177"/>
      <c r="CL40" s="177"/>
      <c r="CM40" s="177"/>
      <c r="CN40" s="177"/>
      <c r="CO40" s="177"/>
      <c r="CP40" s="177"/>
      <c r="CQ40" s="177"/>
      <c r="CR40" s="177"/>
      <c r="CS40" s="177"/>
      <c r="CT40" s="177"/>
      <c r="CU40" s="177"/>
      <c r="CV40" s="177"/>
      <c r="CW40" s="177"/>
      <c r="CX40" s="177"/>
      <c r="CY40" s="177"/>
      <c r="CZ40" s="177"/>
      <c r="DA40" s="177"/>
      <c r="DB40" s="177"/>
      <c r="DC40" s="177"/>
      <c r="DD40" s="177"/>
      <c r="DE40" s="177"/>
      <c r="DF40" s="177"/>
      <c r="DG40" s="177"/>
      <c r="DH40" s="177"/>
      <c r="DI40" s="177"/>
      <c r="DJ40" s="177"/>
      <c r="DK40" s="177"/>
      <c r="DL40" s="177"/>
      <c r="DM40" s="177"/>
      <c r="DN40" s="177"/>
      <c r="DO40" s="177"/>
      <c r="DP40" s="177"/>
      <c r="DQ40" s="177"/>
      <c r="DR40" s="177"/>
      <c r="DS40" s="177"/>
      <c r="DT40" s="177"/>
      <c r="DU40" s="177"/>
      <c r="DV40" s="177"/>
      <c r="DW40" s="177"/>
      <c r="DX40" s="177"/>
      <c r="DY40" s="177"/>
      <c r="DZ40" s="177"/>
      <c r="EA40" s="177"/>
      <c r="EB40" s="177"/>
      <c r="EC40" s="177"/>
      <c r="ED40" s="177"/>
      <c r="EE40" s="177"/>
      <c r="EF40" s="177"/>
      <c r="EG40" s="177"/>
      <c r="EH40" s="177"/>
      <c r="EI40" s="177"/>
      <c r="EJ40" s="177"/>
      <c r="EK40" s="177"/>
      <c r="EL40" s="177"/>
      <c r="EM40" s="177"/>
      <c r="EN40" s="177"/>
      <c r="EO40" s="177"/>
      <c r="EP40" s="177"/>
      <c r="EQ40" s="177"/>
      <c r="ER40" s="177"/>
      <c r="ES40" s="177"/>
      <c r="ET40" s="177"/>
      <c r="EU40" s="177"/>
      <c r="EV40" s="177"/>
      <c r="EW40" s="177"/>
      <c r="EX40" s="177"/>
      <c r="EY40" s="177"/>
      <c r="EZ40" s="177"/>
      <c r="FA40" s="177"/>
      <c r="FB40" s="177"/>
      <c r="FC40" s="177"/>
      <c r="FD40" s="177"/>
      <c r="FE40" s="177"/>
      <c r="FF40" s="177"/>
      <c r="FG40" s="177"/>
      <c r="FH40" s="177"/>
      <c r="FI40" s="177"/>
      <c r="FJ40" s="177"/>
      <c r="FK40" s="177"/>
      <c r="FL40" s="177"/>
      <c r="FM40" s="177"/>
      <c r="FN40" s="177"/>
      <c r="FO40" s="177"/>
      <c r="FP40" s="177"/>
      <c r="FQ40" s="177"/>
      <c r="FR40" s="177"/>
      <c r="FS40" s="177"/>
      <c r="FT40" s="177"/>
      <c r="FU40" s="177"/>
      <c r="FV40" s="177"/>
      <c r="FW40" s="177"/>
      <c r="FX40" s="177"/>
      <c r="FY40" s="177"/>
      <c r="FZ40" s="177"/>
      <c r="GA40" s="177"/>
      <c r="GB40" s="177"/>
      <c r="GC40" s="177"/>
      <c r="GD40" s="177"/>
      <c r="GE40" s="177"/>
      <c r="GF40" s="177"/>
      <c r="GG40" s="177"/>
      <c r="GH40" s="177"/>
      <c r="GI40" s="177"/>
      <c r="GJ40" s="177"/>
      <c r="GK40" s="177"/>
      <c r="GL40" s="177"/>
      <c r="GM40" s="177"/>
      <c r="GN40" s="177"/>
      <c r="GO40" s="177"/>
      <c r="GP40" s="177"/>
      <c r="GQ40" s="177"/>
      <c r="GR40" s="177"/>
      <c r="GS40" s="177"/>
      <c r="GT40" s="177"/>
      <c r="GU40" s="177"/>
      <c r="GV40" s="177"/>
      <c r="GW40" s="177"/>
      <c r="GX40" s="177"/>
      <c r="GY40" s="177"/>
      <c r="GZ40" s="177"/>
      <c r="HA40" s="177"/>
      <c r="HB40" s="177"/>
      <c r="HC40" s="177"/>
      <c r="HD40" s="177"/>
      <c r="HE40" s="177"/>
      <c r="HF40" s="177"/>
      <c r="HG40" s="177"/>
      <c r="HH40" s="177"/>
      <c r="HI40" s="177"/>
      <c r="HJ40" s="177"/>
      <c r="HK40" s="177"/>
      <c r="HL40" s="177"/>
      <c r="HM40" s="177"/>
      <c r="HN40" s="177"/>
      <c r="HO40" s="177"/>
      <c r="HP40" s="177"/>
      <c r="HQ40" s="177"/>
      <c r="HR40" s="177"/>
      <c r="HS40" s="177"/>
      <c r="HT40" s="177"/>
      <c r="HU40" s="177"/>
      <c r="HV40" s="177"/>
      <c r="HW40" s="177"/>
      <c r="HX40" s="177"/>
      <c r="HY40" s="177"/>
      <c r="HZ40" s="177"/>
      <c r="IA40" s="177"/>
      <c r="IB40" s="177"/>
      <c r="IC40" s="177"/>
      <c r="ID40" s="177"/>
      <c r="IE40" s="177"/>
      <c r="IF40" s="177"/>
    </row>
    <row r="41" spans="1:240" s="359" customFormat="1" ht="30.6" customHeight="1" x14ac:dyDescent="0.2">
      <c r="A41" s="2176"/>
      <c r="B41" s="2132" t="s">
        <v>486</v>
      </c>
      <c r="C41" s="2133"/>
      <c r="D41" s="2133"/>
      <c r="E41" s="2133"/>
      <c r="F41" s="2134"/>
      <c r="G41" s="405"/>
      <c r="H41" s="406">
        <f>ROUND(H34+H37+H40,2)</f>
        <v>315636.13</v>
      </c>
      <c r="I41" s="407">
        <f>I34+I37+I40</f>
        <v>3787633.5600000005</v>
      </c>
      <c r="J41" s="408">
        <f>TRUNC((J34+J37+J40),2)</f>
        <v>7575267.1200000001</v>
      </c>
      <c r="K41" s="382"/>
      <c r="L41" s="184"/>
      <c r="M41" s="177"/>
      <c r="N41" s="177"/>
      <c r="O41" s="177"/>
      <c r="P41" s="177"/>
      <c r="Q41" s="177"/>
      <c r="R41" s="177"/>
      <c r="S41" s="177"/>
      <c r="T41" s="177"/>
      <c r="U41" s="177"/>
      <c r="V41" s="177"/>
      <c r="W41" s="177"/>
      <c r="X41" s="177"/>
      <c r="Y41" s="177"/>
      <c r="Z41" s="177"/>
      <c r="AA41" s="177"/>
      <c r="AB41" s="177"/>
      <c r="AC41" s="177"/>
      <c r="AD41" s="177"/>
      <c r="AE41" s="177"/>
      <c r="AF41" s="177"/>
      <c r="AG41" s="177"/>
      <c r="AH41" s="177"/>
      <c r="AI41" s="177"/>
      <c r="AJ41" s="177"/>
      <c r="AK41" s="177"/>
      <c r="AL41" s="177"/>
      <c r="AM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c r="DJ41" s="177"/>
      <c r="DK41" s="177"/>
      <c r="DL41" s="177"/>
      <c r="DM41" s="177"/>
      <c r="DN41" s="177"/>
      <c r="DO41" s="177"/>
      <c r="DP41" s="177"/>
      <c r="DQ41" s="177"/>
      <c r="DR41" s="177"/>
      <c r="DS41" s="177"/>
      <c r="DT41" s="177"/>
      <c r="DU41" s="177"/>
      <c r="DV41" s="177"/>
      <c r="DW41" s="177"/>
      <c r="DX41" s="177"/>
      <c r="DY41" s="177"/>
      <c r="DZ41" s="177"/>
      <c r="EA41" s="177"/>
      <c r="EB41" s="177"/>
      <c r="EC41" s="177"/>
      <c r="ED41" s="177"/>
      <c r="EE41" s="177"/>
      <c r="EF41" s="177"/>
      <c r="EG41" s="177"/>
      <c r="EH41" s="177"/>
      <c r="EI41" s="177"/>
      <c r="EJ41" s="177"/>
      <c r="EK41" s="177"/>
      <c r="EL41" s="177"/>
      <c r="EM41" s="177"/>
      <c r="EN41" s="177"/>
      <c r="EO41" s="177"/>
      <c r="EP41" s="177"/>
      <c r="EQ41" s="177"/>
      <c r="ER41" s="177"/>
      <c r="ES41" s="177"/>
      <c r="ET41" s="177"/>
      <c r="EU41" s="177"/>
      <c r="EV41" s="177"/>
      <c r="EW41" s="177"/>
      <c r="EX41" s="177"/>
      <c r="EY41" s="177"/>
      <c r="EZ41" s="177"/>
      <c r="FA41" s="177"/>
      <c r="FB41" s="177"/>
      <c r="FC41" s="177"/>
      <c r="FD41" s="177"/>
      <c r="FE41" s="177"/>
      <c r="FF41" s="177"/>
      <c r="FG41" s="177"/>
      <c r="FH41" s="177"/>
      <c r="FI41" s="177"/>
      <c r="FJ41" s="177"/>
      <c r="FK41" s="177"/>
      <c r="FL41" s="177"/>
      <c r="FM41" s="177"/>
      <c r="FN41" s="177"/>
      <c r="FO41" s="177"/>
      <c r="FP41" s="177"/>
      <c r="FQ41" s="177"/>
      <c r="FR41" s="177"/>
      <c r="FS41" s="177"/>
      <c r="FT41" s="177"/>
      <c r="FU41" s="177"/>
      <c r="FV41" s="177"/>
      <c r="FW41" s="177"/>
      <c r="FX41" s="177"/>
      <c r="FY41" s="177"/>
      <c r="FZ41" s="177"/>
      <c r="GA41" s="177"/>
      <c r="GB41" s="177"/>
      <c r="GC41" s="177"/>
      <c r="GD41" s="177"/>
      <c r="GE41" s="177"/>
      <c r="GF41" s="177"/>
      <c r="GG41" s="177"/>
      <c r="GH41" s="177"/>
      <c r="GI41" s="177"/>
      <c r="GJ41" s="177"/>
      <c r="GK41" s="177"/>
      <c r="GL41" s="177"/>
      <c r="GM41" s="177"/>
      <c r="GN41" s="177"/>
      <c r="GO41" s="177"/>
      <c r="GP41" s="177"/>
      <c r="GQ41" s="177"/>
      <c r="GR41" s="177"/>
      <c r="GS41" s="177"/>
      <c r="GT41" s="177"/>
      <c r="GU41" s="177"/>
      <c r="GV41" s="177"/>
      <c r="GW41" s="177"/>
      <c r="GX41" s="177"/>
      <c r="GY41" s="177"/>
      <c r="GZ41" s="177"/>
      <c r="HA41" s="177"/>
      <c r="HB41" s="177"/>
      <c r="HC41" s="177"/>
      <c r="HD41" s="177"/>
      <c r="HE41" s="177"/>
      <c r="HF41" s="177"/>
      <c r="HG41" s="177"/>
      <c r="HH41" s="177"/>
      <c r="HI41" s="177"/>
      <c r="HJ41" s="177"/>
      <c r="HK41" s="177"/>
      <c r="HL41" s="177"/>
      <c r="HM41" s="177"/>
      <c r="HN41" s="177"/>
      <c r="HO41" s="177"/>
      <c r="HP41" s="177"/>
      <c r="HQ41" s="177"/>
      <c r="HR41" s="177"/>
      <c r="HS41" s="177"/>
      <c r="HT41" s="177"/>
      <c r="HU41" s="177"/>
      <c r="HV41" s="177"/>
      <c r="HW41" s="177"/>
      <c r="HX41" s="177"/>
      <c r="HY41" s="177"/>
      <c r="HZ41" s="177"/>
      <c r="IA41" s="177"/>
      <c r="IB41" s="177"/>
      <c r="IC41" s="177"/>
      <c r="ID41" s="177"/>
      <c r="IE41" s="177"/>
      <c r="IF41" s="177"/>
    </row>
    <row r="42" spans="1:240" x14ac:dyDescent="0.25">
      <c r="A42" s="160"/>
      <c r="B42" s="160"/>
      <c r="C42" s="409"/>
      <c r="D42" s="409"/>
      <c r="E42" s="160"/>
      <c r="F42" s="160"/>
      <c r="G42" s="160"/>
      <c r="H42" s="160"/>
      <c r="I42" s="160"/>
      <c r="J42" s="375"/>
      <c r="K42" s="160"/>
    </row>
    <row r="43" spans="1:240" s="359" customFormat="1" ht="36" customHeight="1" x14ac:dyDescent="0.25">
      <c r="A43" s="160" t="s">
        <v>1008</v>
      </c>
      <c r="B43" s="160"/>
      <c r="C43" s="160"/>
      <c r="D43" s="160"/>
      <c r="E43" s="160"/>
      <c r="F43" s="160"/>
      <c r="G43" s="160"/>
      <c r="H43" s="160"/>
      <c r="I43" s="160"/>
      <c r="J43" s="397"/>
      <c r="K43" s="410"/>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c r="AK43" s="177"/>
      <c r="AL43" s="177"/>
      <c r="AM43" s="177"/>
      <c r="AN43" s="177"/>
      <c r="AO43" s="177"/>
      <c r="AP43" s="177"/>
      <c r="AQ43" s="177"/>
      <c r="AR43" s="177"/>
      <c r="AS43" s="177"/>
      <c r="AT43" s="177"/>
      <c r="AU43" s="177"/>
      <c r="AV43" s="177"/>
      <c r="AW43" s="177"/>
      <c r="AX43" s="177"/>
      <c r="AY43" s="177"/>
      <c r="AZ43" s="177"/>
      <c r="BA43" s="177"/>
      <c r="BB43" s="177"/>
      <c r="BC43" s="177"/>
      <c r="BD43" s="177"/>
      <c r="BE43" s="177"/>
      <c r="BF43" s="177"/>
      <c r="BG43" s="177"/>
      <c r="BH43" s="177"/>
      <c r="BI43" s="177"/>
      <c r="BJ43" s="177"/>
      <c r="BK43" s="177"/>
      <c r="BL43" s="177"/>
      <c r="BM43" s="177"/>
      <c r="BN43" s="177"/>
      <c r="BO43" s="177"/>
      <c r="BP43" s="177"/>
      <c r="BQ43" s="177"/>
      <c r="BR43" s="177"/>
      <c r="BS43" s="177"/>
      <c r="BT43" s="177"/>
      <c r="BU43" s="177"/>
      <c r="BV43" s="177"/>
      <c r="BW43" s="177"/>
      <c r="BX43" s="177"/>
      <c r="BY43" s="177"/>
      <c r="BZ43" s="177"/>
      <c r="CA43" s="177"/>
      <c r="CB43" s="177"/>
      <c r="CC43" s="177"/>
      <c r="CD43" s="177"/>
      <c r="CE43" s="177"/>
      <c r="CF43" s="177"/>
      <c r="CG43" s="177"/>
      <c r="CH43" s="177"/>
      <c r="CI43" s="177"/>
      <c r="CJ43" s="177"/>
      <c r="CK43" s="177"/>
      <c r="CL43" s="177"/>
      <c r="CM43" s="177"/>
      <c r="CN43" s="177"/>
      <c r="CO43" s="177"/>
      <c r="CP43" s="177"/>
      <c r="CQ43" s="177"/>
      <c r="CR43" s="177"/>
      <c r="CS43" s="177"/>
      <c r="CT43" s="177"/>
      <c r="CU43" s="177"/>
      <c r="CV43" s="177"/>
      <c r="CW43" s="177"/>
      <c r="CX43" s="177"/>
      <c r="CY43" s="177"/>
      <c r="CZ43" s="177"/>
      <c r="DA43" s="177"/>
      <c r="DB43" s="177"/>
      <c r="DC43" s="177"/>
      <c r="DD43" s="177"/>
      <c r="DE43" s="177"/>
      <c r="DF43" s="177"/>
      <c r="DG43" s="177"/>
      <c r="DH43" s="177"/>
      <c r="DI43" s="177"/>
      <c r="DJ43" s="177"/>
      <c r="DK43" s="177"/>
      <c r="DL43" s="177"/>
      <c r="DM43" s="177"/>
      <c r="DN43" s="177"/>
      <c r="DO43" s="177"/>
      <c r="DP43" s="177"/>
      <c r="DQ43" s="177"/>
      <c r="DR43" s="177"/>
      <c r="DS43" s="177"/>
      <c r="DT43" s="177"/>
      <c r="DU43" s="177"/>
      <c r="DV43" s="177"/>
      <c r="DW43" s="177"/>
      <c r="DX43" s="177"/>
      <c r="DY43" s="177"/>
      <c r="DZ43" s="177"/>
      <c r="EA43" s="177"/>
      <c r="EB43" s="177"/>
      <c r="EC43" s="177"/>
      <c r="ED43" s="177"/>
      <c r="EE43" s="177"/>
      <c r="EF43" s="177"/>
      <c r="EG43" s="177"/>
      <c r="EH43" s="177"/>
      <c r="EI43" s="177"/>
      <c r="EJ43" s="177"/>
      <c r="EK43" s="177"/>
      <c r="EL43" s="177"/>
      <c r="EM43" s="177"/>
      <c r="EN43" s="177"/>
      <c r="EO43" s="177"/>
      <c r="EP43" s="177"/>
      <c r="EQ43" s="177"/>
      <c r="ER43" s="177"/>
      <c r="ES43" s="177"/>
      <c r="ET43" s="177"/>
      <c r="EU43" s="177"/>
      <c r="EV43" s="177"/>
      <c r="EW43" s="177"/>
      <c r="EX43" s="177"/>
      <c r="EY43" s="177"/>
      <c r="EZ43" s="177"/>
      <c r="FA43" s="177"/>
      <c r="FB43" s="177"/>
      <c r="FC43" s="177"/>
      <c r="FD43" s="177"/>
      <c r="FE43" s="177"/>
      <c r="FF43" s="177"/>
      <c r="FG43" s="177"/>
      <c r="FH43" s="177"/>
      <c r="FI43" s="177"/>
      <c r="FJ43" s="177"/>
      <c r="FK43" s="177"/>
      <c r="FL43" s="177"/>
      <c r="FM43" s="177"/>
      <c r="FN43" s="177"/>
      <c r="FO43" s="177"/>
      <c r="FP43" s="177"/>
      <c r="FQ43" s="177"/>
      <c r="FR43" s="177"/>
      <c r="FS43" s="177"/>
      <c r="FT43" s="177"/>
      <c r="FU43" s="177"/>
      <c r="FV43" s="177"/>
      <c r="FW43" s="177"/>
      <c r="FX43" s="177"/>
      <c r="FY43" s="177"/>
      <c r="FZ43" s="177"/>
      <c r="GA43" s="177"/>
      <c r="GB43" s="177"/>
      <c r="GC43" s="177"/>
      <c r="GD43" s="177"/>
      <c r="GE43" s="177"/>
      <c r="GF43" s="177"/>
      <c r="GG43" s="177"/>
      <c r="GH43" s="177"/>
      <c r="GI43" s="177"/>
      <c r="GJ43" s="177"/>
      <c r="GK43" s="177"/>
      <c r="GL43" s="177"/>
      <c r="GM43" s="177"/>
      <c r="GN43" s="177"/>
      <c r="GO43" s="177"/>
      <c r="GP43" s="177"/>
      <c r="GQ43" s="177"/>
      <c r="GR43" s="177"/>
      <c r="GS43" s="177"/>
      <c r="GT43" s="177"/>
      <c r="GU43" s="177"/>
      <c r="GV43" s="177"/>
      <c r="GW43" s="177"/>
      <c r="GX43" s="177"/>
      <c r="GY43" s="177"/>
      <c r="GZ43" s="177"/>
      <c r="HA43" s="177"/>
      <c r="HB43" s="177"/>
      <c r="HC43" s="177"/>
      <c r="HD43" s="177"/>
      <c r="HE43" s="177"/>
      <c r="HF43" s="177"/>
      <c r="HG43" s="177"/>
      <c r="HH43" s="177"/>
      <c r="HI43" s="177"/>
      <c r="HJ43" s="177"/>
      <c r="HK43" s="177"/>
      <c r="HL43" s="177"/>
      <c r="HM43" s="177"/>
      <c r="HN43" s="177"/>
      <c r="HO43" s="177"/>
      <c r="HP43" s="177"/>
      <c r="HQ43" s="177"/>
      <c r="HR43" s="177"/>
      <c r="HS43" s="177"/>
      <c r="HT43" s="177"/>
      <c r="HU43" s="177"/>
      <c r="HV43" s="177"/>
      <c r="HW43" s="177"/>
      <c r="HX43" s="177"/>
      <c r="HY43" s="177"/>
      <c r="HZ43" s="177"/>
      <c r="IA43" s="177"/>
      <c r="IB43" s="177"/>
      <c r="IC43" s="177"/>
      <c r="ID43" s="177"/>
      <c r="IE43" s="177"/>
    </row>
    <row r="44" spans="1:240" s="188" customFormat="1" ht="37.5" customHeight="1" x14ac:dyDescent="0.2">
      <c r="A44" s="397"/>
      <c r="B44" s="2195" t="s">
        <v>506</v>
      </c>
      <c r="C44" s="2196"/>
      <c r="D44" s="2201" t="s">
        <v>4</v>
      </c>
      <c r="E44" s="2202"/>
      <c r="F44" s="2202"/>
      <c r="G44" s="2203"/>
      <c r="H44" s="2199" t="s">
        <v>5</v>
      </c>
      <c r="I44" s="2210" t="s">
        <v>50</v>
      </c>
      <c r="J44" s="2212" t="s">
        <v>6</v>
      </c>
      <c r="K44" s="2193" t="s">
        <v>7</v>
      </c>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79"/>
      <c r="AK44" s="179"/>
      <c r="AL44" s="179"/>
      <c r="AM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79"/>
      <c r="BL44" s="179"/>
      <c r="BM44" s="179"/>
      <c r="BN44" s="179"/>
      <c r="BO44" s="179"/>
      <c r="BP44" s="179"/>
      <c r="BQ44" s="179"/>
      <c r="BR44" s="179"/>
      <c r="BS44" s="179"/>
      <c r="BT44" s="179"/>
      <c r="BU44" s="179"/>
      <c r="BV44" s="179"/>
      <c r="BW44" s="179"/>
      <c r="BX44" s="179"/>
      <c r="BY44" s="179"/>
      <c r="BZ44" s="179"/>
      <c r="CA44" s="179"/>
      <c r="CB44" s="179"/>
      <c r="CC44" s="179"/>
      <c r="CD44" s="179"/>
      <c r="CE44" s="179"/>
      <c r="CF44" s="179"/>
      <c r="CG44" s="179"/>
      <c r="CH44" s="179"/>
      <c r="CI44" s="179"/>
      <c r="CJ44" s="179"/>
      <c r="CK44" s="179"/>
      <c r="CL44" s="179"/>
      <c r="CM44" s="179"/>
      <c r="CN44" s="179"/>
      <c r="CO44" s="179"/>
      <c r="CP44" s="179"/>
      <c r="CQ44" s="179"/>
      <c r="CR44" s="179"/>
      <c r="CS44" s="179"/>
      <c r="CT44" s="179"/>
      <c r="CU44" s="179"/>
      <c r="CV44" s="179"/>
      <c r="CW44" s="179"/>
      <c r="CX44" s="179"/>
      <c r="CY44" s="179"/>
      <c r="CZ44" s="179"/>
      <c r="DA44" s="179"/>
      <c r="DB44" s="179"/>
      <c r="DC44" s="179"/>
      <c r="DD44" s="179"/>
      <c r="DE44" s="179"/>
      <c r="DF44" s="179"/>
      <c r="DG44" s="179"/>
      <c r="DH44" s="179"/>
      <c r="DI44" s="179"/>
      <c r="DJ44" s="179"/>
      <c r="DK44" s="179"/>
      <c r="DL44" s="179"/>
      <c r="DM44" s="179"/>
      <c r="DN44" s="179"/>
      <c r="DO44" s="179"/>
      <c r="DP44" s="179"/>
      <c r="DQ44" s="179"/>
      <c r="DR44" s="179"/>
      <c r="DS44" s="179"/>
      <c r="DT44" s="179"/>
      <c r="DU44" s="179"/>
      <c r="DV44" s="179"/>
      <c r="DW44" s="179"/>
      <c r="DX44" s="179"/>
      <c r="DY44" s="179"/>
      <c r="DZ44" s="179"/>
      <c r="EA44" s="179"/>
      <c r="EB44" s="179"/>
      <c r="EC44" s="179"/>
      <c r="ED44" s="179"/>
      <c r="EE44" s="179"/>
      <c r="EF44" s="179"/>
      <c r="EG44" s="179"/>
      <c r="EH44" s="179"/>
      <c r="EI44" s="179"/>
      <c r="EJ44" s="179"/>
      <c r="EK44" s="179"/>
      <c r="EL44" s="179"/>
      <c r="EM44" s="179"/>
      <c r="EN44" s="179"/>
      <c r="EO44" s="179"/>
      <c r="EP44" s="179"/>
      <c r="EQ44" s="179"/>
      <c r="ER44" s="179"/>
      <c r="ES44" s="179"/>
      <c r="ET44" s="179"/>
      <c r="EU44" s="179"/>
      <c r="EV44" s="179"/>
      <c r="EW44" s="179"/>
      <c r="EX44" s="179"/>
      <c r="EY44" s="179"/>
      <c r="EZ44" s="179"/>
      <c r="FA44" s="179"/>
      <c r="FB44" s="179"/>
      <c r="FC44" s="179"/>
      <c r="FD44" s="179"/>
      <c r="FE44" s="179"/>
      <c r="FF44" s="179"/>
      <c r="FG44" s="179"/>
      <c r="FH44" s="179"/>
      <c r="FI44" s="179"/>
      <c r="FJ44" s="179"/>
      <c r="FK44" s="179"/>
      <c r="FL44" s="179"/>
      <c r="FM44" s="179"/>
      <c r="FN44" s="179"/>
      <c r="FO44" s="179"/>
      <c r="FP44" s="179"/>
      <c r="FQ44" s="179"/>
      <c r="FR44" s="179"/>
      <c r="FS44" s="179"/>
      <c r="FT44" s="179"/>
      <c r="FU44" s="179"/>
      <c r="FV44" s="179"/>
      <c r="FW44" s="179"/>
      <c r="FX44" s="179"/>
      <c r="FY44" s="179"/>
      <c r="FZ44" s="179"/>
      <c r="GA44" s="179"/>
      <c r="GB44" s="179"/>
      <c r="GC44" s="179"/>
      <c r="GD44" s="179"/>
      <c r="GE44" s="179"/>
      <c r="GF44" s="179"/>
      <c r="GG44" s="179"/>
      <c r="GH44" s="179"/>
      <c r="GI44" s="179"/>
      <c r="GJ44" s="179"/>
      <c r="GK44" s="179"/>
      <c r="GL44" s="179"/>
      <c r="GM44" s="179"/>
      <c r="GN44" s="179"/>
      <c r="GO44" s="179"/>
      <c r="GP44" s="179"/>
      <c r="GQ44" s="179"/>
      <c r="GR44" s="179"/>
      <c r="GS44" s="179"/>
      <c r="GT44" s="179"/>
      <c r="GU44" s="179"/>
      <c r="GV44" s="179"/>
      <c r="GW44" s="179"/>
      <c r="GX44" s="179"/>
      <c r="GY44" s="179"/>
      <c r="GZ44" s="179"/>
      <c r="HA44" s="179"/>
      <c r="HB44" s="179"/>
      <c r="HC44" s="179"/>
      <c r="HD44" s="179"/>
      <c r="HE44" s="179"/>
      <c r="HF44" s="179"/>
      <c r="HG44" s="179"/>
      <c r="HH44" s="179"/>
      <c r="HI44" s="179"/>
      <c r="HJ44" s="179"/>
      <c r="HK44" s="179"/>
      <c r="HL44" s="179"/>
      <c r="HM44" s="179"/>
      <c r="HN44" s="179"/>
      <c r="HO44" s="179"/>
      <c r="HP44" s="179"/>
      <c r="HQ44" s="179"/>
      <c r="HR44" s="179"/>
      <c r="HS44" s="179"/>
      <c r="HT44" s="179"/>
      <c r="HU44" s="179"/>
      <c r="HV44" s="179"/>
      <c r="HW44" s="179"/>
      <c r="HX44" s="179"/>
      <c r="HY44" s="179"/>
      <c r="HZ44" s="179"/>
      <c r="IA44" s="179"/>
      <c r="IB44" s="179"/>
      <c r="IC44" s="179"/>
      <c r="ID44" s="179"/>
      <c r="IE44" s="179"/>
      <c r="IF44" s="179"/>
    </row>
    <row r="45" spans="1:240" s="188" customFormat="1" ht="37.5" customHeight="1" x14ac:dyDescent="0.2">
      <c r="A45" s="397"/>
      <c r="B45" s="2197"/>
      <c r="C45" s="2198"/>
      <c r="D45" s="411" t="s">
        <v>4</v>
      </c>
      <c r="E45" s="411" t="s">
        <v>748</v>
      </c>
      <c r="F45" s="411" t="s">
        <v>749</v>
      </c>
      <c r="G45" s="411" t="s">
        <v>358</v>
      </c>
      <c r="H45" s="2200"/>
      <c r="I45" s="2211"/>
      <c r="J45" s="2213"/>
      <c r="K45" s="2194"/>
      <c r="M45" s="179"/>
      <c r="N45" s="179"/>
      <c r="O45" s="179"/>
      <c r="P45" s="179"/>
      <c r="Q45" s="179"/>
      <c r="R45" s="179"/>
      <c r="S45" s="179"/>
      <c r="T45" s="179"/>
      <c r="U45" s="179"/>
      <c r="V45" s="179"/>
      <c r="W45" s="179"/>
      <c r="X45" s="179"/>
      <c r="Y45" s="179"/>
      <c r="Z45" s="179"/>
      <c r="AA45" s="179"/>
      <c r="AB45" s="179"/>
      <c r="AC45" s="179"/>
      <c r="AD45" s="179"/>
      <c r="AE45" s="179"/>
      <c r="AF45" s="179"/>
      <c r="AG45" s="179"/>
      <c r="AH45" s="179"/>
      <c r="AI45" s="179"/>
      <c r="AJ45" s="179"/>
      <c r="AK45" s="179"/>
      <c r="AL45" s="179"/>
      <c r="AM45" s="179"/>
      <c r="AN45" s="179"/>
      <c r="AO45" s="179"/>
      <c r="AP45" s="179"/>
      <c r="AQ45" s="179"/>
      <c r="AR45" s="179"/>
      <c r="AS45" s="179"/>
      <c r="AT45" s="179"/>
      <c r="AU45" s="179"/>
      <c r="AV45" s="179"/>
      <c r="AW45" s="179"/>
      <c r="AX45" s="179"/>
      <c r="AY45" s="179"/>
      <c r="AZ45" s="179"/>
      <c r="BA45" s="179"/>
      <c r="BB45" s="179"/>
      <c r="BC45" s="179"/>
      <c r="BD45" s="179"/>
      <c r="BE45" s="179"/>
      <c r="BF45" s="179"/>
      <c r="BG45" s="179"/>
      <c r="BH45" s="179"/>
      <c r="BI45" s="179"/>
      <c r="BJ45" s="179"/>
      <c r="BK45" s="179"/>
      <c r="BL45" s="179"/>
      <c r="BM45" s="179"/>
      <c r="BN45" s="179"/>
      <c r="BO45" s="179"/>
      <c r="BP45" s="179"/>
      <c r="BQ45" s="179"/>
      <c r="BR45" s="179"/>
      <c r="BS45" s="179"/>
      <c r="BT45" s="179"/>
      <c r="BU45" s="179"/>
      <c r="BV45" s="179"/>
      <c r="BW45" s="179"/>
      <c r="BX45" s="179"/>
      <c r="BY45" s="179"/>
      <c r="BZ45" s="179"/>
      <c r="CA45" s="179"/>
      <c r="CB45" s="179"/>
      <c r="CC45" s="179"/>
      <c r="CD45" s="179"/>
      <c r="CE45" s="179"/>
      <c r="CF45" s="179"/>
      <c r="CG45" s="179"/>
      <c r="CH45" s="179"/>
      <c r="CI45" s="179"/>
      <c r="CJ45" s="179"/>
      <c r="CK45" s="179"/>
      <c r="CL45" s="179"/>
      <c r="CM45" s="179"/>
      <c r="CN45" s="179"/>
      <c r="CO45" s="179"/>
      <c r="CP45" s="179"/>
      <c r="CQ45" s="179"/>
      <c r="CR45" s="179"/>
      <c r="CS45" s="179"/>
      <c r="CT45" s="179"/>
      <c r="CU45" s="179"/>
      <c r="CV45" s="179"/>
      <c r="CW45" s="179"/>
      <c r="CX45" s="179"/>
      <c r="CY45" s="179"/>
      <c r="CZ45" s="179"/>
      <c r="DA45" s="179"/>
      <c r="DB45" s="179"/>
      <c r="DC45" s="179"/>
      <c r="DD45" s="179"/>
      <c r="DE45" s="179"/>
      <c r="DF45" s="179"/>
      <c r="DG45" s="179"/>
      <c r="DH45" s="179"/>
      <c r="DI45" s="179"/>
      <c r="DJ45" s="179"/>
      <c r="DK45" s="179"/>
      <c r="DL45" s="179"/>
      <c r="DM45" s="179"/>
      <c r="DN45" s="179"/>
      <c r="DO45" s="179"/>
      <c r="DP45" s="179"/>
      <c r="DQ45" s="179"/>
      <c r="DR45" s="179"/>
      <c r="DS45" s="179"/>
      <c r="DT45" s="179"/>
      <c r="DU45" s="179"/>
      <c r="DV45" s="179"/>
      <c r="DW45" s="179"/>
      <c r="DX45" s="179"/>
      <c r="DY45" s="179"/>
      <c r="DZ45" s="179"/>
      <c r="EA45" s="179"/>
      <c r="EB45" s="179"/>
      <c r="EC45" s="179"/>
      <c r="ED45" s="179"/>
      <c r="EE45" s="179"/>
      <c r="EF45" s="179"/>
      <c r="EG45" s="179"/>
      <c r="EH45" s="179"/>
      <c r="EI45" s="179"/>
      <c r="EJ45" s="179"/>
      <c r="EK45" s="179"/>
      <c r="EL45" s="179"/>
      <c r="EM45" s="179"/>
      <c r="EN45" s="179"/>
      <c r="EO45" s="179"/>
      <c r="EP45" s="179"/>
      <c r="EQ45" s="179"/>
      <c r="ER45" s="179"/>
      <c r="ES45" s="179"/>
      <c r="ET45" s="179"/>
      <c r="EU45" s="179"/>
      <c r="EV45" s="179"/>
      <c r="EW45" s="179"/>
      <c r="EX45" s="179"/>
      <c r="EY45" s="179"/>
      <c r="EZ45" s="179"/>
      <c r="FA45" s="179"/>
      <c r="FB45" s="179"/>
      <c r="FC45" s="179"/>
      <c r="FD45" s="179"/>
      <c r="FE45" s="179"/>
      <c r="FF45" s="179"/>
      <c r="FG45" s="179"/>
      <c r="FH45" s="179"/>
      <c r="FI45" s="179"/>
      <c r="FJ45" s="179"/>
      <c r="FK45" s="179"/>
      <c r="FL45" s="179"/>
      <c r="FM45" s="179"/>
      <c r="FN45" s="179"/>
      <c r="FO45" s="179"/>
      <c r="FP45" s="179"/>
      <c r="FQ45" s="179"/>
      <c r="FR45" s="179"/>
      <c r="FS45" s="179"/>
      <c r="FT45" s="179"/>
      <c r="FU45" s="179"/>
      <c r="FV45" s="179"/>
      <c r="FW45" s="179"/>
      <c r="FX45" s="179"/>
      <c r="FY45" s="179"/>
      <c r="FZ45" s="179"/>
      <c r="GA45" s="179"/>
      <c r="GB45" s="179"/>
      <c r="GC45" s="179"/>
      <c r="GD45" s="179"/>
      <c r="GE45" s="179"/>
      <c r="GF45" s="179"/>
      <c r="GG45" s="179"/>
      <c r="GH45" s="179"/>
      <c r="GI45" s="179"/>
      <c r="GJ45" s="179"/>
      <c r="GK45" s="179"/>
      <c r="GL45" s="179"/>
      <c r="GM45" s="179"/>
      <c r="GN45" s="179"/>
      <c r="GO45" s="179"/>
      <c r="GP45" s="179"/>
      <c r="GQ45" s="179"/>
      <c r="GR45" s="179"/>
      <c r="GS45" s="179"/>
      <c r="GT45" s="179"/>
      <c r="GU45" s="179"/>
      <c r="GV45" s="179"/>
      <c r="GW45" s="179"/>
      <c r="GX45" s="179"/>
      <c r="GY45" s="179"/>
      <c r="GZ45" s="179"/>
      <c r="HA45" s="179"/>
      <c r="HB45" s="179"/>
      <c r="HC45" s="179"/>
      <c r="HD45" s="179"/>
      <c r="HE45" s="179"/>
      <c r="HF45" s="179"/>
      <c r="HG45" s="179"/>
      <c r="HH45" s="179"/>
      <c r="HI45" s="179"/>
      <c r="HJ45" s="179"/>
      <c r="HK45" s="179"/>
      <c r="HL45" s="179"/>
      <c r="HM45" s="179"/>
      <c r="HN45" s="179"/>
      <c r="HO45" s="179"/>
      <c r="HP45" s="179"/>
      <c r="HQ45" s="179"/>
      <c r="HR45" s="179"/>
      <c r="HS45" s="179"/>
      <c r="HT45" s="179"/>
      <c r="HU45" s="179"/>
      <c r="HV45" s="179"/>
      <c r="HW45" s="179"/>
      <c r="HX45" s="179"/>
      <c r="HY45" s="179"/>
      <c r="HZ45" s="179"/>
      <c r="IA45" s="179"/>
      <c r="IB45" s="179"/>
      <c r="IC45" s="179"/>
      <c r="ID45" s="179"/>
      <c r="IE45" s="179"/>
      <c r="IF45" s="179"/>
    </row>
    <row r="46" spans="1:240" s="361" customFormat="1" ht="30.75" customHeight="1" x14ac:dyDescent="0.2">
      <c r="A46" s="99">
        <v>1</v>
      </c>
      <c r="B46" s="2207" t="s">
        <v>885</v>
      </c>
      <c r="C46" s="2208"/>
      <c r="D46" s="412">
        <f>'Postos Limpeza'!F4</f>
        <v>8</v>
      </c>
      <c r="E46" s="413">
        <f>'Postos Limpeza'!F5</f>
        <v>1</v>
      </c>
      <c r="F46" s="414">
        <f>'Postos Limpeza'!F6</f>
        <v>2</v>
      </c>
      <c r="G46" s="415">
        <f>SUM(D46:F46)</f>
        <v>11</v>
      </c>
      <c r="H46" s="416">
        <f>'Postos Limpeza'!F3</f>
        <v>1</v>
      </c>
      <c r="I46" s="417">
        <f>COPEIRA!I5</f>
        <v>1</v>
      </c>
      <c r="J46" s="418">
        <f>LAVADOR!I5</f>
        <v>2</v>
      </c>
      <c r="K46" s="417">
        <f>SUM(G46:J46)</f>
        <v>15</v>
      </c>
      <c r="L46" s="177"/>
      <c r="M46" s="177"/>
      <c r="N46" s="177"/>
      <c r="O46" s="177"/>
      <c r="P46" s="177"/>
      <c r="Q46" s="177"/>
      <c r="R46" s="177"/>
      <c r="S46" s="177"/>
      <c r="T46" s="177"/>
      <c r="U46" s="177"/>
      <c r="V46" s="177"/>
      <c r="W46" s="177"/>
      <c r="X46" s="177"/>
      <c r="Y46" s="177"/>
      <c r="Z46" s="177"/>
      <c r="AA46" s="177"/>
      <c r="AB46" s="177"/>
      <c r="AC46" s="177"/>
      <c r="AD46" s="177"/>
      <c r="AE46" s="177"/>
      <c r="AF46" s="177"/>
      <c r="AG46" s="177"/>
      <c r="AH46" s="177"/>
      <c r="AI46" s="177"/>
      <c r="AJ46" s="177"/>
      <c r="AK46" s="177"/>
      <c r="AL46" s="177"/>
      <c r="AM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c r="DJ46" s="177"/>
      <c r="DK46" s="177"/>
      <c r="DL46" s="177"/>
      <c r="DM46" s="177"/>
      <c r="DN46" s="177"/>
      <c r="DO46" s="177"/>
      <c r="DP46" s="177"/>
      <c r="DQ46" s="177"/>
      <c r="DR46" s="177"/>
      <c r="DS46" s="177"/>
      <c r="DT46" s="177"/>
      <c r="DU46" s="177"/>
      <c r="DV46" s="177"/>
      <c r="DW46" s="177"/>
      <c r="DX46" s="177"/>
      <c r="DY46" s="177"/>
      <c r="DZ46" s="177"/>
      <c r="EA46" s="177"/>
      <c r="EB46" s="177"/>
      <c r="EC46" s="177"/>
      <c r="ED46" s="177"/>
      <c r="EE46" s="177"/>
      <c r="EF46" s="177"/>
      <c r="EG46" s="177"/>
      <c r="EH46" s="177"/>
      <c r="EI46" s="177"/>
      <c r="EJ46" s="177"/>
      <c r="EK46" s="177"/>
      <c r="EL46" s="177"/>
      <c r="EM46" s="177"/>
      <c r="EN46" s="177"/>
      <c r="EO46" s="177"/>
      <c r="EP46" s="177"/>
      <c r="EQ46" s="177"/>
      <c r="ER46" s="177"/>
      <c r="ES46" s="177"/>
      <c r="ET46" s="177"/>
      <c r="EU46" s="177"/>
      <c r="EV46" s="177"/>
      <c r="EW46" s="177"/>
      <c r="EX46" s="177"/>
      <c r="EY46" s="177"/>
      <c r="EZ46" s="177"/>
      <c r="FA46" s="177"/>
      <c r="FB46" s="177"/>
      <c r="FC46" s="177"/>
      <c r="FD46" s="177"/>
      <c r="FE46" s="177"/>
      <c r="FF46" s="177"/>
      <c r="FG46" s="177"/>
      <c r="FH46" s="177"/>
      <c r="FI46" s="177"/>
      <c r="FJ46" s="177"/>
      <c r="FK46" s="177"/>
      <c r="FL46" s="177"/>
      <c r="FM46" s="177"/>
      <c r="FN46" s="177"/>
      <c r="FO46" s="177"/>
      <c r="FP46" s="177"/>
      <c r="FQ46" s="177"/>
      <c r="FR46" s="177"/>
      <c r="FS46" s="177"/>
      <c r="FT46" s="177"/>
      <c r="FU46" s="177"/>
      <c r="FV46" s="177"/>
      <c r="FW46" s="177"/>
      <c r="FX46" s="177"/>
      <c r="FY46" s="177"/>
      <c r="FZ46" s="177"/>
      <c r="GA46" s="177"/>
      <c r="GB46" s="177"/>
      <c r="GC46" s="177"/>
      <c r="GD46" s="177"/>
      <c r="GE46" s="177"/>
      <c r="GF46" s="177"/>
      <c r="GG46" s="177"/>
      <c r="GH46" s="177"/>
      <c r="GI46" s="177"/>
      <c r="GJ46" s="177"/>
      <c r="GK46" s="177"/>
      <c r="GL46" s="177"/>
      <c r="GM46" s="177"/>
      <c r="GN46" s="177"/>
      <c r="GO46" s="177"/>
      <c r="GP46" s="177"/>
      <c r="GQ46" s="177"/>
      <c r="GR46" s="177"/>
      <c r="GS46" s="177"/>
      <c r="GT46" s="177"/>
      <c r="GU46" s="177"/>
      <c r="GV46" s="177"/>
      <c r="GW46" s="177"/>
      <c r="GX46" s="177"/>
      <c r="GY46" s="177"/>
      <c r="GZ46" s="177"/>
      <c r="HA46" s="177"/>
      <c r="HB46" s="177"/>
      <c r="HC46" s="177"/>
      <c r="HD46" s="177"/>
      <c r="HE46" s="177"/>
      <c r="HF46" s="177"/>
      <c r="HG46" s="177"/>
      <c r="HH46" s="177"/>
      <c r="HI46" s="177"/>
      <c r="HJ46" s="177"/>
      <c r="HK46" s="177"/>
      <c r="HL46" s="177"/>
      <c r="HM46" s="177"/>
      <c r="HN46" s="177"/>
      <c r="HO46" s="177"/>
      <c r="HP46" s="177"/>
      <c r="HQ46" s="177"/>
      <c r="HR46" s="177"/>
      <c r="HS46" s="177"/>
      <c r="HT46" s="177"/>
      <c r="HU46" s="177"/>
      <c r="HV46" s="177"/>
      <c r="HW46" s="177"/>
      <c r="HX46" s="177"/>
      <c r="HY46" s="177"/>
      <c r="HZ46" s="177"/>
      <c r="IA46" s="177"/>
      <c r="IB46" s="177"/>
      <c r="IC46" s="177"/>
      <c r="ID46" s="177"/>
      <c r="IE46" s="177"/>
      <c r="IF46" s="177"/>
    </row>
    <row r="47" spans="1:240" s="361" customFormat="1" ht="27" customHeight="1" x14ac:dyDescent="0.2">
      <c r="A47" s="99">
        <v>2</v>
      </c>
      <c r="B47" s="2209" t="s">
        <v>886</v>
      </c>
      <c r="C47" s="2209"/>
      <c r="D47" s="419"/>
      <c r="E47" s="419"/>
      <c r="F47" s="420" t="s">
        <v>920</v>
      </c>
      <c r="G47" s="419"/>
      <c r="H47" s="419"/>
      <c r="I47" s="419"/>
      <c r="J47" s="419"/>
      <c r="K47" s="417">
        <f>SUM(G47:J47)</f>
        <v>0</v>
      </c>
      <c r="L47" s="177"/>
      <c r="M47" s="177"/>
      <c r="N47" s="177"/>
      <c r="O47" s="177"/>
      <c r="P47" s="177"/>
      <c r="Q47" s="177"/>
      <c r="R47" s="177"/>
      <c r="S47" s="177"/>
      <c r="T47" s="177"/>
      <c r="U47" s="177"/>
      <c r="V47" s="177"/>
      <c r="W47" s="177"/>
      <c r="X47" s="177"/>
      <c r="Y47" s="177"/>
      <c r="Z47" s="177"/>
      <c r="AA47" s="177"/>
      <c r="AB47" s="177"/>
      <c r="AC47" s="177"/>
      <c r="AD47" s="177"/>
      <c r="AE47" s="177"/>
      <c r="AF47" s="177"/>
      <c r="AG47" s="177"/>
      <c r="AH47" s="177"/>
      <c r="AI47" s="177"/>
      <c r="AJ47" s="177"/>
      <c r="AK47" s="177"/>
      <c r="AL47" s="177"/>
      <c r="AM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c r="DJ47" s="177"/>
      <c r="DK47" s="177"/>
      <c r="DL47" s="177"/>
      <c r="DM47" s="177"/>
      <c r="DN47" s="177"/>
      <c r="DO47" s="177"/>
      <c r="DP47" s="177"/>
      <c r="DQ47" s="177"/>
      <c r="DR47" s="177"/>
      <c r="DS47" s="177"/>
      <c r="DT47" s="177"/>
      <c r="DU47" s="177"/>
      <c r="DV47" s="177"/>
      <c r="DW47" s="177"/>
      <c r="DX47" s="177"/>
      <c r="DY47" s="177"/>
      <c r="DZ47" s="177"/>
      <c r="EA47" s="177"/>
      <c r="EB47" s="177"/>
      <c r="EC47" s="177"/>
      <c r="ED47" s="177"/>
      <c r="EE47" s="177"/>
      <c r="EF47" s="177"/>
      <c r="EG47" s="177"/>
      <c r="EH47" s="177"/>
      <c r="EI47" s="177"/>
      <c r="EJ47" s="177"/>
      <c r="EK47" s="177"/>
      <c r="EL47" s="177"/>
      <c r="EM47" s="177"/>
      <c r="EN47" s="177"/>
      <c r="EO47" s="177"/>
      <c r="EP47" s="177"/>
      <c r="EQ47" s="177"/>
      <c r="ER47" s="177"/>
      <c r="ES47" s="177"/>
      <c r="ET47" s="177"/>
      <c r="EU47" s="177"/>
      <c r="EV47" s="177"/>
      <c r="EW47" s="177"/>
      <c r="EX47" s="177"/>
      <c r="EY47" s="177"/>
      <c r="EZ47" s="177"/>
      <c r="FA47" s="177"/>
      <c r="FB47" s="177"/>
      <c r="FC47" s="177"/>
      <c r="FD47" s="177"/>
      <c r="FE47" s="177"/>
      <c r="FF47" s="177"/>
      <c r="FG47" s="177"/>
      <c r="FH47" s="177"/>
      <c r="FI47" s="177"/>
      <c r="FJ47" s="177"/>
      <c r="FK47" s="177"/>
      <c r="FL47" s="177"/>
      <c r="FM47" s="177"/>
      <c r="FN47" s="177"/>
      <c r="FO47" s="177"/>
      <c r="FP47" s="177"/>
      <c r="FQ47" s="177"/>
      <c r="FR47" s="177"/>
      <c r="FS47" s="177"/>
      <c r="FT47" s="177"/>
      <c r="FU47" s="177"/>
      <c r="FV47" s="177"/>
      <c r="FW47" s="177"/>
      <c r="FX47" s="177"/>
      <c r="FY47" s="177"/>
      <c r="FZ47" s="177"/>
      <c r="GA47" s="177"/>
      <c r="GB47" s="177"/>
      <c r="GC47" s="177"/>
      <c r="GD47" s="177"/>
      <c r="GE47" s="177"/>
      <c r="GF47" s="177"/>
      <c r="GG47" s="177"/>
      <c r="GH47" s="177"/>
      <c r="GI47" s="177"/>
      <c r="GJ47" s="177"/>
      <c r="GK47" s="177"/>
      <c r="GL47" s="177"/>
      <c r="GM47" s="177"/>
      <c r="GN47" s="177"/>
      <c r="GO47" s="177"/>
      <c r="GP47" s="177"/>
      <c r="GQ47" s="177"/>
      <c r="GR47" s="177"/>
      <c r="GS47" s="177"/>
      <c r="GT47" s="177"/>
      <c r="GU47" s="177"/>
      <c r="GV47" s="177"/>
      <c r="GW47" s="177"/>
      <c r="GX47" s="177"/>
      <c r="GY47" s="177"/>
      <c r="GZ47" s="177"/>
      <c r="HA47" s="177"/>
      <c r="HB47" s="177"/>
      <c r="HC47" s="177"/>
      <c r="HD47" s="177"/>
      <c r="HE47" s="177"/>
      <c r="HF47" s="177"/>
      <c r="HG47" s="177"/>
      <c r="HH47" s="177"/>
      <c r="HI47" s="177"/>
      <c r="HJ47" s="177"/>
      <c r="HK47" s="177"/>
      <c r="HL47" s="177"/>
      <c r="HM47" s="177"/>
      <c r="HN47" s="177"/>
      <c r="HO47" s="177"/>
      <c r="HP47" s="177"/>
      <c r="HQ47" s="177"/>
      <c r="HR47" s="177"/>
      <c r="HS47" s="177"/>
      <c r="HT47" s="177"/>
      <c r="HU47" s="177"/>
      <c r="HV47" s="177"/>
      <c r="HW47" s="177"/>
      <c r="HX47" s="177"/>
      <c r="HY47" s="177"/>
      <c r="HZ47" s="177"/>
      <c r="IA47" s="177"/>
      <c r="IB47" s="177"/>
      <c r="IC47" s="177"/>
      <c r="ID47" s="177"/>
      <c r="IE47" s="177"/>
      <c r="IF47" s="177"/>
    </row>
    <row r="48" spans="1:240" s="361" customFormat="1" ht="21.95" customHeight="1" x14ac:dyDescent="0.2">
      <c r="A48" s="99">
        <v>3</v>
      </c>
      <c r="B48" s="2138" t="s">
        <v>910</v>
      </c>
      <c r="C48" s="2138"/>
      <c r="D48" s="419"/>
      <c r="E48" s="421">
        <f>'Postos Limpeza'!F7/'Postos Limpeza'!F7</f>
        <v>1</v>
      </c>
      <c r="F48" s="422" t="s">
        <v>920</v>
      </c>
      <c r="G48" s="415">
        <f t="shared" ref="G48:G61" si="0">SUM(D48:F48)</f>
        <v>1</v>
      </c>
      <c r="H48" s="419"/>
      <c r="I48" s="419"/>
      <c r="J48" s="419"/>
      <c r="K48" s="417">
        <f t="shared" ref="K48:K61" si="1">SUM(G48:J48)</f>
        <v>1</v>
      </c>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c r="AK48" s="177"/>
      <c r="AL48" s="177"/>
      <c r="AM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c r="DJ48" s="177"/>
      <c r="DK48" s="177"/>
      <c r="DL48" s="177"/>
      <c r="DM48" s="177"/>
      <c r="DN48" s="177"/>
      <c r="DO48" s="177"/>
      <c r="DP48" s="177"/>
      <c r="DQ48" s="177"/>
      <c r="DR48" s="177"/>
      <c r="DS48" s="177"/>
      <c r="DT48" s="177"/>
      <c r="DU48" s="177"/>
      <c r="DV48" s="177"/>
      <c r="DW48" s="177"/>
      <c r="DX48" s="177"/>
      <c r="DY48" s="177"/>
      <c r="DZ48" s="177"/>
      <c r="EA48" s="177"/>
      <c r="EB48" s="177"/>
      <c r="EC48" s="177"/>
      <c r="ED48" s="177"/>
      <c r="EE48" s="177"/>
      <c r="EF48" s="177"/>
      <c r="EG48" s="177"/>
      <c r="EH48" s="177"/>
      <c r="EI48" s="177"/>
      <c r="EJ48" s="177"/>
      <c r="EK48" s="177"/>
      <c r="EL48" s="177"/>
      <c r="EM48" s="177"/>
      <c r="EN48" s="177"/>
      <c r="EO48" s="177"/>
      <c r="EP48" s="177"/>
      <c r="EQ48" s="177"/>
      <c r="ER48" s="177"/>
      <c r="ES48" s="177"/>
      <c r="ET48" s="177"/>
      <c r="EU48" s="177"/>
      <c r="EV48" s="177"/>
      <c r="EW48" s="177"/>
      <c r="EX48" s="177"/>
      <c r="EY48" s="177"/>
      <c r="EZ48" s="177"/>
      <c r="FA48" s="177"/>
      <c r="FB48" s="177"/>
      <c r="FC48" s="177"/>
      <c r="FD48" s="177"/>
      <c r="FE48" s="177"/>
      <c r="FF48" s="177"/>
      <c r="FG48" s="177"/>
      <c r="FH48" s="177"/>
      <c r="FI48" s="177"/>
      <c r="FJ48" s="177"/>
      <c r="FK48" s="177"/>
      <c r="FL48" s="177"/>
      <c r="FM48" s="177"/>
      <c r="FN48" s="177"/>
      <c r="FO48" s="177"/>
      <c r="FP48" s="177"/>
      <c r="FQ48" s="177"/>
      <c r="FR48" s="177"/>
      <c r="FS48" s="177"/>
      <c r="FT48" s="177"/>
      <c r="FU48" s="177"/>
      <c r="FV48" s="177"/>
      <c r="FW48" s="177"/>
      <c r="FX48" s="177"/>
      <c r="FY48" s="177"/>
      <c r="FZ48" s="177"/>
      <c r="GA48" s="177"/>
      <c r="GB48" s="177"/>
      <c r="GC48" s="177"/>
      <c r="GD48" s="177"/>
      <c r="GE48" s="177"/>
      <c r="GF48" s="177"/>
      <c r="GG48" s="177"/>
      <c r="GH48" s="177"/>
      <c r="GI48" s="177"/>
      <c r="GJ48" s="177"/>
      <c r="GK48" s="177"/>
      <c r="GL48" s="177"/>
      <c r="GM48" s="177"/>
      <c r="GN48" s="177"/>
      <c r="GO48" s="177"/>
      <c r="GP48" s="177"/>
      <c r="GQ48" s="177"/>
      <c r="GR48" s="177"/>
      <c r="GS48" s="177"/>
      <c r="GT48" s="177"/>
      <c r="GU48" s="177"/>
      <c r="GV48" s="177"/>
      <c r="GW48" s="177"/>
      <c r="GX48" s="177"/>
      <c r="GY48" s="177"/>
      <c r="GZ48" s="177"/>
      <c r="HA48" s="177"/>
      <c r="HB48" s="177"/>
      <c r="HC48" s="177"/>
      <c r="HD48" s="177"/>
      <c r="HE48" s="177"/>
      <c r="HF48" s="177"/>
      <c r="HG48" s="177"/>
      <c r="HH48" s="177"/>
      <c r="HI48" s="177"/>
      <c r="HJ48" s="177"/>
      <c r="HK48" s="177"/>
      <c r="HL48" s="177"/>
      <c r="HM48" s="177"/>
      <c r="HN48" s="177"/>
      <c r="HO48" s="177"/>
      <c r="HP48" s="177"/>
      <c r="HQ48" s="177"/>
      <c r="HR48" s="177"/>
      <c r="HS48" s="177"/>
      <c r="HT48" s="177"/>
      <c r="HU48" s="177"/>
      <c r="HV48" s="177"/>
      <c r="HW48" s="177"/>
      <c r="HX48" s="177"/>
      <c r="HY48" s="177"/>
      <c r="HZ48" s="177"/>
      <c r="IA48" s="177"/>
      <c r="IB48" s="177"/>
      <c r="IC48" s="177"/>
      <c r="ID48" s="177"/>
      <c r="IE48" s="177"/>
      <c r="IF48" s="177"/>
    </row>
    <row r="49" spans="1:241" s="361" customFormat="1" ht="21.95" customHeight="1" x14ac:dyDescent="0.2">
      <c r="A49" s="99">
        <v>4</v>
      </c>
      <c r="B49" s="2138" t="s">
        <v>911</v>
      </c>
      <c r="C49" s="2138"/>
      <c r="D49" s="419"/>
      <c r="E49" s="421">
        <f>'Postos Limpeza'!F7/'Postos Limpeza'!F7</f>
        <v>1</v>
      </c>
      <c r="F49" s="422" t="s">
        <v>920</v>
      </c>
      <c r="G49" s="415">
        <f t="shared" si="0"/>
        <v>1</v>
      </c>
      <c r="H49" s="419"/>
      <c r="I49" s="419"/>
      <c r="J49" s="419"/>
      <c r="K49" s="417">
        <f t="shared" si="1"/>
        <v>1</v>
      </c>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c r="AK49" s="177"/>
      <c r="AL49" s="177"/>
      <c r="AM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c r="DJ49" s="177"/>
      <c r="DK49" s="177"/>
      <c r="DL49" s="177"/>
      <c r="DM49" s="177"/>
      <c r="DN49" s="177"/>
      <c r="DO49" s="177"/>
      <c r="DP49" s="177"/>
      <c r="DQ49" s="177"/>
      <c r="DR49" s="177"/>
      <c r="DS49" s="177"/>
      <c r="DT49" s="177"/>
      <c r="DU49" s="177"/>
      <c r="DV49" s="177"/>
      <c r="DW49" s="177"/>
      <c r="DX49" s="177"/>
      <c r="DY49" s="177"/>
      <c r="DZ49" s="177"/>
      <c r="EA49" s="177"/>
      <c r="EB49" s="177"/>
      <c r="EC49" s="177"/>
      <c r="ED49" s="177"/>
      <c r="EE49" s="177"/>
      <c r="EF49" s="177"/>
      <c r="EG49" s="177"/>
      <c r="EH49" s="177"/>
      <c r="EI49" s="177"/>
      <c r="EJ49" s="177"/>
      <c r="EK49" s="177"/>
      <c r="EL49" s="177"/>
      <c r="EM49" s="177"/>
      <c r="EN49" s="177"/>
      <c r="EO49" s="177"/>
      <c r="EP49" s="177"/>
      <c r="EQ49" s="177"/>
      <c r="ER49" s="177"/>
      <c r="ES49" s="177"/>
      <c r="ET49" s="177"/>
      <c r="EU49" s="177"/>
      <c r="EV49" s="177"/>
      <c r="EW49" s="177"/>
      <c r="EX49" s="177"/>
      <c r="EY49" s="177"/>
      <c r="EZ49" s="177"/>
      <c r="FA49" s="177"/>
      <c r="FB49" s="177"/>
      <c r="FC49" s="177"/>
      <c r="FD49" s="177"/>
      <c r="FE49" s="177"/>
      <c r="FF49" s="177"/>
      <c r="FG49" s="177"/>
      <c r="FH49" s="177"/>
      <c r="FI49" s="177"/>
      <c r="FJ49" s="177"/>
      <c r="FK49" s="177"/>
      <c r="FL49" s="177"/>
      <c r="FM49" s="177"/>
      <c r="FN49" s="177"/>
      <c r="FO49" s="177"/>
      <c r="FP49" s="177"/>
      <c r="FQ49" s="177"/>
      <c r="FR49" s="177"/>
      <c r="FS49" s="177"/>
      <c r="FT49" s="177"/>
      <c r="FU49" s="177"/>
      <c r="FV49" s="177"/>
      <c r="FW49" s="177"/>
      <c r="FX49" s="177"/>
      <c r="FY49" s="177"/>
      <c r="FZ49" s="177"/>
      <c r="GA49" s="177"/>
      <c r="GB49" s="177"/>
      <c r="GC49" s="177"/>
      <c r="GD49" s="177"/>
      <c r="GE49" s="177"/>
      <c r="GF49" s="177"/>
      <c r="GG49" s="177"/>
      <c r="GH49" s="177"/>
      <c r="GI49" s="177"/>
      <c r="GJ49" s="177"/>
      <c r="GK49" s="177"/>
      <c r="GL49" s="177"/>
      <c r="GM49" s="177"/>
      <c r="GN49" s="177"/>
      <c r="GO49" s="177"/>
      <c r="GP49" s="177"/>
      <c r="GQ49" s="177"/>
      <c r="GR49" s="177"/>
      <c r="GS49" s="177"/>
      <c r="GT49" s="177"/>
      <c r="GU49" s="177"/>
      <c r="GV49" s="177"/>
      <c r="GW49" s="177"/>
      <c r="GX49" s="177"/>
      <c r="GY49" s="177"/>
      <c r="GZ49" s="177"/>
      <c r="HA49" s="177"/>
      <c r="HB49" s="177"/>
      <c r="HC49" s="177"/>
      <c r="HD49" s="177"/>
      <c r="HE49" s="177"/>
      <c r="HF49" s="177"/>
      <c r="HG49" s="177"/>
      <c r="HH49" s="177"/>
      <c r="HI49" s="177"/>
      <c r="HJ49" s="177"/>
      <c r="HK49" s="177"/>
      <c r="HL49" s="177"/>
      <c r="HM49" s="177"/>
      <c r="HN49" s="177"/>
      <c r="HO49" s="177"/>
      <c r="HP49" s="177"/>
      <c r="HQ49" s="177"/>
      <c r="HR49" s="177"/>
      <c r="HS49" s="177"/>
      <c r="HT49" s="177"/>
      <c r="HU49" s="177"/>
      <c r="HV49" s="177"/>
      <c r="HW49" s="177"/>
      <c r="HX49" s="177"/>
      <c r="HY49" s="177"/>
      <c r="HZ49" s="177"/>
      <c r="IA49" s="177"/>
      <c r="IB49" s="177"/>
      <c r="IC49" s="177"/>
      <c r="ID49" s="177"/>
      <c r="IE49" s="177"/>
      <c r="IF49" s="177"/>
    </row>
    <row r="50" spans="1:241" s="361" customFormat="1" ht="28.5" customHeight="1" x14ac:dyDescent="0.2">
      <c r="A50" s="99">
        <v>5</v>
      </c>
      <c r="B50" s="2136" t="s">
        <v>990</v>
      </c>
      <c r="C50" s="2136"/>
      <c r="D50" s="419"/>
      <c r="E50" s="421">
        <f>'Postos Limpeza'!F9</f>
        <v>1</v>
      </c>
      <c r="F50" s="414">
        <f>'Postos Limpeza'!F10</f>
        <v>1</v>
      </c>
      <c r="G50" s="415">
        <f t="shared" si="0"/>
        <v>2</v>
      </c>
      <c r="H50" s="419"/>
      <c r="I50" s="419"/>
      <c r="J50" s="414">
        <f>LAVADOR!K5</f>
        <v>1</v>
      </c>
      <c r="K50" s="417">
        <f t="shared" si="1"/>
        <v>3</v>
      </c>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c r="DJ50" s="177"/>
      <c r="DK50" s="177"/>
      <c r="DL50" s="177"/>
      <c r="DM50" s="177"/>
      <c r="DN50" s="177"/>
      <c r="DO50" s="177"/>
      <c r="DP50" s="177"/>
      <c r="DQ50" s="177"/>
      <c r="DR50" s="177"/>
      <c r="DS50" s="177"/>
      <c r="DT50" s="177"/>
      <c r="DU50" s="177"/>
      <c r="DV50" s="177"/>
      <c r="DW50" s="177"/>
      <c r="DX50" s="177"/>
      <c r="DY50" s="177"/>
      <c r="DZ50" s="177"/>
      <c r="EA50" s="177"/>
      <c r="EB50" s="177"/>
      <c r="EC50" s="177"/>
      <c r="ED50" s="177"/>
      <c r="EE50" s="177"/>
      <c r="EF50" s="177"/>
      <c r="EG50" s="177"/>
      <c r="EH50" s="177"/>
      <c r="EI50" s="177"/>
      <c r="EJ50" s="177"/>
      <c r="EK50" s="177"/>
      <c r="EL50" s="177"/>
      <c r="EM50" s="177"/>
      <c r="EN50" s="177"/>
      <c r="EO50" s="177"/>
      <c r="EP50" s="177"/>
      <c r="EQ50" s="177"/>
      <c r="ER50" s="177"/>
      <c r="ES50" s="177"/>
      <c r="ET50" s="177"/>
      <c r="EU50" s="177"/>
      <c r="EV50" s="177"/>
      <c r="EW50" s="177"/>
      <c r="EX50" s="177"/>
      <c r="EY50" s="177"/>
      <c r="EZ50" s="177"/>
      <c r="FA50" s="177"/>
      <c r="FB50" s="177"/>
      <c r="FC50" s="177"/>
      <c r="FD50" s="177"/>
      <c r="FE50" s="177"/>
      <c r="FF50" s="177"/>
      <c r="FG50" s="177"/>
      <c r="FH50" s="177"/>
      <c r="FI50" s="177"/>
      <c r="FJ50" s="177"/>
      <c r="FK50" s="177"/>
      <c r="FL50" s="177"/>
      <c r="FM50" s="177"/>
      <c r="FN50" s="177"/>
      <c r="FO50" s="177"/>
      <c r="FP50" s="177"/>
      <c r="FQ50" s="177"/>
      <c r="FR50" s="177"/>
      <c r="FS50" s="177"/>
      <c r="FT50" s="177"/>
      <c r="FU50" s="177"/>
      <c r="FV50" s="177"/>
      <c r="FW50" s="177"/>
      <c r="FX50" s="177"/>
      <c r="FY50" s="177"/>
      <c r="FZ50" s="177"/>
      <c r="GA50" s="177"/>
      <c r="GB50" s="177"/>
      <c r="GC50" s="177"/>
      <c r="GD50" s="177"/>
      <c r="GE50" s="177"/>
      <c r="GF50" s="177"/>
      <c r="GG50" s="177"/>
      <c r="GH50" s="177"/>
      <c r="GI50" s="177"/>
      <c r="GJ50" s="177"/>
      <c r="GK50" s="177"/>
      <c r="GL50" s="177"/>
      <c r="GM50" s="177"/>
      <c r="GN50" s="177"/>
      <c r="GO50" s="177"/>
      <c r="GP50" s="177"/>
      <c r="GQ50" s="177"/>
      <c r="GR50" s="177"/>
      <c r="GS50" s="177"/>
      <c r="GT50" s="177"/>
      <c r="GU50" s="177"/>
      <c r="GV50" s="177"/>
      <c r="GW50" s="177"/>
      <c r="GX50" s="177"/>
      <c r="GY50" s="177"/>
      <c r="GZ50" s="177"/>
      <c r="HA50" s="177"/>
      <c r="HB50" s="177"/>
      <c r="HC50" s="177"/>
      <c r="HD50" s="177"/>
      <c r="HE50" s="177"/>
      <c r="HF50" s="177"/>
      <c r="HG50" s="177"/>
      <c r="HH50" s="177"/>
      <c r="HI50" s="177"/>
      <c r="HJ50" s="177"/>
      <c r="HK50" s="177"/>
      <c r="HL50" s="177"/>
      <c r="HM50" s="177"/>
      <c r="HN50" s="177"/>
      <c r="HO50" s="177"/>
      <c r="HP50" s="177"/>
      <c r="HQ50" s="177"/>
      <c r="HR50" s="177"/>
      <c r="HS50" s="177"/>
      <c r="HT50" s="177"/>
      <c r="HU50" s="177"/>
      <c r="HV50" s="177"/>
      <c r="HW50" s="177"/>
      <c r="HX50" s="177"/>
      <c r="HY50" s="177"/>
      <c r="HZ50" s="177"/>
      <c r="IA50" s="177"/>
      <c r="IB50" s="177"/>
      <c r="IC50" s="177"/>
      <c r="ID50" s="177"/>
      <c r="IE50" s="177"/>
      <c r="IF50" s="177"/>
    </row>
    <row r="51" spans="1:241" s="361" customFormat="1" ht="31.5" customHeight="1" x14ac:dyDescent="0.2">
      <c r="A51" s="99">
        <v>6</v>
      </c>
      <c r="B51" s="2135" t="s">
        <v>15</v>
      </c>
      <c r="C51" s="2135"/>
      <c r="D51" s="419"/>
      <c r="E51" s="422" t="s">
        <v>920</v>
      </c>
      <c r="F51" s="422" t="s">
        <v>920</v>
      </c>
      <c r="G51" s="419"/>
      <c r="H51" s="419"/>
      <c r="I51" s="419"/>
      <c r="J51" s="419"/>
      <c r="K51" s="417">
        <f t="shared" si="1"/>
        <v>0</v>
      </c>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c r="BJ51" s="177"/>
      <c r="BK51" s="177"/>
      <c r="BL51" s="177"/>
      <c r="BM51" s="177"/>
      <c r="BN51" s="177"/>
      <c r="BO51" s="177"/>
      <c r="BP51" s="177"/>
      <c r="BQ51" s="177"/>
      <c r="BR51" s="177"/>
      <c r="BS51" s="177"/>
      <c r="BT51" s="177"/>
      <c r="BU51" s="177"/>
      <c r="BV51" s="177"/>
      <c r="BW51" s="177"/>
      <c r="BX51" s="177"/>
      <c r="BY51" s="177"/>
      <c r="BZ51" s="177"/>
      <c r="CA51" s="177"/>
      <c r="CB51" s="177"/>
      <c r="CC51" s="177"/>
      <c r="CD51" s="177"/>
      <c r="CE51" s="177"/>
      <c r="CF51" s="177"/>
      <c r="CG51" s="177"/>
      <c r="CH51" s="177"/>
      <c r="CI51" s="177"/>
      <c r="CJ51" s="177"/>
      <c r="CK51" s="177"/>
      <c r="CL51" s="177"/>
      <c r="CM51" s="177"/>
      <c r="CN51" s="177"/>
      <c r="CO51" s="177"/>
      <c r="CP51" s="177"/>
      <c r="CQ51" s="177"/>
      <c r="CR51" s="177"/>
      <c r="CS51" s="177"/>
      <c r="CT51" s="177"/>
      <c r="CU51" s="177"/>
      <c r="CV51" s="177"/>
      <c r="CW51" s="177"/>
      <c r="CX51" s="177"/>
      <c r="CY51" s="177"/>
      <c r="CZ51" s="177"/>
      <c r="DA51" s="177"/>
      <c r="DB51" s="177"/>
      <c r="DC51" s="177"/>
      <c r="DD51" s="177"/>
      <c r="DE51" s="177"/>
      <c r="DF51" s="177"/>
      <c r="DG51" s="177"/>
      <c r="DH51" s="177"/>
      <c r="DI51" s="177"/>
      <c r="DJ51" s="177"/>
      <c r="DK51" s="177"/>
      <c r="DL51" s="177"/>
      <c r="DM51" s="177"/>
      <c r="DN51" s="177"/>
      <c r="DO51" s="177"/>
      <c r="DP51" s="177"/>
      <c r="DQ51" s="177"/>
      <c r="DR51" s="177"/>
      <c r="DS51" s="177"/>
      <c r="DT51" s="177"/>
      <c r="DU51" s="177"/>
      <c r="DV51" s="177"/>
      <c r="DW51" s="177"/>
      <c r="DX51" s="177"/>
      <c r="DY51" s="177"/>
      <c r="DZ51" s="177"/>
      <c r="EA51" s="177"/>
      <c r="EB51" s="177"/>
      <c r="EC51" s="177"/>
      <c r="ED51" s="177"/>
      <c r="EE51" s="177"/>
      <c r="EF51" s="177"/>
      <c r="EG51" s="177"/>
      <c r="EH51" s="177"/>
      <c r="EI51" s="177"/>
      <c r="EJ51" s="177"/>
      <c r="EK51" s="177"/>
      <c r="EL51" s="177"/>
      <c r="EM51" s="177"/>
      <c r="EN51" s="177"/>
      <c r="EO51" s="177"/>
      <c r="EP51" s="177"/>
      <c r="EQ51" s="177"/>
      <c r="ER51" s="177"/>
      <c r="ES51" s="177"/>
      <c r="ET51" s="177"/>
      <c r="EU51" s="177"/>
      <c r="EV51" s="177"/>
      <c r="EW51" s="177"/>
      <c r="EX51" s="177"/>
      <c r="EY51" s="177"/>
      <c r="EZ51" s="177"/>
      <c r="FA51" s="177"/>
      <c r="FB51" s="177"/>
      <c r="FC51" s="177"/>
      <c r="FD51" s="177"/>
      <c r="FE51" s="177"/>
      <c r="FF51" s="177"/>
      <c r="FG51" s="177"/>
      <c r="FH51" s="177"/>
      <c r="FI51" s="177"/>
      <c r="FJ51" s="177"/>
      <c r="FK51" s="177"/>
      <c r="FL51" s="177"/>
      <c r="FM51" s="177"/>
      <c r="FN51" s="177"/>
      <c r="FO51" s="177"/>
      <c r="FP51" s="177"/>
      <c r="FQ51" s="177"/>
      <c r="FR51" s="177"/>
      <c r="FS51" s="177"/>
      <c r="FT51" s="177"/>
      <c r="FU51" s="177"/>
      <c r="FV51" s="177"/>
      <c r="FW51" s="177"/>
      <c r="FX51" s="177"/>
      <c r="FY51" s="177"/>
      <c r="FZ51" s="177"/>
      <c r="GA51" s="177"/>
      <c r="GB51" s="177"/>
      <c r="GC51" s="177"/>
      <c r="GD51" s="177"/>
      <c r="GE51" s="177"/>
      <c r="GF51" s="177"/>
      <c r="GG51" s="177"/>
      <c r="GH51" s="177"/>
      <c r="GI51" s="177"/>
      <c r="GJ51" s="177"/>
      <c r="GK51" s="177"/>
      <c r="GL51" s="177"/>
      <c r="GM51" s="177"/>
      <c r="GN51" s="177"/>
      <c r="GO51" s="177"/>
      <c r="GP51" s="177"/>
      <c r="GQ51" s="177"/>
      <c r="GR51" s="177"/>
      <c r="GS51" s="177"/>
      <c r="GT51" s="177"/>
      <c r="GU51" s="177"/>
      <c r="GV51" s="177"/>
      <c r="GW51" s="177"/>
      <c r="GX51" s="177"/>
      <c r="GY51" s="177"/>
      <c r="GZ51" s="177"/>
      <c r="HA51" s="177"/>
      <c r="HB51" s="177"/>
      <c r="HC51" s="177"/>
      <c r="HD51" s="177"/>
      <c r="HE51" s="177"/>
      <c r="HF51" s="177"/>
      <c r="HG51" s="177"/>
      <c r="HH51" s="177"/>
      <c r="HI51" s="177"/>
      <c r="HJ51" s="177"/>
      <c r="HK51" s="177"/>
      <c r="HL51" s="177"/>
      <c r="HM51" s="177"/>
      <c r="HN51" s="177"/>
      <c r="HO51" s="177"/>
      <c r="HP51" s="177"/>
      <c r="HQ51" s="177"/>
      <c r="HR51" s="177"/>
      <c r="HS51" s="177"/>
      <c r="HT51" s="177"/>
      <c r="HU51" s="177"/>
      <c r="HV51" s="177"/>
      <c r="HW51" s="177"/>
      <c r="HX51" s="177"/>
      <c r="HY51" s="177"/>
      <c r="HZ51" s="177"/>
      <c r="IA51" s="177"/>
      <c r="IB51" s="177"/>
      <c r="IC51" s="177"/>
      <c r="ID51" s="177"/>
      <c r="IE51" s="177"/>
      <c r="IF51" s="177"/>
    </row>
    <row r="52" spans="1:241" s="361" customFormat="1" ht="22.5" customHeight="1" x14ac:dyDescent="0.2">
      <c r="A52" s="99">
        <v>7</v>
      </c>
      <c r="B52" s="2139" t="s">
        <v>916</v>
      </c>
      <c r="C52" s="2139"/>
      <c r="D52" s="419"/>
      <c r="E52" s="421">
        <f>'Postos Limpeza'!F11</f>
        <v>1</v>
      </c>
      <c r="F52" s="422" t="s">
        <v>920</v>
      </c>
      <c r="G52" s="415">
        <f t="shared" si="0"/>
        <v>1</v>
      </c>
      <c r="H52" s="419"/>
      <c r="I52" s="419"/>
      <c r="J52" s="419"/>
      <c r="K52" s="417">
        <f t="shared" si="1"/>
        <v>1</v>
      </c>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J52" s="177"/>
      <c r="AK52" s="177"/>
      <c r="AL52" s="177"/>
      <c r="AM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77"/>
      <c r="BL52" s="177"/>
      <c r="BM52" s="177"/>
      <c r="BN52" s="177"/>
      <c r="BO52" s="177"/>
      <c r="BP52" s="177"/>
      <c r="BQ52" s="177"/>
      <c r="BR52" s="177"/>
      <c r="BS52" s="177"/>
      <c r="BT52" s="177"/>
      <c r="BU52" s="177"/>
      <c r="BV52" s="177"/>
      <c r="BW52" s="177"/>
      <c r="BX52" s="177"/>
      <c r="BY52" s="177"/>
      <c r="BZ52" s="177"/>
      <c r="CA52" s="177"/>
      <c r="CB52" s="177"/>
      <c r="CC52" s="177"/>
      <c r="CD52" s="177"/>
      <c r="CE52" s="177"/>
      <c r="CF52" s="177"/>
      <c r="CG52" s="177"/>
      <c r="CH52" s="177"/>
      <c r="CI52" s="177"/>
      <c r="CJ52" s="177"/>
      <c r="CK52" s="177"/>
      <c r="CL52" s="177"/>
      <c r="CM52" s="177"/>
      <c r="CN52" s="177"/>
      <c r="CO52" s="177"/>
      <c r="CP52" s="177"/>
      <c r="CQ52" s="177"/>
      <c r="CR52" s="177"/>
      <c r="CS52" s="177"/>
      <c r="CT52" s="177"/>
      <c r="CU52" s="177"/>
      <c r="CV52" s="177"/>
      <c r="CW52" s="177"/>
      <c r="CX52" s="177"/>
      <c r="CY52" s="177"/>
      <c r="CZ52" s="177"/>
      <c r="DA52" s="177"/>
      <c r="DB52" s="177"/>
      <c r="DC52" s="177"/>
      <c r="DD52" s="177"/>
      <c r="DE52" s="177"/>
      <c r="DF52" s="177"/>
      <c r="DG52" s="177"/>
      <c r="DH52" s="177"/>
      <c r="DI52" s="177"/>
      <c r="DJ52" s="177"/>
      <c r="DK52" s="177"/>
      <c r="DL52" s="177"/>
      <c r="DM52" s="177"/>
      <c r="DN52" s="177"/>
      <c r="DO52" s="177"/>
      <c r="DP52" s="177"/>
      <c r="DQ52" s="177"/>
      <c r="DR52" s="177"/>
      <c r="DS52" s="177"/>
      <c r="DT52" s="177"/>
      <c r="DU52" s="177"/>
      <c r="DV52" s="177"/>
      <c r="DW52" s="177"/>
      <c r="DX52" s="177"/>
      <c r="DY52" s="177"/>
      <c r="DZ52" s="177"/>
      <c r="EA52" s="177"/>
      <c r="EB52" s="177"/>
      <c r="EC52" s="177"/>
      <c r="ED52" s="177"/>
      <c r="EE52" s="177"/>
      <c r="EF52" s="177"/>
      <c r="EG52" s="177"/>
      <c r="EH52" s="177"/>
      <c r="EI52" s="177"/>
      <c r="EJ52" s="177"/>
      <c r="EK52" s="177"/>
      <c r="EL52" s="177"/>
      <c r="EM52" s="177"/>
      <c r="EN52" s="177"/>
      <c r="EO52" s="177"/>
      <c r="EP52" s="177"/>
      <c r="EQ52" s="177"/>
      <c r="ER52" s="177"/>
      <c r="ES52" s="177"/>
      <c r="ET52" s="177"/>
      <c r="EU52" s="177"/>
      <c r="EV52" s="177"/>
      <c r="EW52" s="177"/>
      <c r="EX52" s="177"/>
      <c r="EY52" s="177"/>
      <c r="EZ52" s="177"/>
      <c r="FA52" s="177"/>
      <c r="FB52" s="177"/>
      <c r="FC52" s="177"/>
      <c r="FD52" s="177"/>
      <c r="FE52" s="177"/>
      <c r="FF52" s="177"/>
      <c r="FG52" s="177"/>
      <c r="FH52" s="177"/>
      <c r="FI52" s="177"/>
      <c r="FJ52" s="177"/>
      <c r="FK52" s="177"/>
      <c r="FL52" s="177"/>
      <c r="FM52" s="177"/>
      <c r="FN52" s="177"/>
      <c r="FO52" s="177"/>
      <c r="FP52" s="177"/>
      <c r="FQ52" s="177"/>
      <c r="FR52" s="177"/>
      <c r="FS52" s="177"/>
      <c r="FT52" s="177"/>
      <c r="FU52" s="177"/>
      <c r="FV52" s="177"/>
      <c r="FW52" s="177"/>
      <c r="FX52" s="177"/>
      <c r="FY52" s="177"/>
      <c r="FZ52" s="177"/>
      <c r="GA52" s="177"/>
      <c r="GB52" s="177"/>
      <c r="GC52" s="177"/>
      <c r="GD52" s="177"/>
      <c r="GE52" s="177"/>
      <c r="GF52" s="177"/>
      <c r="GG52" s="177"/>
      <c r="GH52" s="177"/>
      <c r="GI52" s="177"/>
      <c r="GJ52" s="177"/>
      <c r="GK52" s="177"/>
      <c r="GL52" s="177"/>
      <c r="GM52" s="177"/>
      <c r="GN52" s="177"/>
      <c r="GO52" s="177"/>
      <c r="GP52" s="177"/>
      <c r="GQ52" s="177"/>
      <c r="GR52" s="177"/>
      <c r="GS52" s="177"/>
      <c r="GT52" s="177"/>
      <c r="GU52" s="177"/>
      <c r="GV52" s="177"/>
      <c r="GW52" s="177"/>
      <c r="GX52" s="177"/>
      <c r="GY52" s="177"/>
      <c r="GZ52" s="177"/>
      <c r="HA52" s="177"/>
      <c r="HB52" s="177"/>
      <c r="HC52" s="177"/>
      <c r="HD52" s="177"/>
      <c r="HE52" s="177"/>
      <c r="HF52" s="177"/>
      <c r="HG52" s="177"/>
      <c r="HH52" s="177"/>
      <c r="HI52" s="177"/>
      <c r="HJ52" s="177"/>
      <c r="HK52" s="177"/>
      <c r="HL52" s="177"/>
      <c r="HM52" s="177"/>
      <c r="HN52" s="177"/>
      <c r="HO52" s="177"/>
      <c r="HP52" s="177"/>
      <c r="HQ52" s="177"/>
      <c r="HR52" s="177"/>
      <c r="HS52" s="177"/>
      <c r="HT52" s="177"/>
      <c r="HU52" s="177"/>
      <c r="HV52" s="177"/>
      <c r="HW52" s="177"/>
      <c r="HX52" s="177"/>
      <c r="HY52" s="177"/>
      <c r="HZ52" s="177"/>
      <c r="IA52" s="177"/>
      <c r="IB52" s="177"/>
      <c r="IC52" s="177"/>
      <c r="ID52" s="177"/>
      <c r="IE52" s="177"/>
      <c r="IF52" s="177"/>
    </row>
    <row r="53" spans="1:241" s="361" customFormat="1" ht="21.95" customHeight="1" x14ac:dyDescent="0.2">
      <c r="A53" s="99">
        <v>8</v>
      </c>
      <c r="B53" s="2136" t="s">
        <v>870</v>
      </c>
      <c r="C53" s="2136"/>
      <c r="D53" s="426">
        <f>'Postos Limpeza'!F13</f>
        <v>2</v>
      </c>
      <c r="E53" s="421">
        <f>'Postos Limpeza'!F14</f>
        <v>1</v>
      </c>
      <c r="F53" s="414">
        <f>'Postos Limpeza'!F15</f>
        <v>2</v>
      </c>
      <c r="G53" s="415">
        <f t="shared" si="0"/>
        <v>5</v>
      </c>
      <c r="H53" s="419"/>
      <c r="I53" s="419"/>
      <c r="J53" s="417">
        <f>LAVADOR!M5</f>
        <v>1</v>
      </c>
      <c r="K53" s="417">
        <f t="shared" si="1"/>
        <v>6</v>
      </c>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J53" s="177"/>
      <c r="AK53" s="177"/>
      <c r="AL53" s="177"/>
      <c r="AM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c r="BJ53" s="177"/>
      <c r="BK53" s="177"/>
      <c r="BL53" s="177"/>
      <c r="BM53" s="177"/>
      <c r="BN53" s="177"/>
      <c r="BO53" s="177"/>
      <c r="BP53" s="177"/>
      <c r="BQ53" s="177"/>
      <c r="BR53" s="177"/>
      <c r="BS53" s="177"/>
      <c r="BT53" s="177"/>
      <c r="BU53" s="177"/>
      <c r="BV53" s="177"/>
      <c r="BW53" s="177"/>
      <c r="BX53" s="177"/>
      <c r="BY53" s="177"/>
      <c r="BZ53" s="177"/>
      <c r="CA53" s="177"/>
      <c r="CB53" s="177"/>
      <c r="CC53" s="177"/>
      <c r="CD53" s="177"/>
      <c r="CE53" s="177"/>
      <c r="CF53" s="177"/>
      <c r="CG53" s="177"/>
      <c r="CH53" s="177"/>
      <c r="CI53" s="177"/>
      <c r="CJ53" s="177"/>
      <c r="CK53" s="177"/>
      <c r="CL53" s="177"/>
      <c r="CM53" s="177"/>
      <c r="CN53" s="177"/>
      <c r="CO53" s="177"/>
      <c r="CP53" s="177"/>
      <c r="CQ53" s="177"/>
      <c r="CR53" s="177"/>
      <c r="CS53" s="177"/>
      <c r="CT53" s="177"/>
      <c r="CU53" s="177"/>
      <c r="CV53" s="177"/>
      <c r="CW53" s="177"/>
      <c r="CX53" s="177"/>
      <c r="CY53" s="177"/>
      <c r="CZ53" s="177"/>
      <c r="DA53" s="177"/>
      <c r="DB53" s="177"/>
      <c r="DC53" s="177"/>
      <c r="DD53" s="177"/>
      <c r="DE53" s="177"/>
      <c r="DF53" s="177"/>
      <c r="DG53" s="177"/>
      <c r="DH53" s="177"/>
      <c r="DI53" s="177"/>
      <c r="DJ53" s="177"/>
      <c r="DK53" s="177"/>
      <c r="DL53" s="177"/>
      <c r="DM53" s="177"/>
      <c r="DN53" s="177"/>
      <c r="DO53" s="177"/>
      <c r="DP53" s="177"/>
      <c r="DQ53" s="177"/>
      <c r="DR53" s="177"/>
      <c r="DS53" s="177"/>
      <c r="DT53" s="177"/>
      <c r="DU53" s="177"/>
      <c r="DV53" s="177"/>
      <c r="DW53" s="177"/>
      <c r="DX53" s="177"/>
      <c r="DY53" s="177"/>
      <c r="DZ53" s="177"/>
      <c r="EA53" s="177"/>
      <c r="EB53" s="177"/>
      <c r="EC53" s="177"/>
      <c r="ED53" s="177"/>
      <c r="EE53" s="177"/>
      <c r="EF53" s="177"/>
      <c r="EG53" s="177"/>
      <c r="EH53" s="177"/>
      <c r="EI53" s="177"/>
      <c r="EJ53" s="177"/>
      <c r="EK53" s="177"/>
      <c r="EL53" s="177"/>
      <c r="EM53" s="177"/>
      <c r="EN53" s="177"/>
      <c r="EO53" s="177"/>
      <c r="EP53" s="177"/>
      <c r="EQ53" s="177"/>
      <c r="ER53" s="177"/>
      <c r="ES53" s="177"/>
      <c r="ET53" s="177"/>
      <c r="EU53" s="177"/>
      <c r="EV53" s="177"/>
      <c r="EW53" s="177"/>
      <c r="EX53" s="177"/>
      <c r="EY53" s="177"/>
      <c r="EZ53" s="177"/>
      <c r="FA53" s="177"/>
      <c r="FB53" s="177"/>
      <c r="FC53" s="177"/>
      <c r="FD53" s="177"/>
      <c r="FE53" s="177"/>
      <c r="FF53" s="177"/>
      <c r="FG53" s="177"/>
      <c r="FH53" s="177"/>
      <c r="FI53" s="177"/>
      <c r="FJ53" s="177"/>
      <c r="FK53" s="177"/>
      <c r="FL53" s="177"/>
      <c r="FM53" s="177"/>
      <c r="FN53" s="177"/>
      <c r="FO53" s="177"/>
      <c r="FP53" s="177"/>
      <c r="FQ53" s="177"/>
      <c r="FR53" s="177"/>
      <c r="FS53" s="177"/>
      <c r="FT53" s="177"/>
      <c r="FU53" s="177"/>
      <c r="FV53" s="177"/>
      <c r="FW53" s="177"/>
      <c r="FX53" s="177"/>
      <c r="FY53" s="177"/>
      <c r="FZ53" s="177"/>
      <c r="GA53" s="177"/>
      <c r="GB53" s="177"/>
      <c r="GC53" s="177"/>
      <c r="GD53" s="177"/>
      <c r="GE53" s="177"/>
      <c r="GF53" s="177"/>
      <c r="GG53" s="177"/>
      <c r="GH53" s="177"/>
      <c r="GI53" s="177"/>
      <c r="GJ53" s="177"/>
      <c r="GK53" s="177"/>
      <c r="GL53" s="177"/>
      <c r="GM53" s="177"/>
      <c r="GN53" s="177"/>
      <c r="GO53" s="177"/>
      <c r="GP53" s="177"/>
      <c r="GQ53" s="177"/>
      <c r="GR53" s="177"/>
      <c r="GS53" s="177"/>
      <c r="GT53" s="177"/>
      <c r="GU53" s="177"/>
      <c r="GV53" s="177"/>
      <c r="GW53" s="177"/>
      <c r="GX53" s="177"/>
      <c r="GY53" s="177"/>
      <c r="GZ53" s="177"/>
      <c r="HA53" s="177"/>
      <c r="HB53" s="177"/>
      <c r="HC53" s="177"/>
      <c r="HD53" s="177"/>
      <c r="HE53" s="177"/>
      <c r="HF53" s="177"/>
      <c r="HG53" s="177"/>
      <c r="HH53" s="177"/>
      <c r="HI53" s="177"/>
      <c r="HJ53" s="177"/>
      <c r="HK53" s="177"/>
      <c r="HL53" s="177"/>
      <c r="HM53" s="177"/>
      <c r="HN53" s="177"/>
      <c r="HO53" s="177"/>
      <c r="HP53" s="177"/>
      <c r="HQ53" s="177"/>
      <c r="HR53" s="177"/>
      <c r="HS53" s="177"/>
      <c r="HT53" s="177"/>
      <c r="HU53" s="177"/>
      <c r="HV53" s="177"/>
      <c r="HW53" s="177"/>
      <c r="HX53" s="177"/>
      <c r="HY53" s="177"/>
      <c r="HZ53" s="177"/>
      <c r="IA53" s="177"/>
      <c r="IB53" s="177"/>
      <c r="IC53" s="177"/>
      <c r="ID53" s="177"/>
      <c r="IE53" s="177"/>
      <c r="IF53" s="177"/>
    </row>
    <row r="54" spans="1:241" s="361" customFormat="1" ht="23.25" customHeight="1" x14ac:dyDescent="0.2">
      <c r="A54" s="99">
        <v>9</v>
      </c>
      <c r="B54" s="2204" t="s">
        <v>917</v>
      </c>
      <c r="C54" s="2204"/>
      <c r="D54" s="428"/>
      <c r="E54" s="421">
        <f>'Postos Limpeza'!F16</f>
        <v>1</v>
      </c>
      <c r="F54" s="422" t="s">
        <v>920</v>
      </c>
      <c r="G54" s="415">
        <f t="shared" si="0"/>
        <v>1</v>
      </c>
      <c r="H54" s="419"/>
      <c r="I54" s="419"/>
      <c r="J54" s="428"/>
      <c r="K54" s="417">
        <f t="shared" si="1"/>
        <v>1</v>
      </c>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c r="BJ54" s="177"/>
      <c r="BK54" s="177"/>
      <c r="BL54" s="177"/>
      <c r="BM54" s="177"/>
      <c r="BN54" s="177"/>
      <c r="BO54" s="177"/>
      <c r="BP54" s="177"/>
      <c r="BQ54" s="177"/>
      <c r="BR54" s="177"/>
      <c r="BS54" s="177"/>
      <c r="BT54" s="177"/>
      <c r="BU54" s="177"/>
      <c r="BV54" s="177"/>
      <c r="BW54" s="177"/>
      <c r="BX54" s="177"/>
      <c r="BY54" s="177"/>
      <c r="BZ54" s="177"/>
      <c r="CA54" s="177"/>
      <c r="CB54" s="177"/>
      <c r="CC54" s="177"/>
      <c r="CD54" s="177"/>
      <c r="CE54" s="177"/>
      <c r="CF54" s="177"/>
      <c r="CG54" s="177"/>
      <c r="CH54" s="177"/>
      <c r="CI54" s="177"/>
      <c r="CJ54" s="177"/>
      <c r="CK54" s="177"/>
      <c r="CL54" s="177"/>
      <c r="CM54" s="177"/>
      <c r="CN54" s="177"/>
      <c r="CO54" s="177"/>
      <c r="CP54" s="177"/>
      <c r="CQ54" s="177"/>
      <c r="CR54" s="177"/>
      <c r="CS54" s="177"/>
      <c r="CT54" s="177"/>
      <c r="CU54" s="177"/>
      <c r="CV54" s="177"/>
      <c r="CW54" s="177"/>
      <c r="CX54" s="177"/>
      <c r="CY54" s="177"/>
      <c r="CZ54" s="177"/>
      <c r="DA54" s="177"/>
      <c r="DB54" s="177"/>
      <c r="DC54" s="177"/>
      <c r="DD54" s="177"/>
      <c r="DE54" s="177"/>
      <c r="DF54" s="177"/>
      <c r="DG54" s="177"/>
      <c r="DH54" s="177"/>
      <c r="DI54" s="177"/>
      <c r="DJ54" s="177"/>
      <c r="DK54" s="177"/>
      <c r="DL54" s="177"/>
      <c r="DM54" s="177"/>
      <c r="DN54" s="177"/>
      <c r="DO54" s="177"/>
      <c r="DP54" s="177"/>
      <c r="DQ54" s="177"/>
      <c r="DR54" s="177"/>
      <c r="DS54" s="177"/>
      <c r="DT54" s="177"/>
      <c r="DU54" s="177"/>
      <c r="DV54" s="177"/>
      <c r="DW54" s="177"/>
      <c r="DX54" s="177"/>
      <c r="DY54" s="177"/>
      <c r="DZ54" s="177"/>
      <c r="EA54" s="177"/>
      <c r="EB54" s="177"/>
      <c r="EC54" s="177"/>
      <c r="ED54" s="177"/>
      <c r="EE54" s="177"/>
      <c r="EF54" s="177"/>
      <c r="EG54" s="177"/>
      <c r="EH54" s="177"/>
      <c r="EI54" s="177"/>
      <c r="EJ54" s="177"/>
      <c r="EK54" s="177"/>
      <c r="EL54" s="177"/>
      <c r="EM54" s="177"/>
      <c r="EN54" s="177"/>
      <c r="EO54" s="177"/>
      <c r="EP54" s="177"/>
      <c r="EQ54" s="177"/>
      <c r="ER54" s="177"/>
      <c r="ES54" s="177"/>
      <c r="ET54" s="177"/>
      <c r="EU54" s="177"/>
      <c r="EV54" s="177"/>
      <c r="EW54" s="177"/>
      <c r="EX54" s="177"/>
      <c r="EY54" s="177"/>
      <c r="EZ54" s="177"/>
      <c r="FA54" s="177"/>
      <c r="FB54" s="177"/>
      <c r="FC54" s="177"/>
      <c r="FD54" s="177"/>
      <c r="FE54" s="177"/>
      <c r="FF54" s="177"/>
      <c r="FG54" s="177"/>
      <c r="FH54" s="177"/>
      <c r="FI54" s="177"/>
      <c r="FJ54" s="177"/>
      <c r="FK54" s="177"/>
      <c r="FL54" s="177"/>
      <c r="FM54" s="177"/>
      <c r="FN54" s="177"/>
      <c r="FO54" s="177"/>
      <c r="FP54" s="177"/>
      <c r="FQ54" s="177"/>
      <c r="FR54" s="177"/>
      <c r="FS54" s="177"/>
      <c r="FT54" s="177"/>
      <c r="FU54" s="177"/>
      <c r="FV54" s="177"/>
      <c r="FW54" s="177"/>
      <c r="FX54" s="177"/>
      <c r="FY54" s="177"/>
      <c r="FZ54" s="177"/>
      <c r="GA54" s="177"/>
      <c r="GB54" s="177"/>
      <c r="GC54" s="177"/>
      <c r="GD54" s="177"/>
      <c r="GE54" s="177"/>
      <c r="GF54" s="177"/>
      <c r="GG54" s="177"/>
      <c r="GH54" s="177"/>
      <c r="GI54" s="177"/>
      <c r="GJ54" s="177"/>
      <c r="GK54" s="177"/>
      <c r="GL54" s="177"/>
      <c r="GM54" s="177"/>
      <c r="GN54" s="177"/>
      <c r="GO54" s="177"/>
      <c r="GP54" s="177"/>
      <c r="GQ54" s="177"/>
      <c r="GR54" s="177"/>
      <c r="GS54" s="177"/>
      <c r="GT54" s="177"/>
      <c r="GU54" s="177"/>
      <c r="GV54" s="177"/>
      <c r="GW54" s="177"/>
      <c r="GX54" s="177"/>
      <c r="GY54" s="177"/>
      <c r="GZ54" s="177"/>
      <c r="HA54" s="177"/>
      <c r="HB54" s="177"/>
      <c r="HC54" s="177"/>
      <c r="HD54" s="177"/>
      <c r="HE54" s="177"/>
      <c r="HF54" s="177"/>
      <c r="HG54" s="177"/>
      <c r="HH54" s="177"/>
      <c r="HI54" s="177"/>
      <c r="HJ54" s="177"/>
      <c r="HK54" s="177"/>
      <c r="HL54" s="177"/>
      <c r="HM54" s="177"/>
      <c r="HN54" s="177"/>
      <c r="HO54" s="177"/>
      <c r="HP54" s="177"/>
      <c r="HQ54" s="177"/>
      <c r="HR54" s="177"/>
      <c r="HS54" s="177"/>
      <c r="HT54" s="177"/>
      <c r="HU54" s="177"/>
      <c r="HV54" s="177"/>
      <c r="HW54" s="177"/>
      <c r="HX54" s="177"/>
      <c r="HY54" s="177"/>
      <c r="HZ54" s="177"/>
      <c r="IA54" s="177"/>
      <c r="IB54" s="177"/>
      <c r="IC54" s="177"/>
      <c r="ID54" s="177"/>
      <c r="IE54" s="177"/>
      <c r="IF54" s="177"/>
    </row>
    <row r="55" spans="1:241" s="361" customFormat="1" ht="30.75" customHeight="1" x14ac:dyDescent="0.2">
      <c r="A55" s="99">
        <v>10</v>
      </c>
      <c r="B55" s="2214" t="s">
        <v>991</v>
      </c>
      <c r="C55" s="2214"/>
      <c r="D55" s="426">
        <f>'Postos Limpeza'!F18</f>
        <v>1</v>
      </c>
      <c r="E55" s="421">
        <f>'Postos Limpeza'!F19</f>
        <v>1</v>
      </c>
      <c r="F55" s="414">
        <f>'Postos Limpeza'!F20</f>
        <v>1</v>
      </c>
      <c r="G55" s="415">
        <f t="shared" si="0"/>
        <v>3</v>
      </c>
      <c r="H55" s="419"/>
      <c r="I55" s="419"/>
      <c r="J55" s="417">
        <f>LAVADOR!O5</f>
        <v>1</v>
      </c>
      <c r="K55" s="417">
        <f t="shared" si="1"/>
        <v>4</v>
      </c>
      <c r="L55" s="177"/>
      <c r="M55" s="177"/>
      <c r="N55" s="177"/>
      <c r="O55" s="177"/>
      <c r="P55" s="177"/>
      <c r="Q55" s="177"/>
      <c r="R55" s="177"/>
      <c r="S55" s="177"/>
      <c r="T55" s="177"/>
      <c r="U55" s="177"/>
      <c r="V55" s="177"/>
      <c r="W55" s="177"/>
      <c r="X55" s="177"/>
      <c r="Y55" s="177"/>
      <c r="Z55" s="177"/>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7"/>
      <c r="BA55" s="177"/>
      <c r="BB55" s="177"/>
      <c r="BC55" s="177"/>
      <c r="BD55" s="177"/>
      <c r="BE55" s="177"/>
      <c r="BF55" s="177"/>
      <c r="BG55" s="177"/>
      <c r="BH55" s="177"/>
      <c r="BI55" s="177"/>
      <c r="BJ55" s="177"/>
      <c r="BK55" s="177"/>
      <c r="BL55" s="177"/>
      <c r="BM55" s="177"/>
      <c r="BN55" s="177"/>
      <c r="BO55" s="177"/>
      <c r="BP55" s="177"/>
      <c r="BQ55" s="177"/>
      <c r="BR55" s="177"/>
      <c r="BS55" s="177"/>
      <c r="BT55" s="177"/>
      <c r="BU55" s="177"/>
      <c r="BV55" s="177"/>
      <c r="BW55" s="177"/>
      <c r="BX55" s="177"/>
      <c r="BY55" s="177"/>
      <c r="BZ55" s="177"/>
      <c r="CA55" s="177"/>
      <c r="CB55" s="177"/>
      <c r="CC55" s="177"/>
      <c r="CD55" s="177"/>
      <c r="CE55" s="177"/>
      <c r="CF55" s="177"/>
      <c r="CG55" s="177"/>
      <c r="CH55" s="177"/>
      <c r="CI55" s="177"/>
      <c r="CJ55" s="177"/>
      <c r="CK55" s="177"/>
      <c r="CL55" s="177"/>
      <c r="CM55" s="177"/>
      <c r="CN55" s="177"/>
      <c r="CO55" s="177"/>
      <c r="CP55" s="177"/>
      <c r="CQ55" s="177"/>
      <c r="CR55" s="177"/>
      <c r="CS55" s="177"/>
      <c r="CT55" s="177"/>
      <c r="CU55" s="177"/>
      <c r="CV55" s="177"/>
      <c r="CW55" s="177"/>
      <c r="CX55" s="177"/>
      <c r="CY55" s="177"/>
      <c r="CZ55" s="177"/>
      <c r="DA55" s="177"/>
      <c r="DB55" s="177"/>
      <c r="DC55" s="177"/>
      <c r="DD55" s="177"/>
      <c r="DE55" s="177"/>
      <c r="DF55" s="177"/>
      <c r="DG55" s="177"/>
      <c r="DH55" s="177"/>
      <c r="DI55" s="177"/>
      <c r="DJ55" s="177"/>
      <c r="DK55" s="177"/>
      <c r="DL55" s="177"/>
      <c r="DM55" s="177"/>
      <c r="DN55" s="177"/>
      <c r="DO55" s="177"/>
      <c r="DP55" s="177"/>
      <c r="DQ55" s="177"/>
      <c r="DR55" s="177"/>
      <c r="DS55" s="177"/>
      <c r="DT55" s="177"/>
      <c r="DU55" s="177"/>
      <c r="DV55" s="177"/>
      <c r="DW55" s="177"/>
      <c r="DX55" s="177"/>
      <c r="DY55" s="177"/>
      <c r="DZ55" s="177"/>
      <c r="EA55" s="177"/>
      <c r="EB55" s="177"/>
      <c r="EC55" s="177"/>
      <c r="ED55" s="177"/>
      <c r="EE55" s="177"/>
      <c r="EF55" s="177"/>
      <c r="EG55" s="177"/>
      <c r="EH55" s="177"/>
      <c r="EI55" s="177"/>
      <c r="EJ55" s="177"/>
      <c r="EK55" s="177"/>
      <c r="EL55" s="177"/>
      <c r="EM55" s="177"/>
      <c r="EN55" s="177"/>
      <c r="EO55" s="177"/>
      <c r="EP55" s="177"/>
      <c r="EQ55" s="177"/>
      <c r="ER55" s="177"/>
      <c r="ES55" s="177"/>
      <c r="ET55" s="177"/>
      <c r="EU55" s="177"/>
      <c r="EV55" s="177"/>
      <c r="EW55" s="177"/>
      <c r="EX55" s="177"/>
      <c r="EY55" s="177"/>
      <c r="EZ55" s="177"/>
      <c r="FA55" s="177"/>
      <c r="FB55" s="177"/>
      <c r="FC55" s="177"/>
      <c r="FD55" s="177"/>
      <c r="FE55" s="177"/>
      <c r="FF55" s="177"/>
      <c r="FG55" s="177"/>
      <c r="FH55" s="177"/>
      <c r="FI55" s="177"/>
      <c r="FJ55" s="177"/>
      <c r="FK55" s="177"/>
      <c r="FL55" s="177"/>
      <c r="FM55" s="177"/>
      <c r="FN55" s="177"/>
      <c r="FO55" s="177"/>
      <c r="FP55" s="177"/>
      <c r="FQ55" s="177"/>
      <c r="FR55" s="177"/>
      <c r="FS55" s="177"/>
      <c r="FT55" s="177"/>
      <c r="FU55" s="177"/>
      <c r="FV55" s="177"/>
      <c r="FW55" s="177"/>
      <c r="FX55" s="177"/>
      <c r="FY55" s="177"/>
      <c r="FZ55" s="177"/>
      <c r="GA55" s="177"/>
      <c r="GB55" s="177"/>
      <c r="GC55" s="177"/>
      <c r="GD55" s="177"/>
      <c r="GE55" s="177"/>
      <c r="GF55" s="177"/>
      <c r="GG55" s="177"/>
      <c r="GH55" s="177"/>
      <c r="GI55" s="177"/>
      <c r="GJ55" s="177"/>
      <c r="GK55" s="177"/>
      <c r="GL55" s="177"/>
      <c r="GM55" s="177"/>
      <c r="GN55" s="177"/>
      <c r="GO55" s="177"/>
      <c r="GP55" s="177"/>
      <c r="GQ55" s="177"/>
      <c r="GR55" s="177"/>
      <c r="GS55" s="177"/>
      <c r="GT55" s="177"/>
      <c r="GU55" s="177"/>
      <c r="GV55" s="177"/>
      <c r="GW55" s="177"/>
      <c r="GX55" s="177"/>
      <c r="GY55" s="177"/>
      <c r="GZ55" s="177"/>
      <c r="HA55" s="177"/>
      <c r="HB55" s="177"/>
      <c r="HC55" s="177"/>
      <c r="HD55" s="177"/>
      <c r="HE55" s="177"/>
      <c r="HF55" s="177"/>
      <c r="HG55" s="177"/>
      <c r="HH55" s="177"/>
      <c r="HI55" s="177"/>
      <c r="HJ55" s="177"/>
      <c r="HK55" s="177"/>
      <c r="HL55" s="177"/>
      <c r="HM55" s="177"/>
      <c r="HN55" s="177"/>
      <c r="HO55" s="177"/>
      <c r="HP55" s="177"/>
      <c r="HQ55" s="177"/>
      <c r="HR55" s="177"/>
      <c r="HS55" s="177"/>
      <c r="HT55" s="177"/>
      <c r="HU55" s="177"/>
      <c r="HV55" s="177"/>
      <c r="HW55" s="177"/>
      <c r="HX55" s="177"/>
      <c r="HY55" s="177"/>
      <c r="HZ55" s="177"/>
      <c r="IA55" s="177"/>
      <c r="IB55" s="177"/>
      <c r="IC55" s="177"/>
      <c r="ID55" s="177"/>
      <c r="IE55" s="177"/>
      <c r="IF55" s="177"/>
    </row>
    <row r="56" spans="1:241" s="361" customFormat="1" ht="21.95" customHeight="1" x14ac:dyDescent="0.2">
      <c r="A56" s="99">
        <v>11</v>
      </c>
      <c r="B56" s="2136" t="s">
        <v>872</v>
      </c>
      <c r="C56" s="2136"/>
      <c r="D56" s="419"/>
      <c r="E56" s="421">
        <f>'Postos Limpeza'!F22</f>
        <v>1</v>
      </c>
      <c r="F56" s="414">
        <f>'Postos Limpeza'!F23</f>
        <v>1</v>
      </c>
      <c r="G56" s="415">
        <f t="shared" si="0"/>
        <v>2</v>
      </c>
      <c r="H56" s="419"/>
      <c r="I56" s="419"/>
      <c r="J56" s="417">
        <f>LAVADOR!Q5</f>
        <v>1</v>
      </c>
      <c r="K56" s="417">
        <f t="shared" si="1"/>
        <v>3</v>
      </c>
      <c r="L56" s="177"/>
      <c r="M56" s="17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c r="BC56" s="177"/>
      <c r="BD56" s="177"/>
      <c r="BE56" s="177"/>
      <c r="BF56" s="177"/>
      <c r="BG56" s="177"/>
      <c r="BH56" s="177"/>
      <c r="BI56" s="177"/>
      <c r="BJ56" s="177"/>
      <c r="BK56" s="177"/>
      <c r="BL56" s="177"/>
      <c r="BM56" s="177"/>
      <c r="BN56" s="177"/>
      <c r="BO56" s="177"/>
      <c r="BP56" s="177"/>
      <c r="BQ56" s="177"/>
      <c r="BR56" s="177"/>
      <c r="BS56" s="177"/>
      <c r="BT56" s="177"/>
      <c r="BU56" s="177"/>
      <c r="BV56" s="177"/>
      <c r="BW56" s="177"/>
      <c r="BX56" s="177"/>
      <c r="BY56" s="177"/>
      <c r="BZ56" s="177"/>
      <c r="CA56" s="177"/>
      <c r="CB56" s="177"/>
      <c r="CC56" s="177"/>
      <c r="CD56" s="177"/>
      <c r="CE56" s="177"/>
      <c r="CF56" s="177"/>
      <c r="CG56" s="177"/>
      <c r="CH56" s="177"/>
      <c r="CI56" s="177"/>
      <c r="CJ56" s="177"/>
      <c r="CK56" s="177"/>
      <c r="CL56" s="177"/>
      <c r="CM56" s="177"/>
      <c r="CN56" s="177"/>
      <c r="CO56" s="177"/>
      <c r="CP56" s="177"/>
      <c r="CQ56" s="177"/>
      <c r="CR56" s="177"/>
      <c r="CS56" s="177"/>
      <c r="CT56" s="177"/>
      <c r="CU56" s="177"/>
      <c r="CV56" s="177"/>
      <c r="CW56" s="177"/>
      <c r="CX56" s="177"/>
      <c r="CY56" s="177"/>
      <c r="CZ56" s="177"/>
      <c r="DA56" s="177"/>
      <c r="DB56" s="177"/>
      <c r="DC56" s="177"/>
      <c r="DD56" s="177"/>
      <c r="DE56" s="177"/>
      <c r="DF56" s="177"/>
      <c r="DG56" s="177"/>
      <c r="DH56" s="177"/>
      <c r="DI56" s="177"/>
      <c r="DJ56" s="177"/>
      <c r="DK56" s="177"/>
      <c r="DL56" s="177"/>
      <c r="DM56" s="177"/>
      <c r="DN56" s="177"/>
      <c r="DO56" s="177"/>
      <c r="DP56" s="177"/>
      <c r="DQ56" s="177"/>
      <c r="DR56" s="177"/>
      <c r="DS56" s="177"/>
      <c r="DT56" s="177"/>
      <c r="DU56" s="177"/>
      <c r="DV56" s="177"/>
      <c r="DW56" s="177"/>
      <c r="DX56" s="177"/>
      <c r="DY56" s="177"/>
      <c r="DZ56" s="177"/>
      <c r="EA56" s="177"/>
      <c r="EB56" s="177"/>
      <c r="EC56" s="177"/>
      <c r="ED56" s="177"/>
      <c r="EE56" s="177"/>
      <c r="EF56" s="177"/>
      <c r="EG56" s="177"/>
      <c r="EH56" s="177"/>
      <c r="EI56" s="177"/>
      <c r="EJ56" s="177"/>
      <c r="EK56" s="177"/>
      <c r="EL56" s="177"/>
      <c r="EM56" s="177"/>
      <c r="EN56" s="177"/>
      <c r="EO56" s="177"/>
      <c r="EP56" s="177"/>
      <c r="EQ56" s="177"/>
      <c r="ER56" s="177"/>
      <c r="ES56" s="177"/>
      <c r="ET56" s="177"/>
      <c r="EU56" s="177"/>
      <c r="EV56" s="177"/>
      <c r="EW56" s="177"/>
      <c r="EX56" s="177"/>
      <c r="EY56" s="177"/>
      <c r="EZ56" s="177"/>
      <c r="FA56" s="177"/>
      <c r="FB56" s="177"/>
      <c r="FC56" s="177"/>
      <c r="FD56" s="177"/>
      <c r="FE56" s="177"/>
      <c r="FF56" s="177"/>
      <c r="FG56" s="177"/>
      <c r="FH56" s="177"/>
      <c r="FI56" s="177"/>
      <c r="FJ56" s="177"/>
      <c r="FK56" s="177"/>
      <c r="FL56" s="177"/>
      <c r="FM56" s="177"/>
      <c r="FN56" s="177"/>
      <c r="FO56" s="177"/>
      <c r="FP56" s="177"/>
      <c r="FQ56" s="177"/>
      <c r="FR56" s="177"/>
      <c r="FS56" s="177"/>
      <c r="FT56" s="177"/>
      <c r="FU56" s="177"/>
      <c r="FV56" s="177"/>
      <c r="FW56" s="177"/>
      <c r="FX56" s="177"/>
      <c r="FY56" s="177"/>
      <c r="FZ56" s="177"/>
      <c r="GA56" s="177"/>
      <c r="GB56" s="177"/>
      <c r="GC56" s="177"/>
      <c r="GD56" s="177"/>
      <c r="GE56" s="177"/>
      <c r="GF56" s="177"/>
      <c r="GG56" s="177"/>
      <c r="GH56" s="177"/>
      <c r="GI56" s="177"/>
      <c r="GJ56" s="177"/>
      <c r="GK56" s="177"/>
      <c r="GL56" s="177"/>
      <c r="GM56" s="177"/>
      <c r="GN56" s="177"/>
      <c r="GO56" s="177"/>
      <c r="GP56" s="177"/>
      <c r="GQ56" s="177"/>
      <c r="GR56" s="177"/>
      <c r="GS56" s="177"/>
      <c r="GT56" s="177"/>
      <c r="GU56" s="177"/>
      <c r="GV56" s="177"/>
      <c r="GW56" s="177"/>
      <c r="GX56" s="177"/>
      <c r="GY56" s="177"/>
      <c r="GZ56" s="177"/>
      <c r="HA56" s="177"/>
      <c r="HB56" s="177"/>
      <c r="HC56" s="177"/>
      <c r="HD56" s="177"/>
      <c r="HE56" s="177"/>
      <c r="HF56" s="177"/>
      <c r="HG56" s="177"/>
      <c r="HH56" s="177"/>
      <c r="HI56" s="177"/>
      <c r="HJ56" s="177"/>
      <c r="HK56" s="177"/>
      <c r="HL56" s="177"/>
      <c r="HM56" s="177"/>
      <c r="HN56" s="177"/>
      <c r="HO56" s="177"/>
      <c r="HP56" s="177"/>
      <c r="HQ56" s="177"/>
      <c r="HR56" s="177"/>
      <c r="HS56" s="177"/>
      <c r="HT56" s="177"/>
      <c r="HU56" s="177"/>
      <c r="HV56" s="177"/>
      <c r="HW56" s="177"/>
      <c r="HX56" s="177"/>
      <c r="HY56" s="177"/>
      <c r="HZ56" s="177"/>
      <c r="IA56" s="177"/>
      <c r="IB56" s="177"/>
      <c r="IC56" s="177"/>
      <c r="ID56" s="177"/>
      <c r="IE56" s="177"/>
      <c r="IF56" s="177"/>
    </row>
    <row r="57" spans="1:241" s="361" customFormat="1" ht="31.5" customHeight="1" x14ac:dyDescent="0.2">
      <c r="A57" s="99">
        <v>12</v>
      </c>
      <c r="B57" s="2205" t="s">
        <v>992</v>
      </c>
      <c r="C57" s="2206"/>
      <c r="D57" s="419"/>
      <c r="E57" s="422" t="s">
        <v>920</v>
      </c>
      <c r="F57" s="422" t="s">
        <v>920</v>
      </c>
      <c r="G57" s="419"/>
      <c r="H57" s="419"/>
      <c r="I57" s="419"/>
      <c r="J57" s="419"/>
      <c r="K57" s="417">
        <f t="shared" si="1"/>
        <v>0</v>
      </c>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7"/>
      <c r="AN57" s="177"/>
      <c r="AO57" s="177"/>
      <c r="AP57" s="177"/>
      <c r="AQ57" s="177"/>
      <c r="AR57" s="177"/>
      <c r="AS57" s="177"/>
      <c r="AT57" s="177"/>
      <c r="AU57" s="177"/>
      <c r="AV57" s="177"/>
      <c r="AW57" s="177"/>
      <c r="AX57" s="177"/>
      <c r="AY57" s="177"/>
      <c r="AZ57" s="177"/>
      <c r="BA57" s="177"/>
      <c r="BB57" s="177"/>
      <c r="BC57" s="177"/>
      <c r="BD57" s="177"/>
      <c r="BE57" s="177"/>
      <c r="BF57" s="177"/>
      <c r="BG57" s="177"/>
      <c r="BH57" s="177"/>
      <c r="BI57" s="177"/>
      <c r="BJ57" s="177"/>
      <c r="BK57" s="177"/>
      <c r="BL57" s="177"/>
      <c r="BM57" s="177"/>
      <c r="BN57" s="177"/>
      <c r="BO57" s="177"/>
      <c r="BP57" s="177"/>
      <c r="BQ57" s="177"/>
      <c r="BR57" s="177"/>
      <c r="BS57" s="177"/>
      <c r="BT57" s="177"/>
      <c r="BU57" s="177"/>
      <c r="BV57" s="177"/>
      <c r="BW57" s="177"/>
      <c r="BX57" s="177"/>
      <c r="BY57" s="177"/>
      <c r="BZ57" s="177"/>
      <c r="CA57" s="177"/>
      <c r="CB57" s="177"/>
      <c r="CC57" s="177"/>
      <c r="CD57" s="177"/>
      <c r="CE57" s="177"/>
      <c r="CF57" s="177"/>
      <c r="CG57" s="177"/>
      <c r="CH57" s="177"/>
      <c r="CI57" s="177"/>
      <c r="CJ57" s="177"/>
      <c r="CK57" s="177"/>
      <c r="CL57" s="177"/>
      <c r="CM57" s="177"/>
      <c r="CN57" s="177"/>
      <c r="CO57" s="177"/>
      <c r="CP57" s="177"/>
      <c r="CQ57" s="177"/>
      <c r="CR57" s="177"/>
      <c r="CS57" s="177"/>
      <c r="CT57" s="177"/>
      <c r="CU57" s="177"/>
      <c r="CV57" s="177"/>
      <c r="CW57" s="177"/>
      <c r="CX57" s="177"/>
      <c r="CY57" s="177"/>
      <c r="CZ57" s="177"/>
      <c r="DA57" s="177"/>
      <c r="DB57" s="177"/>
      <c r="DC57" s="177"/>
      <c r="DD57" s="177"/>
      <c r="DE57" s="177"/>
      <c r="DF57" s="177"/>
      <c r="DG57" s="177"/>
      <c r="DH57" s="177"/>
      <c r="DI57" s="177"/>
      <c r="DJ57" s="177"/>
      <c r="DK57" s="177"/>
      <c r="DL57" s="177"/>
      <c r="DM57" s="177"/>
      <c r="DN57" s="177"/>
      <c r="DO57" s="177"/>
      <c r="DP57" s="177"/>
      <c r="DQ57" s="177"/>
      <c r="DR57" s="177"/>
      <c r="DS57" s="177"/>
      <c r="DT57" s="177"/>
      <c r="DU57" s="177"/>
      <c r="DV57" s="177"/>
      <c r="DW57" s="177"/>
      <c r="DX57" s="177"/>
      <c r="DY57" s="177"/>
      <c r="DZ57" s="177"/>
      <c r="EA57" s="177"/>
      <c r="EB57" s="177"/>
      <c r="EC57" s="177"/>
      <c r="ED57" s="177"/>
      <c r="EE57" s="177"/>
      <c r="EF57" s="177"/>
      <c r="EG57" s="177"/>
      <c r="EH57" s="177"/>
      <c r="EI57" s="177"/>
      <c r="EJ57" s="177"/>
      <c r="EK57" s="177"/>
      <c r="EL57" s="177"/>
      <c r="EM57" s="177"/>
      <c r="EN57" s="177"/>
      <c r="EO57" s="177"/>
      <c r="EP57" s="177"/>
      <c r="EQ57" s="177"/>
      <c r="ER57" s="177"/>
      <c r="ES57" s="177"/>
      <c r="ET57" s="177"/>
      <c r="EU57" s="177"/>
      <c r="EV57" s="177"/>
      <c r="EW57" s="177"/>
      <c r="EX57" s="177"/>
      <c r="EY57" s="177"/>
      <c r="EZ57" s="177"/>
      <c r="FA57" s="177"/>
      <c r="FB57" s="177"/>
      <c r="FC57" s="177"/>
      <c r="FD57" s="177"/>
      <c r="FE57" s="177"/>
      <c r="FF57" s="177"/>
      <c r="FG57" s="177"/>
      <c r="FH57" s="177"/>
      <c r="FI57" s="177"/>
      <c r="FJ57" s="177"/>
      <c r="FK57" s="177"/>
      <c r="FL57" s="177"/>
      <c r="FM57" s="177"/>
      <c r="FN57" s="177"/>
      <c r="FO57" s="177"/>
      <c r="FP57" s="177"/>
      <c r="FQ57" s="177"/>
      <c r="FR57" s="177"/>
      <c r="FS57" s="177"/>
      <c r="FT57" s="177"/>
      <c r="FU57" s="177"/>
      <c r="FV57" s="177"/>
      <c r="FW57" s="177"/>
      <c r="FX57" s="177"/>
      <c r="FY57" s="177"/>
      <c r="FZ57" s="177"/>
      <c r="GA57" s="177"/>
      <c r="GB57" s="177"/>
      <c r="GC57" s="177"/>
      <c r="GD57" s="177"/>
      <c r="GE57" s="177"/>
      <c r="GF57" s="177"/>
      <c r="GG57" s="177"/>
      <c r="GH57" s="177"/>
      <c r="GI57" s="177"/>
      <c r="GJ57" s="177"/>
      <c r="GK57" s="177"/>
      <c r="GL57" s="177"/>
      <c r="GM57" s="177"/>
      <c r="GN57" s="177"/>
      <c r="GO57" s="177"/>
      <c r="GP57" s="177"/>
      <c r="GQ57" s="177"/>
      <c r="GR57" s="177"/>
      <c r="GS57" s="177"/>
      <c r="GT57" s="177"/>
      <c r="GU57" s="177"/>
      <c r="GV57" s="177"/>
      <c r="GW57" s="177"/>
      <c r="GX57" s="177"/>
      <c r="GY57" s="177"/>
      <c r="GZ57" s="177"/>
      <c r="HA57" s="177"/>
      <c r="HB57" s="177"/>
      <c r="HC57" s="177"/>
      <c r="HD57" s="177"/>
      <c r="HE57" s="177"/>
      <c r="HF57" s="177"/>
      <c r="HG57" s="177"/>
      <c r="HH57" s="177"/>
      <c r="HI57" s="177"/>
      <c r="HJ57" s="177"/>
      <c r="HK57" s="177"/>
      <c r="HL57" s="177"/>
      <c r="HM57" s="177"/>
      <c r="HN57" s="177"/>
      <c r="HO57" s="177"/>
      <c r="HP57" s="177"/>
      <c r="HQ57" s="177"/>
      <c r="HR57" s="177"/>
      <c r="HS57" s="177"/>
      <c r="HT57" s="177"/>
      <c r="HU57" s="177"/>
      <c r="HV57" s="177"/>
      <c r="HW57" s="177"/>
      <c r="HX57" s="177"/>
      <c r="HY57" s="177"/>
      <c r="HZ57" s="177"/>
      <c r="IA57" s="177"/>
      <c r="IB57" s="177"/>
      <c r="IC57" s="177"/>
      <c r="ID57" s="177"/>
      <c r="IE57" s="177"/>
      <c r="IF57" s="177"/>
    </row>
    <row r="58" spans="1:241" s="361" customFormat="1" ht="21.95" customHeight="1" x14ac:dyDescent="0.2">
      <c r="A58" s="99">
        <v>13</v>
      </c>
      <c r="B58" s="2136" t="s">
        <v>908</v>
      </c>
      <c r="C58" s="2136"/>
      <c r="D58" s="419"/>
      <c r="E58" s="421">
        <f>'Postos Limpeza'!F25</f>
        <v>1</v>
      </c>
      <c r="F58" s="414">
        <f>'Postos Limpeza'!F26</f>
        <v>1</v>
      </c>
      <c r="G58" s="415">
        <f t="shared" si="0"/>
        <v>2</v>
      </c>
      <c r="H58" s="419"/>
      <c r="I58" s="419"/>
      <c r="J58" s="417">
        <f>LAVADOR!S5</f>
        <v>1</v>
      </c>
      <c r="K58" s="417">
        <f t="shared" si="1"/>
        <v>3</v>
      </c>
      <c r="L58" s="177"/>
      <c r="M58" s="177"/>
      <c r="N58" s="177"/>
      <c r="O58" s="177"/>
      <c r="P58" s="177"/>
      <c r="Q58" s="177"/>
      <c r="R58" s="177"/>
      <c r="S58" s="177"/>
      <c r="T58" s="177"/>
      <c r="U58" s="177"/>
      <c r="V58" s="177"/>
      <c r="W58" s="177"/>
      <c r="X58" s="177"/>
      <c r="Y58" s="177"/>
      <c r="Z58" s="177"/>
      <c r="AA58" s="177"/>
      <c r="AB58" s="177"/>
      <c r="AC58" s="177"/>
      <c r="AD58" s="177"/>
      <c r="AE58" s="177"/>
      <c r="AF58" s="177"/>
      <c r="AG58" s="177"/>
      <c r="AH58" s="177"/>
      <c r="AI58" s="177"/>
      <c r="AJ58" s="177"/>
      <c r="AK58" s="177"/>
      <c r="AL58" s="177"/>
      <c r="AM58" s="177"/>
      <c r="AN58" s="177"/>
      <c r="AO58" s="177"/>
      <c r="AP58" s="177"/>
      <c r="AQ58" s="177"/>
      <c r="AR58" s="177"/>
      <c r="AS58" s="177"/>
      <c r="AT58" s="177"/>
      <c r="AU58" s="177"/>
      <c r="AV58" s="177"/>
      <c r="AW58" s="177"/>
      <c r="AX58" s="177"/>
      <c r="AY58" s="177"/>
      <c r="AZ58" s="177"/>
      <c r="BA58" s="177"/>
      <c r="BB58" s="177"/>
      <c r="BC58" s="177"/>
      <c r="BD58" s="177"/>
      <c r="BE58" s="177"/>
      <c r="BF58" s="177"/>
      <c r="BG58" s="177"/>
      <c r="BH58" s="177"/>
      <c r="BI58" s="177"/>
      <c r="BJ58" s="177"/>
      <c r="BK58" s="177"/>
      <c r="BL58" s="177"/>
      <c r="BM58" s="177"/>
      <c r="BN58" s="177"/>
      <c r="BO58" s="177"/>
      <c r="BP58" s="177"/>
      <c r="BQ58" s="177"/>
      <c r="BR58" s="177"/>
      <c r="BS58" s="177"/>
      <c r="BT58" s="177"/>
      <c r="BU58" s="177"/>
      <c r="BV58" s="177"/>
      <c r="BW58" s="177"/>
      <c r="BX58" s="177"/>
      <c r="BY58" s="177"/>
      <c r="BZ58" s="177"/>
      <c r="CA58" s="177"/>
      <c r="CB58" s="177"/>
      <c r="CC58" s="177"/>
      <c r="CD58" s="177"/>
      <c r="CE58" s="177"/>
      <c r="CF58" s="177"/>
      <c r="CG58" s="177"/>
      <c r="CH58" s="177"/>
      <c r="CI58" s="177"/>
      <c r="CJ58" s="177"/>
      <c r="CK58" s="177"/>
      <c r="CL58" s="177"/>
      <c r="CM58" s="177"/>
      <c r="CN58" s="177"/>
      <c r="CO58" s="177"/>
      <c r="CP58" s="177"/>
      <c r="CQ58" s="177"/>
      <c r="CR58" s="177"/>
      <c r="CS58" s="177"/>
      <c r="CT58" s="177"/>
      <c r="CU58" s="177"/>
      <c r="CV58" s="177"/>
      <c r="CW58" s="177"/>
      <c r="CX58" s="177"/>
      <c r="CY58" s="177"/>
      <c r="CZ58" s="177"/>
      <c r="DA58" s="177"/>
      <c r="DB58" s="177"/>
      <c r="DC58" s="177"/>
      <c r="DD58" s="177"/>
      <c r="DE58" s="177"/>
      <c r="DF58" s="177"/>
      <c r="DG58" s="177"/>
      <c r="DH58" s="177"/>
      <c r="DI58" s="177"/>
      <c r="DJ58" s="177"/>
      <c r="DK58" s="177"/>
      <c r="DL58" s="177"/>
      <c r="DM58" s="177"/>
      <c r="DN58" s="177"/>
      <c r="DO58" s="177"/>
      <c r="DP58" s="177"/>
      <c r="DQ58" s="177"/>
      <c r="DR58" s="177"/>
      <c r="DS58" s="177"/>
      <c r="DT58" s="177"/>
      <c r="DU58" s="177"/>
      <c r="DV58" s="177"/>
      <c r="DW58" s="177"/>
      <c r="DX58" s="177"/>
      <c r="DY58" s="177"/>
      <c r="DZ58" s="177"/>
      <c r="EA58" s="177"/>
      <c r="EB58" s="177"/>
      <c r="EC58" s="177"/>
      <c r="ED58" s="177"/>
      <c r="EE58" s="177"/>
      <c r="EF58" s="177"/>
      <c r="EG58" s="177"/>
      <c r="EH58" s="177"/>
      <c r="EI58" s="177"/>
      <c r="EJ58" s="177"/>
      <c r="EK58" s="177"/>
      <c r="EL58" s="177"/>
      <c r="EM58" s="177"/>
      <c r="EN58" s="177"/>
      <c r="EO58" s="177"/>
      <c r="EP58" s="177"/>
      <c r="EQ58" s="177"/>
      <c r="ER58" s="177"/>
      <c r="ES58" s="177"/>
      <c r="ET58" s="177"/>
      <c r="EU58" s="177"/>
      <c r="EV58" s="177"/>
      <c r="EW58" s="177"/>
      <c r="EX58" s="177"/>
      <c r="EY58" s="177"/>
      <c r="EZ58" s="177"/>
      <c r="FA58" s="177"/>
      <c r="FB58" s="177"/>
      <c r="FC58" s="177"/>
      <c r="FD58" s="177"/>
      <c r="FE58" s="177"/>
      <c r="FF58" s="177"/>
      <c r="FG58" s="177"/>
      <c r="FH58" s="177"/>
      <c r="FI58" s="177"/>
      <c r="FJ58" s="177"/>
      <c r="FK58" s="177"/>
      <c r="FL58" s="177"/>
      <c r="FM58" s="177"/>
      <c r="FN58" s="177"/>
      <c r="FO58" s="177"/>
      <c r="FP58" s="177"/>
      <c r="FQ58" s="177"/>
      <c r="FR58" s="177"/>
      <c r="FS58" s="177"/>
      <c r="FT58" s="177"/>
      <c r="FU58" s="177"/>
      <c r="FV58" s="177"/>
      <c r="FW58" s="177"/>
      <c r="FX58" s="177"/>
      <c r="FY58" s="177"/>
      <c r="FZ58" s="177"/>
      <c r="GA58" s="177"/>
      <c r="GB58" s="177"/>
      <c r="GC58" s="177"/>
      <c r="GD58" s="177"/>
      <c r="GE58" s="177"/>
      <c r="GF58" s="177"/>
      <c r="GG58" s="177"/>
      <c r="GH58" s="177"/>
      <c r="GI58" s="177"/>
      <c r="GJ58" s="177"/>
      <c r="GK58" s="177"/>
      <c r="GL58" s="177"/>
      <c r="GM58" s="177"/>
      <c r="GN58" s="177"/>
      <c r="GO58" s="177"/>
      <c r="GP58" s="177"/>
      <c r="GQ58" s="177"/>
      <c r="GR58" s="177"/>
      <c r="GS58" s="177"/>
      <c r="GT58" s="177"/>
      <c r="GU58" s="177"/>
      <c r="GV58" s="177"/>
      <c r="GW58" s="177"/>
      <c r="GX58" s="177"/>
      <c r="GY58" s="177"/>
      <c r="GZ58" s="177"/>
      <c r="HA58" s="177"/>
      <c r="HB58" s="177"/>
      <c r="HC58" s="177"/>
      <c r="HD58" s="177"/>
      <c r="HE58" s="177"/>
      <c r="HF58" s="177"/>
      <c r="HG58" s="177"/>
      <c r="HH58" s="177"/>
      <c r="HI58" s="177"/>
      <c r="HJ58" s="177"/>
      <c r="HK58" s="177"/>
      <c r="HL58" s="177"/>
      <c r="HM58" s="177"/>
      <c r="HN58" s="177"/>
      <c r="HO58" s="177"/>
      <c r="HP58" s="177"/>
      <c r="HQ58" s="177"/>
      <c r="HR58" s="177"/>
      <c r="HS58" s="177"/>
      <c r="HT58" s="177"/>
      <c r="HU58" s="177"/>
      <c r="HV58" s="177"/>
      <c r="HW58" s="177"/>
      <c r="HX58" s="177"/>
      <c r="HY58" s="177"/>
      <c r="HZ58" s="177"/>
      <c r="IA58" s="177"/>
      <c r="IB58" s="177"/>
      <c r="IC58" s="177"/>
      <c r="ID58" s="177"/>
      <c r="IE58" s="177"/>
      <c r="IF58" s="177"/>
    </row>
    <row r="59" spans="1:241" s="361" customFormat="1" ht="30" customHeight="1" x14ac:dyDescent="0.2">
      <c r="A59" s="99">
        <v>14</v>
      </c>
      <c r="B59" s="2137" t="s">
        <v>993</v>
      </c>
      <c r="C59" s="2137"/>
      <c r="D59" s="419"/>
      <c r="E59" s="419"/>
      <c r="F59" s="430" t="s">
        <v>920</v>
      </c>
      <c r="G59" s="419"/>
      <c r="H59" s="419"/>
      <c r="I59" s="419"/>
      <c r="J59" s="419"/>
      <c r="K59" s="417">
        <f t="shared" si="1"/>
        <v>0</v>
      </c>
      <c r="L59" s="177"/>
      <c r="M59" s="177"/>
      <c r="N59" s="177"/>
      <c r="O59" s="177"/>
      <c r="P59" s="177"/>
      <c r="Q59" s="177"/>
      <c r="R59" s="177"/>
      <c r="S59" s="177"/>
      <c r="T59" s="177"/>
      <c r="U59" s="177"/>
      <c r="V59" s="177"/>
      <c r="W59" s="177"/>
      <c r="X59" s="177"/>
      <c r="Y59" s="177"/>
      <c r="Z59" s="177"/>
      <c r="AA59" s="177"/>
      <c r="AB59" s="177"/>
      <c r="AC59" s="177"/>
      <c r="AD59" s="177"/>
      <c r="AE59" s="177"/>
      <c r="AF59" s="177"/>
      <c r="AG59" s="177"/>
      <c r="AH59" s="177"/>
      <c r="AI59" s="177"/>
      <c r="AJ59" s="177"/>
      <c r="AK59" s="177"/>
      <c r="AL59" s="177"/>
      <c r="AM59" s="177"/>
      <c r="AN59" s="177"/>
      <c r="AO59" s="177"/>
      <c r="AP59" s="177"/>
      <c r="AQ59" s="177"/>
      <c r="AR59" s="177"/>
      <c r="AS59" s="177"/>
      <c r="AT59" s="177"/>
      <c r="AU59" s="177"/>
      <c r="AV59" s="177"/>
      <c r="AW59" s="177"/>
      <c r="AX59" s="177"/>
      <c r="AY59" s="177"/>
      <c r="AZ59" s="177"/>
      <c r="BA59" s="177"/>
      <c r="BB59" s="177"/>
      <c r="BC59" s="177"/>
      <c r="BD59" s="177"/>
      <c r="BE59" s="177"/>
      <c r="BF59" s="177"/>
      <c r="BG59" s="177"/>
      <c r="BH59" s="177"/>
      <c r="BI59" s="177"/>
      <c r="BJ59" s="177"/>
      <c r="BK59" s="177"/>
      <c r="BL59" s="177"/>
      <c r="BM59" s="177"/>
      <c r="BN59" s="177"/>
      <c r="BO59" s="177"/>
      <c r="BP59" s="177"/>
      <c r="BQ59" s="177"/>
      <c r="BR59" s="177"/>
      <c r="BS59" s="177"/>
      <c r="BT59" s="177"/>
      <c r="BU59" s="177"/>
      <c r="BV59" s="177"/>
      <c r="BW59" s="177"/>
      <c r="BX59" s="177"/>
      <c r="BY59" s="177"/>
      <c r="BZ59" s="177"/>
      <c r="CA59" s="177"/>
      <c r="CB59" s="177"/>
      <c r="CC59" s="177"/>
      <c r="CD59" s="177"/>
      <c r="CE59" s="177"/>
      <c r="CF59" s="177"/>
      <c r="CG59" s="177"/>
      <c r="CH59" s="177"/>
      <c r="CI59" s="177"/>
      <c r="CJ59" s="177"/>
      <c r="CK59" s="177"/>
      <c r="CL59" s="177"/>
      <c r="CM59" s="177"/>
      <c r="CN59" s="177"/>
      <c r="CO59" s="177"/>
      <c r="CP59" s="177"/>
      <c r="CQ59" s="177"/>
      <c r="CR59" s="177"/>
      <c r="CS59" s="177"/>
      <c r="CT59" s="177"/>
      <c r="CU59" s="177"/>
      <c r="CV59" s="177"/>
      <c r="CW59" s="177"/>
      <c r="CX59" s="177"/>
      <c r="CY59" s="177"/>
      <c r="CZ59" s="177"/>
      <c r="DA59" s="177"/>
      <c r="DB59" s="177"/>
      <c r="DC59" s="177"/>
      <c r="DD59" s="177"/>
      <c r="DE59" s="177"/>
      <c r="DF59" s="177"/>
      <c r="DG59" s="177"/>
      <c r="DH59" s="177"/>
      <c r="DI59" s="177"/>
      <c r="DJ59" s="177"/>
      <c r="DK59" s="177"/>
      <c r="DL59" s="177"/>
      <c r="DM59" s="177"/>
      <c r="DN59" s="177"/>
      <c r="DO59" s="177"/>
      <c r="DP59" s="177"/>
      <c r="DQ59" s="177"/>
      <c r="DR59" s="177"/>
      <c r="DS59" s="177"/>
      <c r="DT59" s="177"/>
      <c r="DU59" s="177"/>
      <c r="DV59" s="177"/>
      <c r="DW59" s="177"/>
      <c r="DX59" s="177"/>
      <c r="DY59" s="177"/>
      <c r="DZ59" s="177"/>
      <c r="EA59" s="177"/>
      <c r="EB59" s="177"/>
      <c r="EC59" s="177"/>
      <c r="ED59" s="177"/>
      <c r="EE59" s="177"/>
      <c r="EF59" s="177"/>
      <c r="EG59" s="177"/>
      <c r="EH59" s="177"/>
      <c r="EI59" s="177"/>
      <c r="EJ59" s="177"/>
      <c r="EK59" s="177"/>
      <c r="EL59" s="177"/>
      <c r="EM59" s="177"/>
      <c r="EN59" s="177"/>
      <c r="EO59" s="177"/>
      <c r="EP59" s="177"/>
      <c r="EQ59" s="177"/>
      <c r="ER59" s="177"/>
      <c r="ES59" s="177"/>
      <c r="ET59" s="177"/>
      <c r="EU59" s="177"/>
      <c r="EV59" s="177"/>
      <c r="EW59" s="177"/>
      <c r="EX59" s="177"/>
      <c r="EY59" s="177"/>
      <c r="EZ59" s="177"/>
      <c r="FA59" s="177"/>
      <c r="FB59" s="177"/>
      <c r="FC59" s="177"/>
      <c r="FD59" s="177"/>
      <c r="FE59" s="177"/>
      <c r="FF59" s="177"/>
      <c r="FG59" s="177"/>
      <c r="FH59" s="177"/>
      <c r="FI59" s="177"/>
      <c r="FJ59" s="177"/>
      <c r="FK59" s="177"/>
      <c r="FL59" s="177"/>
      <c r="FM59" s="177"/>
      <c r="FN59" s="177"/>
      <c r="FO59" s="177"/>
      <c r="FP59" s="177"/>
      <c r="FQ59" s="177"/>
      <c r="FR59" s="177"/>
      <c r="FS59" s="177"/>
      <c r="FT59" s="177"/>
      <c r="FU59" s="177"/>
      <c r="FV59" s="177"/>
      <c r="FW59" s="177"/>
      <c r="FX59" s="177"/>
      <c r="FY59" s="177"/>
      <c r="FZ59" s="177"/>
      <c r="GA59" s="177"/>
      <c r="GB59" s="177"/>
      <c r="GC59" s="177"/>
      <c r="GD59" s="177"/>
      <c r="GE59" s="177"/>
      <c r="GF59" s="177"/>
      <c r="GG59" s="177"/>
      <c r="GH59" s="177"/>
      <c r="GI59" s="177"/>
      <c r="GJ59" s="177"/>
      <c r="GK59" s="177"/>
      <c r="GL59" s="177"/>
      <c r="GM59" s="177"/>
      <c r="GN59" s="177"/>
      <c r="GO59" s="177"/>
      <c r="GP59" s="177"/>
      <c r="GQ59" s="177"/>
      <c r="GR59" s="177"/>
      <c r="GS59" s="177"/>
      <c r="GT59" s="177"/>
      <c r="GU59" s="177"/>
      <c r="GV59" s="177"/>
      <c r="GW59" s="177"/>
      <c r="GX59" s="177"/>
      <c r="GY59" s="177"/>
      <c r="GZ59" s="177"/>
      <c r="HA59" s="177"/>
      <c r="HB59" s="177"/>
      <c r="HC59" s="177"/>
      <c r="HD59" s="177"/>
      <c r="HE59" s="177"/>
      <c r="HF59" s="177"/>
      <c r="HG59" s="177"/>
      <c r="HH59" s="177"/>
      <c r="HI59" s="177"/>
      <c r="HJ59" s="177"/>
      <c r="HK59" s="177"/>
      <c r="HL59" s="177"/>
      <c r="HM59" s="177"/>
      <c r="HN59" s="177"/>
      <c r="HO59" s="177"/>
      <c r="HP59" s="177"/>
      <c r="HQ59" s="177"/>
      <c r="HR59" s="177"/>
      <c r="HS59" s="177"/>
      <c r="HT59" s="177"/>
      <c r="HU59" s="177"/>
      <c r="HV59" s="177"/>
      <c r="HW59" s="177"/>
      <c r="HX59" s="177"/>
      <c r="HY59" s="177"/>
      <c r="HZ59" s="177"/>
      <c r="IA59" s="177"/>
      <c r="IB59" s="177"/>
      <c r="IC59" s="177"/>
      <c r="ID59" s="177"/>
      <c r="IE59" s="177"/>
      <c r="IF59" s="177"/>
    </row>
    <row r="60" spans="1:241" s="361" customFormat="1" ht="21.95" customHeight="1" x14ac:dyDescent="0.2">
      <c r="A60" s="99">
        <v>15</v>
      </c>
      <c r="B60" s="2138" t="s">
        <v>914</v>
      </c>
      <c r="C60" s="2138"/>
      <c r="D60" s="419"/>
      <c r="E60" s="431">
        <f>'Postos Limpeza'!F27/2</f>
        <v>1</v>
      </c>
      <c r="F60" s="422" t="s">
        <v>920</v>
      </c>
      <c r="G60" s="415">
        <f t="shared" si="0"/>
        <v>1</v>
      </c>
      <c r="H60" s="419"/>
      <c r="I60" s="419"/>
      <c r="J60" s="419"/>
      <c r="K60" s="417">
        <f t="shared" si="1"/>
        <v>1</v>
      </c>
      <c r="L60" s="177"/>
      <c r="M60" s="177"/>
      <c r="N60" s="177"/>
      <c r="O60" s="177"/>
      <c r="P60" s="177"/>
      <c r="Q60" s="177"/>
      <c r="R60" s="177"/>
      <c r="S60" s="177"/>
      <c r="T60" s="177"/>
      <c r="U60" s="177"/>
      <c r="V60" s="177"/>
      <c r="W60" s="177"/>
      <c r="X60" s="177"/>
      <c r="Y60" s="177"/>
      <c r="Z60" s="177"/>
      <c r="AA60" s="177"/>
      <c r="AB60" s="177"/>
      <c r="AC60" s="177"/>
      <c r="AD60" s="177"/>
      <c r="AE60" s="177"/>
      <c r="AF60" s="177"/>
      <c r="AG60" s="177"/>
      <c r="AH60" s="177"/>
      <c r="AI60" s="177"/>
      <c r="AJ60" s="177"/>
      <c r="AK60" s="177"/>
      <c r="AL60" s="177"/>
      <c r="AM60" s="177"/>
      <c r="AN60" s="177"/>
      <c r="AO60" s="177"/>
      <c r="AP60" s="177"/>
      <c r="AQ60" s="177"/>
      <c r="AR60" s="177"/>
      <c r="AS60" s="177"/>
      <c r="AT60" s="177"/>
      <c r="AU60" s="177"/>
      <c r="AV60" s="177"/>
      <c r="AW60" s="177"/>
      <c r="AX60" s="177"/>
      <c r="AY60" s="177"/>
      <c r="AZ60" s="177"/>
      <c r="BA60" s="177"/>
      <c r="BB60" s="177"/>
      <c r="BC60" s="177"/>
      <c r="BD60" s="177"/>
      <c r="BE60" s="177"/>
      <c r="BF60" s="177"/>
      <c r="BG60" s="177"/>
      <c r="BH60" s="177"/>
      <c r="BI60" s="177"/>
      <c r="BJ60" s="177"/>
      <c r="BK60" s="177"/>
      <c r="BL60" s="177"/>
      <c r="BM60" s="177"/>
      <c r="BN60" s="177"/>
      <c r="BO60" s="177"/>
      <c r="BP60" s="177"/>
      <c r="BQ60" s="177"/>
      <c r="BR60" s="177"/>
      <c r="BS60" s="177"/>
      <c r="BT60" s="177"/>
      <c r="BU60" s="177"/>
      <c r="BV60" s="177"/>
      <c r="BW60" s="177"/>
      <c r="BX60" s="177"/>
      <c r="BY60" s="177"/>
      <c r="BZ60" s="177"/>
      <c r="CA60" s="177"/>
      <c r="CB60" s="177"/>
      <c r="CC60" s="177"/>
      <c r="CD60" s="177"/>
      <c r="CE60" s="177"/>
      <c r="CF60" s="177"/>
      <c r="CG60" s="177"/>
      <c r="CH60" s="177"/>
      <c r="CI60" s="177"/>
      <c r="CJ60" s="177"/>
      <c r="CK60" s="177"/>
      <c r="CL60" s="177"/>
      <c r="CM60" s="177"/>
      <c r="CN60" s="177"/>
      <c r="CO60" s="177"/>
      <c r="CP60" s="177"/>
      <c r="CQ60" s="177"/>
      <c r="CR60" s="177"/>
      <c r="CS60" s="177"/>
      <c r="CT60" s="177"/>
      <c r="CU60" s="177"/>
      <c r="CV60" s="177"/>
      <c r="CW60" s="177"/>
      <c r="CX60" s="177"/>
      <c r="CY60" s="177"/>
      <c r="CZ60" s="177"/>
      <c r="DA60" s="177"/>
      <c r="DB60" s="177"/>
      <c r="DC60" s="177"/>
      <c r="DD60" s="177"/>
      <c r="DE60" s="177"/>
      <c r="DF60" s="177"/>
      <c r="DG60" s="177"/>
      <c r="DH60" s="177"/>
      <c r="DI60" s="177"/>
      <c r="DJ60" s="177"/>
      <c r="DK60" s="177"/>
      <c r="DL60" s="177"/>
      <c r="DM60" s="177"/>
      <c r="DN60" s="177"/>
      <c r="DO60" s="177"/>
      <c r="DP60" s="177"/>
      <c r="DQ60" s="177"/>
      <c r="DR60" s="177"/>
      <c r="DS60" s="177"/>
      <c r="DT60" s="177"/>
      <c r="DU60" s="177"/>
      <c r="DV60" s="177"/>
      <c r="DW60" s="177"/>
      <c r="DX60" s="177"/>
      <c r="DY60" s="177"/>
      <c r="DZ60" s="177"/>
      <c r="EA60" s="177"/>
      <c r="EB60" s="177"/>
      <c r="EC60" s="177"/>
      <c r="ED60" s="177"/>
      <c r="EE60" s="177"/>
      <c r="EF60" s="177"/>
      <c r="EG60" s="177"/>
      <c r="EH60" s="177"/>
      <c r="EI60" s="177"/>
      <c r="EJ60" s="177"/>
      <c r="EK60" s="177"/>
      <c r="EL60" s="177"/>
      <c r="EM60" s="177"/>
      <c r="EN60" s="177"/>
      <c r="EO60" s="177"/>
      <c r="EP60" s="177"/>
      <c r="EQ60" s="177"/>
      <c r="ER60" s="177"/>
      <c r="ES60" s="177"/>
      <c r="ET60" s="177"/>
      <c r="EU60" s="177"/>
      <c r="EV60" s="177"/>
      <c r="EW60" s="177"/>
      <c r="EX60" s="177"/>
      <c r="EY60" s="177"/>
      <c r="EZ60" s="177"/>
      <c r="FA60" s="177"/>
      <c r="FB60" s="177"/>
      <c r="FC60" s="177"/>
      <c r="FD60" s="177"/>
      <c r="FE60" s="177"/>
      <c r="FF60" s="177"/>
      <c r="FG60" s="177"/>
      <c r="FH60" s="177"/>
      <c r="FI60" s="177"/>
      <c r="FJ60" s="177"/>
      <c r="FK60" s="177"/>
      <c r="FL60" s="177"/>
      <c r="FM60" s="177"/>
      <c r="FN60" s="177"/>
      <c r="FO60" s="177"/>
      <c r="FP60" s="177"/>
      <c r="FQ60" s="177"/>
      <c r="FR60" s="177"/>
      <c r="FS60" s="177"/>
      <c r="FT60" s="177"/>
      <c r="FU60" s="177"/>
      <c r="FV60" s="177"/>
      <c r="FW60" s="177"/>
      <c r="FX60" s="177"/>
      <c r="FY60" s="177"/>
      <c r="FZ60" s="177"/>
      <c r="GA60" s="177"/>
      <c r="GB60" s="177"/>
      <c r="GC60" s="177"/>
      <c r="GD60" s="177"/>
      <c r="GE60" s="177"/>
      <c r="GF60" s="177"/>
      <c r="GG60" s="177"/>
      <c r="GH60" s="177"/>
      <c r="GI60" s="177"/>
      <c r="GJ60" s="177"/>
      <c r="GK60" s="177"/>
      <c r="GL60" s="177"/>
      <c r="GM60" s="177"/>
      <c r="GN60" s="177"/>
      <c r="GO60" s="177"/>
      <c r="GP60" s="177"/>
      <c r="GQ60" s="177"/>
      <c r="GR60" s="177"/>
      <c r="GS60" s="177"/>
      <c r="GT60" s="177"/>
      <c r="GU60" s="177"/>
      <c r="GV60" s="177"/>
      <c r="GW60" s="177"/>
      <c r="GX60" s="177"/>
      <c r="GY60" s="177"/>
      <c r="GZ60" s="177"/>
      <c r="HA60" s="177"/>
      <c r="HB60" s="177"/>
      <c r="HC60" s="177"/>
      <c r="HD60" s="177"/>
      <c r="HE60" s="177"/>
      <c r="HF60" s="177"/>
      <c r="HG60" s="177"/>
      <c r="HH60" s="177"/>
      <c r="HI60" s="177"/>
      <c r="HJ60" s="177"/>
      <c r="HK60" s="177"/>
      <c r="HL60" s="177"/>
      <c r="HM60" s="177"/>
      <c r="HN60" s="177"/>
      <c r="HO60" s="177"/>
      <c r="HP60" s="177"/>
      <c r="HQ60" s="177"/>
      <c r="HR60" s="177"/>
      <c r="HS60" s="177"/>
      <c r="HT60" s="177"/>
      <c r="HU60" s="177"/>
      <c r="HV60" s="177"/>
      <c r="HW60" s="177"/>
      <c r="HX60" s="177"/>
      <c r="HY60" s="177"/>
      <c r="HZ60" s="177"/>
      <c r="IA60" s="177"/>
      <c r="IB60" s="177"/>
      <c r="IC60" s="177"/>
      <c r="ID60" s="177"/>
      <c r="IE60" s="177"/>
      <c r="IF60" s="177"/>
    </row>
    <row r="61" spans="1:241" s="361" customFormat="1" ht="21.95" customHeight="1" x14ac:dyDescent="0.2">
      <c r="A61" s="99">
        <v>16</v>
      </c>
      <c r="B61" s="2138" t="s">
        <v>915</v>
      </c>
      <c r="C61" s="2138"/>
      <c r="D61" s="419"/>
      <c r="E61" s="432">
        <f>'Postos Limpeza'!F27/2</f>
        <v>1</v>
      </c>
      <c r="F61" s="433" t="s">
        <v>920</v>
      </c>
      <c r="G61" s="434">
        <f t="shared" si="0"/>
        <v>1</v>
      </c>
      <c r="H61" s="419"/>
      <c r="I61" s="419"/>
      <c r="J61" s="419"/>
      <c r="K61" s="417">
        <f t="shared" si="1"/>
        <v>1</v>
      </c>
      <c r="L61" s="177"/>
      <c r="M61" s="177"/>
      <c r="N61" s="177"/>
      <c r="O61" s="177"/>
      <c r="P61" s="177"/>
      <c r="Q61" s="177"/>
      <c r="R61" s="177"/>
      <c r="S61" s="177"/>
      <c r="T61" s="177"/>
      <c r="U61" s="177"/>
      <c r="V61" s="177"/>
      <c r="W61" s="177"/>
      <c r="X61" s="177"/>
      <c r="Y61" s="177"/>
      <c r="Z61" s="177"/>
      <c r="AA61" s="177"/>
      <c r="AB61" s="177"/>
      <c r="AC61" s="177"/>
      <c r="AD61" s="177"/>
      <c r="AE61" s="177"/>
      <c r="AF61" s="177"/>
      <c r="AG61" s="177"/>
      <c r="AH61" s="177"/>
      <c r="AI61" s="177"/>
      <c r="AJ61" s="177"/>
      <c r="AK61" s="177"/>
      <c r="AL61" s="177"/>
      <c r="AM61" s="177"/>
      <c r="AN61" s="177"/>
      <c r="AO61" s="177"/>
      <c r="AP61" s="177"/>
      <c r="AQ61" s="177"/>
      <c r="AR61" s="177"/>
      <c r="AS61" s="177"/>
      <c r="AT61" s="177"/>
      <c r="AU61" s="177"/>
      <c r="AV61" s="177"/>
      <c r="AW61" s="177"/>
      <c r="AX61" s="177"/>
      <c r="AY61" s="177"/>
      <c r="AZ61" s="177"/>
      <c r="BA61" s="177"/>
      <c r="BB61" s="177"/>
      <c r="BC61" s="177"/>
      <c r="BD61" s="177"/>
      <c r="BE61" s="177"/>
      <c r="BF61" s="177"/>
      <c r="BG61" s="177"/>
      <c r="BH61" s="177"/>
      <c r="BI61" s="177"/>
      <c r="BJ61" s="177"/>
      <c r="BK61" s="177"/>
      <c r="BL61" s="177"/>
      <c r="BM61" s="177"/>
      <c r="BN61" s="177"/>
      <c r="BO61" s="177"/>
      <c r="BP61" s="177"/>
      <c r="BQ61" s="177"/>
      <c r="BR61" s="177"/>
      <c r="BS61" s="177"/>
      <c r="BT61" s="177"/>
      <c r="BU61" s="177"/>
      <c r="BV61" s="177"/>
      <c r="BW61" s="177"/>
      <c r="BX61" s="177"/>
      <c r="BY61" s="177"/>
      <c r="BZ61" s="177"/>
      <c r="CA61" s="177"/>
      <c r="CB61" s="177"/>
      <c r="CC61" s="177"/>
      <c r="CD61" s="177"/>
      <c r="CE61" s="177"/>
      <c r="CF61" s="177"/>
      <c r="CG61" s="177"/>
      <c r="CH61" s="177"/>
      <c r="CI61" s="177"/>
      <c r="CJ61" s="177"/>
      <c r="CK61" s="177"/>
      <c r="CL61" s="177"/>
      <c r="CM61" s="177"/>
      <c r="CN61" s="177"/>
      <c r="CO61" s="177"/>
      <c r="CP61" s="177"/>
      <c r="CQ61" s="177"/>
      <c r="CR61" s="177"/>
      <c r="CS61" s="177"/>
      <c r="CT61" s="177"/>
      <c r="CU61" s="177"/>
      <c r="CV61" s="177"/>
      <c r="CW61" s="177"/>
      <c r="CX61" s="177"/>
      <c r="CY61" s="177"/>
      <c r="CZ61" s="177"/>
      <c r="DA61" s="177"/>
      <c r="DB61" s="177"/>
      <c r="DC61" s="177"/>
      <c r="DD61" s="177"/>
      <c r="DE61" s="177"/>
      <c r="DF61" s="177"/>
      <c r="DG61" s="177"/>
      <c r="DH61" s="177"/>
      <c r="DI61" s="177"/>
      <c r="DJ61" s="177"/>
      <c r="DK61" s="177"/>
      <c r="DL61" s="177"/>
      <c r="DM61" s="177"/>
      <c r="DN61" s="177"/>
      <c r="DO61" s="177"/>
      <c r="DP61" s="177"/>
      <c r="DQ61" s="177"/>
      <c r="DR61" s="177"/>
      <c r="DS61" s="177"/>
      <c r="DT61" s="177"/>
      <c r="DU61" s="177"/>
      <c r="DV61" s="177"/>
      <c r="DW61" s="177"/>
      <c r="DX61" s="177"/>
      <c r="DY61" s="177"/>
      <c r="DZ61" s="177"/>
      <c r="EA61" s="177"/>
      <c r="EB61" s="177"/>
      <c r="EC61" s="177"/>
      <c r="ED61" s="177"/>
      <c r="EE61" s="177"/>
      <c r="EF61" s="177"/>
      <c r="EG61" s="177"/>
      <c r="EH61" s="177"/>
      <c r="EI61" s="177"/>
      <c r="EJ61" s="177"/>
      <c r="EK61" s="177"/>
      <c r="EL61" s="177"/>
      <c r="EM61" s="177"/>
      <c r="EN61" s="177"/>
      <c r="EO61" s="177"/>
      <c r="EP61" s="177"/>
      <c r="EQ61" s="177"/>
      <c r="ER61" s="177"/>
      <c r="ES61" s="177"/>
      <c r="ET61" s="177"/>
      <c r="EU61" s="177"/>
      <c r="EV61" s="177"/>
      <c r="EW61" s="177"/>
      <c r="EX61" s="177"/>
      <c r="EY61" s="177"/>
      <c r="EZ61" s="177"/>
      <c r="FA61" s="177"/>
      <c r="FB61" s="177"/>
      <c r="FC61" s="177"/>
      <c r="FD61" s="177"/>
      <c r="FE61" s="177"/>
      <c r="FF61" s="177"/>
      <c r="FG61" s="177"/>
      <c r="FH61" s="177"/>
      <c r="FI61" s="177"/>
      <c r="FJ61" s="177"/>
      <c r="FK61" s="177"/>
      <c r="FL61" s="177"/>
      <c r="FM61" s="177"/>
      <c r="FN61" s="177"/>
      <c r="FO61" s="177"/>
      <c r="FP61" s="177"/>
      <c r="FQ61" s="177"/>
      <c r="FR61" s="177"/>
      <c r="FS61" s="177"/>
      <c r="FT61" s="177"/>
      <c r="FU61" s="177"/>
      <c r="FV61" s="177"/>
      <c r="FW61" s="177"/>
      <c r="FX61" s="177"/>
      <c r="FY61" s="177"/>
      <c r="FZ61" s="177"/>
      <c r="GA61" s="177"/>
      <c r="GB61" s="177"/>
      <c r="GC61" s="177"/>
      <c r="GD61" s="177"/>
      <c r="GE61" s="177"/>
      <c r="GF61" s="177"/>
      <c r="GG61" s="177"/>
      <c r="GH61" s="177"/>
      <c r="GI61" s="177"/>
      <c r="GJ61" s="177"/>
      <c r="GK61" s="177"/>
      <c r="GL61" s="177"/>
      <c r="GM61" s="177"/>
      <c r="GN61" s="177"/>
      <c r="GO61" s="177"/>
      <c r="GP61" s="177"/>
      <c r="GQ61" s="177"/>
      <c r="GR61" s="177"/>
      <c r="GS61" s="177"/>
      <c r="GT61" s="177"/>
      <c r="GU61" s="177"/>
      <c r="GV61" s="177"/>
      <c r="GW61" s="177"/>
      <c r="GX61" s="177"/>
      <c r="GY61" s="177"/>
      <c r="GZ61" s="177"/>
      <c r="HA61" s="177"/>
      <c r="HB61" s="177"/>
      <c r="HC61" s="177"/>
      <c r="HD61" s="177"/>
      <c r="HE61" s="177"/>
      <c r="HF61" s="177"/>
      <c r="HG61" s="177"/>
      <c r="HH61" s="177"/>
      <c r="HI61" s="177"/>
      <c r="HJ61" s="177"/>
      <c r="HK61" s="177"/>
      <c r="HL61" s="177"/>
      <c r="HM61" s="177"/>
      <c r="HN61" s="177"/>
      <c r="HO61" s="177"/>
      <c r="HP61" s="177"/>
      <c r="HQ61" s="177"/>
      <c r="HR61" s="177"/>
      <c r="HS61" s="177"/>
      <c r="HT61" s="177"/>
      <c r="HU61" s="177"/>
      <c r="HV61" s="177"/>
      <c r="HW61" s="177"/>
      <c r="HX61" s="177"/>
      <c r="HY61" s="177"/>
      <c r="HZ61" s="177"/>
      <c r="IA61" s="177"/>
      <c r="IB61" s="177"/>
      <c r="IC61" s="177"/>
      <c r="ID61" s="177"/>
      <c r="IE61" s="177"/>
      <c r="IF61" s="177"/>
    </row>
    <row r="62" spans="1:241" s="361" customFormat="1" ht="21.95" customHeight="1" x14ac:dyDescent="0.2">
      <c r="A62" s="96"/>
      <c r="B62" s="2122" t="s">
        <v>750</v>
      </c>
      <c r="C62" s="2123"/>
      <c r="D62" s="2124">
        <f>SUM(D46:F61)</f>
        <v>31</v>
      </c>
      <c r="E62" s="2124"/>
      <c r="F62" s="2124"/>
      <c r="G62" s="2124"/>
      <c r="H62" s="435">
        <f>SUM(H46:H61)</f>
        <v>1</v>
      </c>
      <c r="I62" s="435">
        <f>SUM(I46:I61)</f>
        <v>1</v>
      </c>
      <c r="J62" s="435">
        <f>SUM(J46:J61)</f>
        <v>7</v>
      </c>
      <c r="K62" s="436">
        <f>SUM(K46:K61)</f>
        <v>40</v>
      </c>
      <c r="L62" s="177"/>
      <c r="M62" s="177"/>
      <c r="N62" s="177"/>
      <c r="O62" s="177"/>
      <c r="P62" s="177"/>
      <c r="Q62" s="177"/>
      <c r="R62" s="177"/>
      <c r="S62" s="177"/>
      <c r="T62" s="177"/>
      <c r="U62" s="177"/>
      <c r="V62" s="177"/>
      <c r="W62" s="177"/>
      <c r="X62" s="177"/>
      <c r="Y62" s="177"/>
      <c r="Z62" s="177"/>
      <c r="AA62" s="177"/>
      <c r="AB62" s="177"/>
      <c r="AC62" s="177"/>
      <c r="AD62" s="177"/>
      <c r="AE62" s="177"/>
      <c r="AF62" s="177"/>
      <c r="AG62" s="177"/>
      <c r="AH62" s="177"/>
      <c r="AI62" s="177"/>
      <c r="AJ62" s="177"/>
      <c r="AK62" s="177"/>
      <c r="AL62" s="177"/>
      <c r="AM62" s="177"/>
      <c r="AN62" s="177"/>
      <c r="AO62" s="177"/>
      <c r="AP62" s="177"/>
      <c r="AQ62" s="177"/>
      <c r="AR62" s="177"/>
      <c r="AS62" s="177"/>
      <c r="AT62" s="177"/>
      <c r="AU62" s="177"/>
      <c r="AV62" s="177"/>
      <c r="AW62" s="177"/>
      <c r="AX62" s="177"/>
      <c r="AY62" s="177"/>
      <c r="AZ62" s="177"/>
      <c r="BA62" s="177"/>
      <c r="BB62" s="177"/>
      <c r="BC62" s="177"/>
      <c r="BD62" s="177"/>
      <c r="BE62" s="177"/>
      <c r="BF62" s="177"/>
      <c r="BG62" s="177"/>
      <c r="BH62" s="177"/>
      <c r="BI62" s="177"/>
      <c r="BJ62" s="177"/>
      <c r="BK62" s="177"/>
      <c r="BL62" s="177"/>
      <c r="BM62" s="177"/>
      <c r="BN62" s="177"/>
      <c r="BO62" s="177"/>
      <c r="BP62" s="177"/>
      <c r="BQ62" s="177"/>
      <c r="BR62" s="177"/>
      <c r="BS62" s="177"/>
      <c r="BT62" s="177"/>
      <c r="BU62" s="177"/>
      <c r="BV62" s="177"/>
      <c r="BW62" s="177"/>
      <c r="BX62" s="177"/>
      <c r="BY62" s="177"/>
      <c r="BZ62" s="177"/>
      <c r="CA62" s="177"/>
      <c r="CB62" s="177"/>
      <c r="CC62" s="177"/>
      <c r="CD62" s="177"/>
      <c r="CE62" s="177"/>
      <c r="CF62" s="177"/>
      <c r="CG62" s="177"/>
      <c r="CH62" s="177"/>
      <c r="CI62" s="177"/>
      <c r="CJ62" s="177"/>
      <c r="CK62" s="177"/>
      <c r="CL62" s="177"/>
      <c r="CM62" s="177"/>
      <c r="CN62" s="177"/>
      <c r="CO62" s="177"/>
      <c r="CP62" s="177"/>
      <c r="CQ62" s="177"/>
      <c r="CR62" s="177"/>
      <c r="CS62" s="177"/>
      <c r="CT62" s="177"/>
      <c r="CU62" s="177"/>
      <c r="CV62" s="177"/>
      <c r="CW62" s="177"/>
      <c r="CX62" s="177"/>
      <c r="CY62" s="177"/>
      <c r="CZ62" s="177"/>
      <c r="DA62" s="177"/>
      <c r="DB62" s="177"/>
      <c r="DC62" s="177"/>
      <c r="DD62" s="177"/>
      <c r="DE62" s="177"/>
      <c r="DF62" s="177"/>
      <c r="DG62" s="177"/>
      <c r="DH62" s="177"/>
      <c r="DI62" s="177"/>
      <c r="DJ62" s="177"/>
      <c r="DK62" s="177"/>
      <c r="DL62" s="177"/>
      <c r="DM62" s="177"/>
      <c r="DN62" s="177"/>
      <c r="DO62" s="177"/>
      <c r="DP62" s="177"/>
      <c r="DQ62" s="177"/>
      <c r="DR62" s="177"/>
      <c r="DS62" s="177"/>
      <c r="DT62" s="177"/>
      <c r="DU62" s="177"/>
      <c r="DV62" s="177"/>
      <c r="DW62" s="177"/>
      <c r="DX62" s="177"/>
      <c r="DY62" s="177"/>
      <c r="DZ62" s="177"/>
      <c r="EA62" s="177"/>
      <c r="EB62" s="177"/>
      <c r="EC62" s="177"/>
      <c r="ED62" s="177"/>
      <c r="EE62" s="177"/>
      <c r="EF62" s="177"/>
      <c r="EG62" s="177"/>
      <c r="EH62" s="177"/>
      <c r="EI62" s="177"/>
      <c r="EJ62" s="177"/>
      <c r="EK62" s="177"/>
      <c r="EL62" s="177"/>
      <c r="EM62" s="177"/>
      <c r="EN62" s="177"/>
      <c r="EO62" s="177"/>
      <c r="EP62" s="177"/>
      <c r="EQ62" s="177"/>
      <c r="ER62" s="177"/>
      <c r="ES62" s="177"/>
      <c r="ET62" s="177"/>
      <c r="EU62" s="177"/>
      <c r="EV62" s="177"/>
      <c r="EW62" s="177"/>
      <c r="EX62" s="177"/>
      <c r="EY62" s="177"/>
      <c r="EZ62" s="177"/>
      <c r="FA62" s="177"/>
      <c r="FB62" s="177"/>
      <c r="FC62" s="177"/>
      <c r="FD62" s="177"/>
      <c r="FE62" s="177"/>
      <c r="FF62" s="177"/>
      <c r="FG62" s="177"/>
      <c r="FH62" s="177"/>
      <c r="FI62" s="177"/>
      <c r="FJ62" s="177"/>
      <c r="FK62" s="177"/>
      <c r="FL62" s="177"/>
      <c r="FM62" s="177"/>
      <c r="FN62" s="177"/>
      <c r="FO62" s="177"/>
      <c r="FP62" s="177"/>
      <c r="FQ62" s="177"/>
      <c r="FR62" s="177"/>
      <c r="FS62" s="177"/>
      <c r="FT62" s="177"/>
      <c r="FU62" s="177"/>
      <c r="FV62" s="177"/>
      <c r="FW62" s="177"/>
      <c r="FX62" s="177"/>
      <c r="FY62" s="177"/>
      <c r="FZ62" s="177"/>
      <c r="GA62" s="177"/>
      <c r="GB62" s="177"/>
      <c r="GC62" s="177"/>
      <c r="GD62" s="177"/>
      <c r="GE62" s="177"/>
      <c r="GF62" s="177"/>
      <c r="GG62" s="177"/>
      <c r="GH62" s="177"/>
      <c r="GI62" s="177"/>
      <c r="GJ62" s="177"/>
      <c r="GK62" s="177"/>
      <c r="GL62" s="177"/>
      <c r="GM62" s="177"/>
      <c r="GN62" s="177"/>
      <c r="GO62" s="177"/>
      <c r="GP62" s="177"/>
      <c r="GQ62" s="177"/>
      <c r="GR62" s="177"/>
      <c r="GS62" s="177"/>
      <c r="GT62" s="177"/>
      <c r="GU62" s="177"/>
      <c r="GV62" s="177"/>
      <c r="GW62" s="177"/>
      <c r="GX62" s="177"/>
      <c r="GY62" s="177"/>
      <c r="GZ62" s="177"/>
      <c r="HA62" s="177"/>
      <c r="HB62" s="177"/>
      <c r="HC62" s="177"/>
      <c r="HD62" s="177"/>
      <c r="HE62" s="177"/>
      <c r="HF62" s="177"/>
      <c r="HG62" s="177"/>
      <c r="HH62" s="177"/>
      <c r="HI62" s="177"/>
      <c r="HJ62" s="177"/>
      <c r="HK62" s="177"/>
      <c r="HL62" s="177"/>
      <c r="HM62" s="177"/>
      <c r="HN62" s="177"/>
      <c r="HO62" s="177"/>
      <c r="HP62" s="177"/>
      <c r="HQ62" s="177"/>
      <c r="HR62" s="177"/>
      <c r="HS62" s="177"/>
      <c r="HT62" s="177"/>
      <c r="HU62" s="177"/>
      <c r="HV62" s="177"/>
      <c r="HW62" s="177"/>
      <c r="HX62" s="177"/>
      <c r="HY62" s="177"/>
      <c r="HZ62" s="177"/>
      <c r="IA62" s="177"/>
      <c r="IB62" s="177"/>
      <c r="IC62" s="177"/>
      <c r="ID62" s="177"/>
      <c r="IE62" s="177"/>
      <c r="IF62" s="177"/>
    </row>
    <row r="63" spans="1:241" s="359" customFormat="1" x14ac:dyDescent="0.25">
      <c r="A63" s="2141"/>
      <c r="B63" s="2141"/>
      <c r="C63" s="2141"/>
      <c r="D63" s="2141"/>
      <c r="E63" s="2141"/>
      <c r="F63" s="2141"/>
      <c r="G63" s="2141"/>
      <c r="H63" s="2141"/>
      <c r="I63" s="2141"/>
      <c r="J63" s="188"/>
      <c r="K63" s="189"/>
      <c r="L63" s="177"/>
      <c r="M63" s="177"/>
      <c r="N63" s="177"/>
      <c r="O63" s="177"/>
      <c r="P63" s="177"/>
      <c r="Q63" s="177"/>
      <c r="R63" s="177"/>
      <c r="S63" s="177"/>
      <c r="T63" s="177"/>
      <c r="U63" s="177"/>
      <c r="V63" s="177"/>
      <c r="W63" s="177"/>
      <c r="X63" s="177"/>
      <c r="Y63" s="177"/>
      <c r="Z63" s="177"/>
      <c r="AA63" s="177"/>
      <c r="AB63" s="177"/>
      <c r="AC63" s="177"/>
      <c r="AD63" s="177"/>
      <c r="AE63" s="177"/>
      <c r="AF63" s="177"/>
      <c r="AG63" s="177"/>
      <c r="AH63" s="177"/>
      <c r="AI63" s="177"/>
      <c r="AJ63" s="177"/>
      <c r="AK63" s="177"/>
      <c r="AL63" s="177"/>
      <c r="AM63" s="177"/>
      <c r="AN63" s="177"/>
      <c r="AO63" s="177"/>
      <c r="AP63" s="177"/>
      <c r="AQ63" s="177"/>
      <c r="AR63" s="177"/>
      <c r="AS63" s="177"/>
      <c r="AT63" s="177"/>
      <c r="AU63" s="177"/>
      <c r="AV63" s="177"/>
      <c r="AW63" s="177"/>
      <c r="AX63" s="177"/>
      <c r="AY63" s="177"/>
      <c r="AZ63" s="177"/>
      <c r="BA63" s="177"/>
      <c r="BB63" s="177"/>
      <c r="BC63" s="177"/>
      <c r="BD63" s="177"/>
      <c r="BE63" s="177"/>
      <c r="BF63" s="177"/>
      <c r="BG63" s="177"/>
      <c r="BH63" s="177"/>
      <c r="BI63" s="177"/>
      <c r="BJ63" s="177"/>
      <c r="BK63" s="177"/>
      <c r="BL63" s="177"/>
      <c r="BM63" s="177"/>
      <c r="BN63" s="177"/>
      <c r="BO63" s="177"/>
      <c r="BP63" s="177"/>
      <c r="BQ63" s="177"/>
      <c r="BR63" s="177"/>
      <c r="BS63" s="177"/>
      <c r="BT63" s="177"/>
      <c r="BU63" s="177"/>
      <c r="BV63" s="177"/>
      <c r="BW63" s="177"/>
      <c r="BX63" s="177"/>
      <c r="BY63" s="177"/>
      <c r="BZ63" s="177"/>
      <c r="CA63" s="177"/>
      <c r="CB63" s="177"/>
      <c r="CC63" s="177"/>
      <c r="CD63" s="177"/>
      <c r="CE63" s="177"/>
      <c r="CF63" s="177"/>
      <c r="CG63" s="177"/>
      <c r="CH63" s="177"/>
      <c r="CI63" s="177"/>
      <c r="CJ63" s="177"/>
      <c r="CK63" s="177"/>
      <c r="CL63" s="177"/>
      <c r="CM63" s="177"/>
      <c r="CN63" s="177"/>
      <c r="CO63" s="177"/>
      <c r="CP63" s="177"/>
      <c r="CQ63" s="177"/>
      <c r="CR63" s="177"/>
      <c r="CS63" s="177"/>
      <c r="CT63" s="177"/>
      <c r="CU63" s="177"/>
      <c r="CV63" s="177"/>
      <c r="CW63" s="177"/>
      <c r="CX63" s="177"/>
      <c r="CY63" s="177"/>
      <c r="CZ63" s="177"/>
      <c r="DA63" s="177"/>
      <c r="DB63" s="177"/>
      <c r="DC63" s="177"/>
      <c r="DD63" s="177"/>
      <c r="DE63" s="177"/>
      <c r="DF63" s="177"/>
      <c r="DG63" s="177"/>
      <c r="DH63" s="177"/>
      <c r="DI63" s="177"/>
      <c r="DJ63" s="177"/>
      <c r="DK63" s="177"/>
      <c r="DL63" s="177"/>
      <c r="DM63" s="177"/>
      <c r="DN63" s="177"/>
      <c r="DO63" s="177"/>
      <c r="DP63" s="177"/>
      <c r="DQ63" s="177"/>
      <c r="DR63" s="177"/>
      <c r="DS63" s="177"/>
      <c r="DT63" s="177"/>
      <c r="DU63" s="177"/>
      <c r="DV63" s="177"/>
      <c r="DW63" s="177"/>
      <c r="DX63" s="177"/>
      <c r="DY63" s="177"/>
      <c r="DZ63" s="177"/>
      <c r="EA63" s="177"/>
      <c r="EB63" s="177"/>
      <c r="EC63" s="177"/>
      <c r="ED63" s="177"/>
      <c r="EE63" s="177"/>
      <c r="EF63" s="177"/>
      <c r="EG63" s="177"/>
      <c r="EH63" s="177"/>
      <c r="EI63" s="177"/>
      <c r="EJ63" s="177"/>
      <c r="EK63" s="177"/>
      <c r="EL63" s="177"/>
      <c r="EM63" s="177"/>
      <c r="EN63" s="177"/>
      <c r="EO63" s="177"/>
      <c r="EP63" s="177"/>
      <c r="EQ63" s="177"/>
      <c r="ER63" s="177"/>
      <c r="ES63" s="177"/>
      <c r="ET63" s="177"/>
      <c r="EU63" s="177"/>
      <c r="EV63" s="177"/>
      <c r="EW63" s="177"/>
      <c r="EX63" s="177"/>
      <c r="EY63" s="177"/>
      <c r="EZ63" s="177"/>
      <c r="FA63" s="177"/>
      <c r="FB63" s="177"/>
      <c r="FC63" s="177"/>
      <c r="FD63" s="177"/>
      <c r="FE63" s="177"/>
      <c r="FF63" s="177"/>
      <c r="FG63" s="177"/>
      <c r="FH63" s="177"/>
      <c r="FI63" s="177"/>
      <c r="FJ63" s="177"/>
      <c r="FK63" s="177"/>
      <c r="FL63" s="177"/>
      <c r="FM63" s="177"/>
      <c r="FN63" s="177"/>
      <c r="FO63" s="177"/>
      <c r="FP63" s="177"/>
      <c r="FQ63" s="177"/>
      <c r="FR63" s="177"/>
      <c r="FS63" s="177"/>
      <c r="FT63" s="177"/>
      <c r="FU63" s="177"/>
      <c r="FV63" s="177"/>
      <c r="FW63" s="177"/>
      <c r="FX63" s="177"/>
      <c r="FY63" s="177"/>
      <c r="FZ63" s="177"/>
      <c r="GA63" s="177"/>
      <c r="GB63" s="177"/>
      <c r="GC63" s="177"/>
      <c r="GD63" s="177"/>
      <c r="GE63" s="177"/>
      <c r="GF63" s="177"/>
      <c r="GG63" s="177"/>
      <c r="GH63" s="177"/>
      <c r="GI63" s="177"/>
      <c r="GJ63" s="177"/>
      <c r="GK63" s="177"/>
      <c r="GL63" s="177"/>
      <c r="GM63" s="177"/>
      <c r="GN63" s="177"/>
      <c r="GO63" s="177"/>
      <c r="GP63" s="177"/>
      <c r="GQ63" s="177"/>
      <c r="GR63" s="177"/>
      <c r="GS63" s="177"/>
      <c r="GT63" s="177"/>
      <c r="GU63" s="177"/>
      <c r="GV63" s="177"/>
      <c r="GW63" s="177"/>
      <c r="GX63" s="177"/>
      <c r="GY63" s="177"/>
      <c r="GZ63" s="177"/>
      <c r="HA63" s="177"/>
      <c r="HB63" s="177"/>
      <c r="HC63" s="177"/>
      <c r="HD63" s="177"/>
      <c r="HE63" s="177"/>
      <c r="HF63" s="177"/>
      <c r="HG63" s="177"/>
      <c r="HH63" s="177"/>
      <c r="HI63" s="177"/>
      <c r="HJ63" s="177"/>
      <c r="HK63" s="177"/>
      <c r="HL63" s="177"/>
      <c r="HM63" s="177"/>
      <c r="HN63" s="177"/>
      <c r="HO63" s="177"/>
      <c r="HP63" s="177"/>
      <c r="HQ63" s="177"/>
      <c r="HR63" s="177"/>
      <c r="HS63" s="177"/>
      <c r="HT63" s="177"/>
      <c r="HU63" s="177"/>
      <c r="HV63" s="177"/>
      <c r="HW63" s="177"/>
      <c r="HX63" s="177"/>
      <c r="HY63" s="177"/>
      <c r="HZ63" s="177"/>
      <c r="IA63" s="177"/>
      <c r="IB63" s="177"/>
      <c r="IC63" s="177"/>
      <c r="ID63" s="177"/>
      <c r="IE63" s="177"/>
      <c r="IF63" s="189"/>
      <c r="IG63" s="189"/>
    </row>
    <row r="64" spans="1:241" s="359" customFormat="1" ht="37.5" customHeight="1" x14ac:dyDescent="0.25">
      <c r="A64" s="2142" t="s">
        <v>919</v>
      </c>
      <c r="B64" s="2142"/>
      <c r="C64" s="2142"/>
      <c r="D64" s="2142"/>
      <c r="E64" s="2142"/>
      <c r="F64" s="2142"/>
      <c r="G64" s="2142"/>
      <c r="H64" s="2142"/>
      <c r="I64" s="2142"/>
      <c r="J64" s="2142"/>
      <c r="K64" s="2142"/>
      <c r="L64" s="2142"/>
      <c r="M64" s="177"/>
      <c r="N64" s="177"/>
      <c r="O64" s="177"/>
      <c r="P64" s="177"/>
      <c r="Q64" s="177"/>
      <c r="R64" s="177"/>
      <c r="S64" s="177"/>
      <c r="T64" s="177"/>
      <c r="U64" s="177"/>
      <c r="V64" s="177"/>
      <c r="W64" s="177"/>
      <c r="X64" s="177"/>
      <c r="Y64" s="177"/>
      <c r="Z64" s="177"/>
      <c r="AA64" s="177"/>
      <c r="AB64" s="177"/>
      <c r="AC64" s="177"/>
      <c r="AD64" s="177"/>
      <c r="AE64" s="177"/>
      <c r="AF64" s="177"/>
      <c r="AG64" s="177"/>
      <c r="AH64" s="177"/>
      <c r="AI64" s="177"/>
      <c r="AJ64" s="177"/>
      <c r="AK64" s="177"/>
      <c r="AL64" s="177"/>
      <c r="AM64" s="177"/>
      <c r="AN64" s="177"/>
      <c r="AO64" s="177"/>
      <c r="AP64" s="177"/>
      <c r="AQ64" s="177"/>
      <c r="AR64" s="177"/>
      <c r="AS64" s="177"/>
      <c r="AT64" s="177"/>
      <c r="AU64" s="177"/>
      <c r="AV64" s="177"/>
      <c r="AW64" s="177"/>
      <c r="AX64" s="177"/>
      <c r="AY64" s="177"/>
      <c r="AZ64" s="177"/>
      <c r="BA64" s="177"/>
      <c r="BB64" s="177"/>
      <c r="BC64" s="177"/>
      <c r="BD64" s="177"/>
      <c r="BE64" s="177"/>
      <c r="BF64" s="177"/>
      <c r="BG64" s="177"/>
      <c r="BH64" s="177"/>
      <c r="BI64" s="177"/>
      <c r="BJ64" s="177"/>
      <c r="BK64" s="177"/>
      <c r="BL64" s="177"/>
      <c r="BM64" s="177"/>
      <c r="BN64" s="177"/>
      <c r="BO64" s="177"/>
      <c r="BP64" s="177"/>
      <c r="BQ64" s="177"/>
      <c r="BR64" s="177"/>
      <c r="BS64" s="177"/>
      <c r="BT64" s="177"/>
      <c r="BU64" s="177"/>
      <c r="BV64" s="177"/>
      <c r="BW64" s="177"/>
      <c r="BX64" s="177"/>
      <c r="BY64" s="177"/>
      <c r="BZ64" s="177"/>
      <c r="CA64" s="177"/>
      <c r="CB64" s="177"/>
      <c r="CC64" s="177"/>
      <c r="CD64" s="177"/>
      <c r="CE64" s="177"/>
      <c r="CF64" s="177"/>
      <c r="CG64" s="177"/>
      <c r="CH64" s="177"/>
      <c r="CI64" s="177"/>
      <c r="CJ64" s="177"/>
      <c r="CK64" s="177"/>
      <c r="CL64" s="177"/>
      <c r="CM64" s="177"/>
      <c r="CN64" s="177"/>
      <c r="CO64" s="177"/>
      <c r="CP64" s="177"/>
      <c r="CQ64" s="177"/>
      <c r="CR64" s="177"/>
      <c r="CS64" s="177"/>
      <c r="CT64" s="177"/>
      <c r="CU64" s="177"/>
      <c r="CV64" s="177"/>
      <c r="CW64" s="177"/>
      <c r="CX64" s="177"/>
      <c r="CY64" s="177"/>
      <c r="CZ64" s="177"/>
      <c r="DA64" s="177"/>
      <c r="DB64" s="177"/>
      <c r="DC64" s="177"/>
      <c r="DD64" s="177"/>
      <c r="DE64" s="177"/>
      <c r="DF64" s="177"/>
      <c r="DG64" s="177"/>
      <c r="DH64" s="177"/>
      <c r="DI64" s="177"/>
      <c r="DJ64" s="177"/>
      <c r="DK64" s="177"/>
      <c r="DL64" s="177"/>
      <c r="DM64" s="177"/>
      <c r="DN64" s="177"/>
      <c r="DO64" s="177"/>
      <c r="DP64" s="177"/>
      <c r="DQ64" s="177"/>
      <c r="DR64" s="177"/>
      <c r="DS64" s="177"/>
      <c r="DT64" s="177"/>
      <c r="DU64" s="177"/>
      <c r="DV64" s="177"/>
      <c r="DW64" s="177"/>
      <c r="DX64" s="177"/>
      <c r="DY64" s="177"/>
      <c r="DZ64" s="177"/>
      <c r="EA64" s="177"/>
      <c r="EB64" s="177"/>
      <c r="EC64" s="177"/>
      <c r="ED64" s="177"/>
      <c r="EE64" s="177"/>
      <c r="EF64" s="177"/>
      <c r="EG64" s="177"/>
      <c r="EH64" s="177"/>
      <c r="EI64" s="177"/>
      <c r="EJ64" s="177"/>
      <c r="EK64" s="177"/>
      <c r="EL64" s="177"/>
      <c r="EM64" s="177"/>
      <c r="EN64" s="177"/>
      <c r="EO64" s="177"/>
      <c r="EP64" s="177"/>
      <c r="EQ64" s="177"/>
      <c r="ER64" s="177"/>
      <c r="ES64" s="177"/>
      <c r="ET64" s="177"/>
      <c r="EU64" s="177"/>
      <c r="EV64" s="177"/>
      <c r="EW64" s="177"/>
      <c r="EX64" s="177"/>
      <c r="EY64" s="177"/>
      <c r="EZ64" s="177"/>
      <c r="FA64" s="177"/>
      <c r="FB64" s="177"/>
      <c r="FC64" s="177"/>
      <c r="FD64" s="177"/>
      <c r="FE64" s="177"/>
      <c r="FF64" s="177"/>
      <c r="FG64" s="177"/>
      <c r="FH64" s="177"/>
      <c r="FI64" s="177"/>
      <c r="FJ64" s="177"/>
      <c r="FK64" s="177"/>
      <c r="FL64" s="177"/>
      <c r="FM64" s="177"/>
      <c r="FN64" s="177"/>
      <c r="FO64" s="177"/>
      <c r="FP64" s="177"/>
      <c r="FQ64" s="177"/>
      <c r="FR64" s="177"/>
      <c r="FS64" s="177"/>
      <c r="FT64" s="177"/>
      <c r="FU64" s="177"/>
      <c r="FV64" s="177"/>
      <c r="FW64" s="177"/>
      <c r="FX64" s="177"/>
      <c r="FY64" s="177"/>
      <c r="FZ64" s="177"/>
      <c r="GA64" s="177"/>
      <c r="GB64" s="177"/>
      <c r="GC64" s="177"/>
      <c r="GD64" s="177"/>
      <c r="GE64" s="177"/>
      <c r="GF64" s="177"/>
      <c r="GG64" s="177"/>
      <c r="GH64" s="177"/>
      <c r="GI64" s="177"/>
      <c r="GJ64" s="177"/>
      <c r="GK64" s="177"/>
      <c r="GL64" s="177"/>
      <c r="GM64" s="177"/>
      <c r="GN64" s="177"/>
      <c r="GO64" s="177"/>
      <c r="GP64" s="177"/>
      <c r="GQ64" s="177"/>
      <c r="GR64" s="177"/>
      <c r="GS64" s="177"/>
      <c r="GT64" s="177"/>
      <c r="GU64" s="177"/>
      <c r="GV64" s="177"/>
      <c r="GW64" s="177"/>
      <c r="GX64" s="177"/>
      <c r="GY64" s="177"/>
      <c r="GZ64" s="177"/>
      <c r="HA64" s="177"/>
      <c r="HB64" s="177"/>
      <c r="HC64" s="177"/>
      <c r="HD64" s="177"/>
      <c r="HE64" s="177"/>
      <c r="HF64" s="177"/>
      <c r="HG64" s="177"/>
      <c r="HH64" s="177"/>
      <c r="HI64" s="177"/>
      <c r="HJ64" s="177"/>
      <c r="HK64" s="177"/>
      <c r="HL64" s="177"/>
      <c r="HM64" s="177"/>
      <c r="HN64" s="177"/>
      <c r="HO64" s="177"/>
      <c r="HP64" s="177"/>
      <c r="HQ64" s="177"/>
      <c r="HR64" s="177"/>
      <c r="HS64" s="177"/>
      <c r="HT64" s="177"/>
      <c r="HU64" s="177"/>
      <c r="HV64" s="177"/>
      <c r="HW64" s="177"/>
      <c r="HX64" s="177"/>
      <c r="HY64" s="177"/>
      <c r="HZ64" s="177"/>
      <c r="IA64" s="177"/>
      <c r="IB64" s="177"/>
      <c r="IC64" s="177"/>
      <c r="ID64" s="177"/>
      <c r="IE64" s="177"/>
      <c r="IF64" s="189"/>
      <c r="IG64" s="189"/>
    </row>
    <row r="65" spans="1:241" s="359" customFormat="1" ht="42.75" customHeight="1" x14ac:dyDescent="0.25">
      <c r="A65" s="2142" t="s">
        <v>947</v>
      </c>
      <c r="B65" s="2142"/>
      <c r="C65" s="2142"/>
      <c r="D65" s="2142"/>
      <c r="E65" s="2142"/>
      <c r="F65" s="2142"/>
      <c r="G65" s="2142"/>
      <c r="H65" s="2142"/>
      <c r="I65" s="2142"/>
      <c r="J65" s="2142"/>
      <c r="K65" s="2142"/>
      <c r="L65" s="2142"/>
      <c r="M65" s="177"/>
      <c r="N65" s="177"/>
      <c r="O65" s="177"/>
      <c r="P65" s="177"/>
      <c r="Q65" s="177"/>
      <c r="R65" s="177"/>
      <c r="S65" s="177"/>
      <c r="T65" s="177"/>
      <c r="U65" s="177"/>
      <c r="V65" s="177"/>
      <c r="W65" s="177"/>
      <c r="X65" s="177"/>
      <c r="Y65" s="177"/>
      <c r="Z65" s="177"/>
      <c r="AA65" s="177"/>
      <c r="AB65" s="177"/>
      <c r="AC65" s="177"/>
      <c r="AD65" s="177"/>
      <c r="AE65" s="177"/>
      <c r="AF65" s="177"/>
      <c r="AG65" s="177"/>
      <c r="AH65" s="177"/>
      <c r="AI65" s="177"/>
      <c r="AJ65" s="177"/>
      <c r="AK65" s="177"/>
      <c r="AL65" s="177"/>
      <c r="AM65" s="177"/>
      <c r="AN65" s="177"/>
      <c r="AO65" s="177"/>
      <c r="AP65" s="177"/>
      <c r="AQ65" s="177"/>
      <c r="AR65" s="177"/>
      <c r="AS65" s="177"/>
      <c r="AT65" s="177"/>
      <c r="AU65" s="177"/>
      <c r="AV65" s="177"/>
      <c r="AW65" s="177"/>
      <c r="AX65" s="177"/>
      <c r="AY65" s="177"/>
      <c r="AZ65" s="177"/>
      <c r="BA65" s="177"/>
      <c r="BB65" s="177"/>
      <c r="BC65" s="177"/>
      <c r="BD65" s="177"/>
      <c r="BE65" s="177"/>
      <c r="BF65" s="177"/>
      <c r="BG65" s="177"/>
      <c r="BH65" s="177"/>
      <c r="BI65" s="177"/>
      <c r="BJ65" s="177"/>
      <c r="BK65" s="177"/>
      <c r="BL65" s="177"/>
      <c r="BM65" s="177"/>
      <c r="BN65" s="177"/>
      <c r="BO65" s="177"/>
      <c r="BP65" s="177"/>
      <c r="BQ65" s="177"/>
      <c r="BR65" s="177"/>
      <c r="BS65" s="177"/>
      <c r="BT65" s="177"/>
      <c r="BU65" s="177"/>
      <c r="BV65" s="177"/>
      <c r="BW65" s="177"/>
      <c r="BX65" s="177"/>
      <c r="BY65" s="177"/>
      <c r="BZ65" s="177"/>
      <c r="CA65" s="177"/>
      <c r="CB65" s="177"/>
      <c r="CC65" s="177"/>
      <c r="CD65" s="177"/>
      <c r="CE65" s="177"/>
      <c r="CF65" s="177"/>
      <c r="CG65" s="177"/>
      <c r="CH65" s="177"/>
      <c r="CI65" s="177"/>
      <c r="CJ65" s="177"/>
      <c r="CK65" s="177"/>
      <c r="CL65" s="177"/>
      <c r="CM65" s="177"/>
      <c r="CN65" s="177"/>
      <c r="CO65" s="177"/>
      <c r="CP65" s="177"/>
      <c r="CQ65" s="177"/>
      <c r="CR65" s="177"/>
      <c r="CS65" s="177"/>
      <c r="CT65" s="177"/>
      <c r="CU65" s="177"/>
      <c r="CV65" s="177"/>
      <c r="CW65" s="177"/>
      <c r="CX65" s="177"/>
      <c r="CY65" s="177"/>
      <c r="CZ65" s="177"/>
      <c r="DA65" s="177"/>
      <c r="DB65" s="177"/>
      <c r="DC65" s="177"/>
      <c r="DD65" s="177"/>
      <c r="DE65" s="177"/>
      <c r="DF65" s="177"/>
      <c r="DG65" s="177"/>
      <c r="DH65" s="177"/>
      <c r="DI65" s="177"/>
      <c r="DJ65" s="177"/>
      <c r="DK65" s="177"/>
      <c r="DL65" s="177"/>
      <c r="DM65" s="177"/>
      <c r="DN65" s="177"/>
      <c r="DO65" s="177"/>
      <c r="DP65" s="177"/>
      <c r="DQ65" s="177"/>
      <c r="DR65" s="177"/>
      <c r="DS65" s="177"/>
      <c r="DT65" s="177"/>
      <c r="DU65" s="177"/>
      <c r="DV65" s="177"/>
      <c r="DW65" s="177"/>
      <c r="DX65" s="177"/>
      <c r="DY65" s="177"/>
      <c r="DZ65" s="177"/>
      <c r="EA65" s="177"/>
      <c r="EB65" s="177"/>
      <c r="EC65" s="177"/>
      <c r="ED65" s="177"/>
      <c r="EE65" s="177"/>
      <c r="EF65" s="177"/>
      <c r="EG65" s="177"/>
      <c r="EH65" s="177"/>
      <c r="EI65" s="177"/>
      <c r="EJ65" s="177"/>
      <c r="EK65" s="177"/>
      <c r="EL65" s="177"/>
      <c r="EM65" s="177"/>
      <c r="EN65" s="177"/>
      <c r="EO65" s="177"/>
      <c r="EP65" s="177"/>
      <c r="EQ65" s="177"/>
      <c r="ER65" s="177"/>
      <c r="ES65" s="177"/>
      <c r="ET65" s="177"/>
      <c r="EU65" s="177"/>
      <c r="EV65" s="177"/>
      <c r="EW65" s="177"/>
      <c r="EX65" s="177"/>
      <c r="EY65" s="177"/>
      <c r="EZ65" s="177"/>
      <c r="FA65" s="177"/>
      <c r="FB65" s="177"/>
      <c r="FC65" s="177"/>
      <c r="FD65" s="177"/>
      <c r="FE65" s="177"/>
      <c r="FF65" s="177"/>
      <c r="FG65" s="177"/>
      <c r="FH65" s="177"/>
      <c r="FI65" s="177"/>
      <c r="FJ65" s="177"/>
      <c r="FK65" s="177"/>
      <c r="FL65" s="177"/>
      <c r="FM65" s="177"/>
      <c r="FN65" s="177"/>
      <c r="FO65" s="177"/>
      <c r="FP65" s="177"/>
      <c r="FQ65" s="177"/>
      <c r="FR65" s="177"/>
      <c r="FS65" s="177"/>
      <c r="FT65" s="177"/>
      <c r="FU65" s="177"/>
      <c r="FV65" s="177"/>
      <c r="FW65" s="177"/>
      <c r="FX65" s="177"/>
      <c r="FY65" s="177"/>
      <c r="FZ65" s="177"/>
      <c r="GA65" s="177"/>
      <c r="GB65" s="177"/>
      <c r="GC65" s="177"/>
      <c r="GD65" s="177"/>
      <c r="GE65" s="177"/>
      <c r="GF65" s="177"/>
      <c r="GG65" s="177"/>
      <c r="GH65" s="177"/>
      <c r="GI65" s="177"/>
      <c r="GJ65" s="177"/>
      <c r="GK65" s="177"/>
      <c r="GL65" s="177"/>
      <c r="GM65" s="177"/>
      <c r="GN65" s="177"/>
      <c r="GO65" s="177"/>
      <c r="GP65" s="177"/>
      <c r="GQ65" s="177"/>
      <c r="GR65" s="177"/>
      <c r="GS65" s="177"/>
      <c r="GT65" s="177"/>
      <c r="GU65" s="177"/>
      <c r="GV65" s="177"/>
      <c r="GW65" s="177"/>
      <c r="GX65" s="177"/>
      <c r="GY65" s="177"/>
      <c r="GZ65" s="177"/>
      <c r="HA65" s="177"/>
      <c r="HB65" s="177"/>
      <c r="HC65" s="177"/>
      <c r="HD65" s="177"/>
      <c r="HE65" s="177"/>
      <c r="HF65" s="177"/>
      <c r="HG65" s="177"/>
      <c r="HH65" s="177"/>
      <c r="HI65" s="177"/>
      <c r="HJ65" s="177"/>
      <c r="HK65" s="177"/>
      <c r="HL65" s="177"/>
      <c r="HM65" s="177"/>
      <c r="HN65" s="177"/>
      <c r="HO65" s="177"/>
      <c r="HP65" s="177"/>
      <c r="HQ65" s="177"/>
      <c r="HR65" s="177"/>
      <c r="HS65" s="177"/>
      <c r="HT65" s="177"/>
      <c r="HU65" s="177"/>
      <c r="HV65" s="177"/>
      <c r="HW65" s="177"/>
      <c r="HX65" s="177"/>
      <c r="HY65" s="177"/>
      <c r="HZ65" s="177"/>
      <c r="IA65" s="177"/>
      <c r="IB65" s="177"/>
      <c r="IC65" s="177"/>
      <c r="ID65" s="177"/>
      <c r="IE65" s="177"/>
      <c r="IF65" s="189"/>
      <c r="IG65" s="189"/>
    </row>
    <row r="66" spans="1:241" s="359" customFormat="1" ht="26.25" customHeight="1" x14ac:dyDescent="0.25">
      <c r="A66" s="2142" t="s">
        <v>1033</v>
      </c>
      <c r="B66" s="2142"/>
      <c r="C66" s="2142"/>
      <c r="D66" s="2142"/>
      <c r="E66" s="2142"/>
      <c r="F66" s="2142"/>
      <c r="G66" s="2142"/>
      <c r="H66" s="2142"/>
      <c r="I66" s="2142"/>
      <c r="J66" s="2142"/>
      <c r="K66" s="2142"/>
      <c r="L66" s="2142"/>
      <c r="M66" s="177"/>
      <c r="N66" s="177"/>
      <c r="O66" s="177"/>
      <c r="P66" s="177"/>
      <c r="Q66" s="177"/>
      <c r="R66" s="177"/>
      <c r="S66" s="177"/>
      <c r="T66" s="177"/>
      <c r="U66" s="177"/>
      <c r="V66" s="177"/>
      <c r="W66" s="177"/>
      <c r="X66" s="177"/>
      <c r="Y66" s="177"/>
      <c r="Z66" s="177"/>
      <c r="AA66" s="177"/>
      <c r="AB66" s="177"/>
      <c r="AC66" s="177"/>
      <c r="AD66" s="177"/>
      <c r="AE66" s="177"/>
      <c r="AF66" s="177"/>
      <c r="AG66" s="177"/>
      <c r="AH66" s="177"/>
      <c r="AI66" s="177"/>
      <c r="AJ66" s="177"/>
      <c r="AK66" s="177"/>
      <c r="AL66" s="177"/>
      <c r="AM66" s="177"/>
      <c r="AN66" s="177"/>
      <c r="AO66" s="177"/>
      <c r="AP66" s="177"/>
      <c r="AQ66" s="177"/>
      <c r="AR66" s="177"/>
      <c r="AS66" s="177"/>
      <c r="AT66" s="177"/>
      <c r="AU66" s="177"/>
      <c r="AV66" s="177"/>
      <c r="AW66" s="177"/>
      <c r="AX66" s="177"/>
      <c r="AY66" s="177"/>
      <c r="AZ66" s="177"/>
      <c r="BA66" s="177"/>
      <c r="BB66" s="177"/>
      <c r="BC66" s="177"/>
      <c r="BD66" s="177"/>
      <c r="BE66" s="177"/>
      <c r="BF66" s="177"/>
      <c r="BG66" s="177"/>
      <c r="BH66" s="177"/>
      <c r="BI66" s="177"/>
      <c r="BJ66" s="177"/>
      <c r="BK66" s="177"/>
      <c r="BL66" s="177"/>
      <c r="BM66" s="177"/>
      <c r="BN66" s="177"/>
      <c r="BO66" s="177"/>
      <c r="BP66" s="177"/>
      <c r="BQ66" s="177"/>
      <c r="BR66" s="177"/>
      <c r="BS66" s="177"/>
      <c r="BT66" s="177"/>
      <c r="BU66" s="177"/>
      <c r="BV66" s="177"/>
      <c r="BW66" s="177"/>
      <c r="BX66" s="177"/>
      <c r="BY66" s="177"/>
      <c r="BZ66" s="177"/>
      <c r="CA66" s="177"/>
      <c r="CB66" s="177"/>
      <c r="CC66" s="177"/>
      <c r="CD66" s="177"/>
      <c r="CE66" s="177"/>
      <c r="CF66" s="177"/>
      <c r="CG66" s="177"/>
      <c r="CH66" s="177"/>
      <c r="CI66" s="177"/>
      <c r="CJ66" s="177"/>
      <c r="CK66" s="177"/>
      <c r="CL66" s="177"/>
      <c r="CM66" s="177"/>
      <c r="CN66" s="177"/>
      <c r="CO66" s="177"/>
      <c r="CP66" s="177"/>
      <c r="CQ66" s="177"/>
      <c r="CR66" s="177"/>
      <c r="CS66" s="177"/>
      <c r="CT66" s="177"/>
      <c r="CU66" s="177"/>
      <c r="CV66" s="177"/>
      <c r="CW66" s="177"/>
      <c r="CX66" s="177"/>
      <c r="CY66" s="177"/>
      <c r="CZ66" s="177"/>
      <c r="DA66" s="177"/>
      <c r="DB66" s="177"/>
      <c r="DC66" s="177"/>
      <c r="DD66" s="177"/>
      <c r="DE66" s="177"/>
      <c r="DF66" s="177"/>
      <c r="DG66" s="177"/>
      <c r="DH66" s="177"/>
      <c r="DI66" s="177"/>
      <c r="DJ66" s="177"/>
      <c r="DK66" s="177"/>
      <c r="DL66" s="177"/>
      <c r="DM66" s="177"/>
      <c r="DN66" s="177"/>
      <c r="DO66" s="177"/>
      <c r="DP66" s="177"/>
      <c r="DQ66" s="177"/>
      <c r="DR66" s="177"/>
      <c r="DS66" s="177"/>
      <c r="DT66" s="177"/>
      <c r="DU66" s="177"/>
      <c r="DV66" s="177"/>
      <c r="DW66" s="177"/>
      <c r="DX66" s="177"/>
      <c r="DY66" s="177"/>
      <c r="DZ66" s="177"/>
      <c r="EA66" s="177"/>
      <c r="EB66" s="177"/>
      <c r="EC66" s="177"/>
      <c r="ED66" s="177"/>
      <c r="EE66" s="177"/>
      <c r="EF66" s="177"/>
      <c r="EG66" s="177"/>
      <c r="EH66" s="177"/>
      <c r="EI66" s="177"/>
      <c r="EJ66" s="177"/>
      <c r="EK66" s="177"/>
      <c r="EL66" s="177"/>
      <c r="EM66" s="177"/>
      <c r="EN66" s="177"/>
      <c r="EO66" s="177"/>
      <c r="EP66" s="177"/>
      <c r="EQ66" s="177"/>
      <c r="ER66" s="177"/>
      <c r="ES66" s="177"/>
      <c r="ET66" s="177"/>
      <c r="EU66" s="177"/>
      <c r="EV66" s="177"/>
      <c r="EW66" s="177"/>
      <c r="EX66" s="177"/>
      <c r="EY66" s="177"/>
      <c r="EZ66" s="177"/>
      <c r="FA66" s="177"/>
      <c r="FB66" s="177"/>
      <c r="FC66" s="177"/>
      <c r="FD66" s="177"/>
      <c r="FE66" s="177"/>
      <c r="FF66" s="177"/>
      <c r="FG66" s="177"/>
      <c r="FH66" s="177"/>
      <c r="FI66" s="177"/>
      <c r="FJ66" s="177"/>
      <c r="FK66" s="177"/>
      <c r="FL66" s="177"/>
      <c r="FM66" s="177"/>
      <c r="FN66" s="177"/>
      <c r="FO66" s="177"/>
      <c r="FP66" s="177"/>
      <c r="FQ66" s="177"/>
      <c r="FR66" s="177"/>
      <c r="FS66" s="177"/>
      <c r="FT66" s="177"/>
      <c r="FU66" s="177"/>
      <c r="FV66" s="177"/>
      <c r="FW66" s="177"/>
      <c r="FX66" s="177"/>
      <c r="FY66" s="177"/>
      <c r="FZ66" s="177"/>
      <c r="GA66" s="177"/>
      <c r="GB66" s="177"/>
      <c r="GC66" s="177"/>
      <c r="GD66" s="177"/>
      <c r="GE66" s="177"/>
      <c r="GF66" s="177"/>
      <c r="GG66" s="177"/>
      <c r="GH66" s="177"/>
      <c r="GI66" s="177"/>
      <c r="GJ66" s="177"/>
      <c r="GK66" s="177"/>
      <c r="GL66" s="177"/>
      <c r="GM66" s="177"/>
      <c r="GN66" s="177"/>
      <c r="GO66" s="177"/>
      <c r="GP66" s="177"/>
      <c r="GQ66" s="177"/>
      <c r="GR66" s="177"/>
      <c r="GS66" s="177"/>
      <c r="GT66" s="177"/>
      <c r="GU66" s="177"/>
      <c r="GV66" s="177"/>
      <c r="GW66" s="177"/>
      <c r="GX66" s="177"/>
      <c r="GY66" s="177"/>
      <c r="GZ66" s="177"/>
      <c r="HA66" s="177"/>
      <c r="HB66" s="177"/>
      <c r="HC66" s="177"/>
      <c r="HD66" s="177"/>
      <c r="HE66" s="177"/>
      <c r="HF66" s="177"/>
      <c r="HG66" s="177"/>
      <c r="HH66" s="177"/>
      <c r="HI66" s="177"/>
      <c r="HJ66" s="177"/>
      <c r="HK66" s="177"/>
      <c r="HL66" s="177"/>
      <c r="HM66" s="177"/>
      <c r="HN66" s="177"/>
      <c r="HO66" s="177"/>
      <c r="HP66" s="177"/>
      <c r="HQ66" s="177"/>
      <c r="HR66" s="177"/>
      <c r="HS66" s="177"/>
      <c r="HT66" s="177"/>
      <c r="HU66" s="177"/>
      <c r="HV66" s="177"/>
      <c r="HW66" s="177"/>
      <c r="HX66" s="177"/>
      <c r="HY66" s="177"/>
      <c r="HZ66" s="177"/>
      <c r="IA66" s="177"/>
      <c r="IB66" s="177"/>
      <c r="IC66" s="177"/>
      <c r="ID66" s="177"/>
      <c r="IE66" s="177"/>
      <c r="IF66" s="189"/>
      <c r="IG66" s="189"/>
    </row>
    <row r="67" spans="1:241" s="359" customFormat="1" ht="24" customHeight="1" x14ac:dyDescent="0.25">
      <c r="A67" s="2142" t="s">
        <v>572</v>
      </c>
      <c r="B67" s="2142"/>
      <c r="C67" s="2142"/>
      <c r="D67" s="2142"/>
      <c r="E67" s="2142"/>
      <c r="F67" s="2142"/>
      <c r="G67" s="2142"/>
      <c r="H67" s="2142"/>
      <c r="I67" s="2142"/>
      <c r="J67" s="320"/>
      <c r="K67" s="319"/>
      <c r="L67" s="319"/>
      <c r="M67" s="177"/>
      <c r="N67" s="177"/>
      <c r="O67" s="177"/>
      <c r="P67" s="177"/>
      <c r="Q67" s="177"/>
      <c r="R67" s="177"/>
      <c r="S67" s="177"/>
      <c r="T67" s="177"/>
      <c r="U67" s="177"/>
      <c r="V67" s="177"/>
      <c r="W67" s="177"/>
      <c r="X67" s="177"/>
      <c r="Y67" s="177"/>
      <c r="Z67" s="177"/>
      <c r="AA67" s="177"/>
      <c r="AB67" s="177"/>
      <c r="AC67" s="177"/>
      <c r="AD67" s="177"/>
      <c r="AE67" s="177"/>
      <c r="AF67" s="177"/>
      <c r="AG67" s="177"/>
      <c r="AH67" s="177"/>
      <c r="AI67" s="177"/>
      <c r="AJ67" s="177"/>
      <c r="AK67" s="177"/>
      <c r="AL67" s="177"/>
      <c r="AM67" s="177"/>
      <c r="AN67" s="177"/>
      <c r="AO67" s="177"/>
      <c r="AP67" s="177"/>
      <c r="AQ67" s="177"/>
      <c r="AR67" s="177"/>
      <c r="AS67" s="177"/>
      <c r="AT67" s="177"/>
      <c r="AU67" s="177"/>
      <c r="AV67" s="177"/>
      <c r="AW67" s="177"/>
      <c r="AX67" s="177"/>
      <c r="AY67" s="177"/>
      <c r="AZ67" s="177"/>
      <c r="BA67" s="177"/>
      <c r="BB67" s="177"/>
      <c r="BC67" s="177"/>
      <c r="BD67" s="177"/>
      <c r="BE67" s="177"/>
      <c r="BF67" s="177"/>
      <c r="BG67" s="177"/>
      <c r="BH67" s="177"/>
      <c r="BI67" s="177"/>
      <c r="BJ67" s="177"/>
      <c r="BK67" s="177"/>
      <c r="BL67" s="177"/>
      <c r="BM67" s="177"/>
      <c r="BN67" s="177"/>
      <c r="BO67" s="177"/>
      <c r="BP67" s="177"/>
      <c r="BQ67" s="177"/>
      <c r="BR67" s="177"/>
      <c r="BS67" s="177"/>
      <c r="BT67" s="177"/>
      <c r="BU67" s="177"/>
      <c r="BV67" s="177"/>
      <c r="BW67" s="177"/>
      <c r="BX67" s="177"/>
      <c r="BY67" s="177"/>
      <c r="BZ67" s="177"/>
      <c r="CA67" s="177"/>
      <c r="CB67" s="177"/>
      <c r="CC67" s="177"/>
      <c r="CD67" s="177"/>
      <c r="CE67" s="177"/>
      <c r="CF67" s="177"/>
      <c r="CG67" s="177"/>
      <c r="CH67" s="177"/>
      <c r="CI67" s="177"/>
      <c r="CJ67" s="177"/>
      <c r="CK67" s="177"/>
      <c r="CL67" s="177"/>
      <c r="CM67" s="177"/>
      <c r="CN67" s="177"/>
      <c r="CO67" s="177"/>
      <c r="CP67" s="177"/>
      <c r="CQ67" s="177"/>
      <c r="CR67" s="177"/>
      <c r="CS67" s="177"/>
      <c r="CT67" s="177"/>
      <c r="CU67" s="177"/>
      <c r="CV67" s="177"/>
      <c r="CW67" s="177"/>
      <c r="CX67" s="177"/>
      <c r="CY67" s="177"/>
      <c r="CZ67" s="177"/>
      <c r="DA67" s="177"/>
      <c r="DB67" s="177"/>
      <c r="DC67" s="177"/>
      <c r="DD67" s="177"/>
      <c r="DE67" s="177"/>
      <c r="DF67" s="177"/>
      <c r="DG67" s="177"/>
      <c r="DH67" s="177"/>
      <c r="DI67" s="177"/>
      <c r="DJ67" s="177"/>
      <c r="DK67" s="177"/>
      <c r="DL67" s="177"/>
      <c r="DM67" s="177"/>
      <c r="DN67" s="177"/>
      <c r="DO67" s="177"/>
      <c r="DP67" s="177"/>
      <c r="DQ67" s="177"/>
      <c r="DR67" s="177"/>
      <c r="DS67" s="177"/>
      <c r="DT67" s="177"/>
      <c r="DU67" s="177"/>
      <c r="DV67" s="177"/>
      <c r="DW67" s="177"/>
      <c r="DX67" s="177"/>
      <c r="DY67" s="177"/>
      <c r="DZ67" s="177"/>
      <c r="EA67" s="177"/>
      <c r="EB67" s="177"/>
      <c r="EC67" s="177"/>
      <c r="ED67" s="177"/>
      <c r="EE67" s="177"/>
      <c r="EF67" s="177"/>
      <c r="EG67" s="177"/>
      <c r="EH67" s="177"/>
      <c r="EI67" s="177"/>
      <c r="EJ67" s="177"/>
      <c r="EK67" s="177"/>
      <c r="EL67" s="177"/>
      <c r="EM67" s="177"/>
      <c r="EN67" s="177"/>
      <c r="EO67" s="177"/>
      <c r="EP67" s="177"/>
      <c r="EQ67" s="177"/>
      <c r="ER67" s="177"/>
      <c r="ES67" s="177"/>
      <c r="ET67" s="177"/>
      <c r="EU67" s="177"/>
      <c r="EV67" s="177"/>
      <c r="EW67" s="177"/>
      <c r="EX67" s="177"/>
      <c r="EY67" s="177"/>
      <c r="EZ67" s="177"/>
      <c r="FA67" s="177"/>
      <c r="FB67" s="177"/>
      <c r="FC67" s="177"/>
      <c r="FD67" s="177"/>
      <c r="FE67" s="177"/>
      <c r="FF67" s="177"/>
      <c r="FG67" s="177"/>
      <c r="FH67" s="177"/>
      <c r="FI67" s="177"/>
      <c r="FJ67" s="177"/>
      <c r="FK67" s="177"/>
      <c r="FL67" s="177"/>
      <c r="FM67" s="177"/>
      <c r="FN67" s="177"/>
      <c r="FO67" s="177"/>
      <c r="FP67" s="177"/>
      <c r="FQ67" s="177"/>
      <c r="FR67" s="177"/>
      <c r="FS67" s="177"/>
      <c r="FT67" s="177"/>
      <c r="FU67" s="177"/>
      <c r="FV67" s="177"/>
      <c r="FW67" s="177"/>
      <c r="FX67" s="177"/>
      <c r="FY67" s="177"/>
      <c r="FZ67" s="177"/>
      <c r="GA67" s="177"/>
      <c r="GB67" s="177"/>
      <c r="GC67" s="177"/>
      <c r="GD67" s="177"/>
      <c r="GE67" s="177"/>
      <c r="GF67" s="177"/>
      <c r="GG67" s="177"/>
      <c r="GH67" s="177"/>
      <c r="GI67" s="177"/>
      <c r="GJ67" s="177"/>
      <c r="GK67" s="177"/>
      <c r="GL67" s="177"/>
      <c r="GM67" s="177"/>
      <c r="GN67" s="177"/>
      <c r="GO67" s="177"/>
      <c r="GP67" s="177"/>
      <c r="GQ67" s="177"/>
      <c r="GR67" s="177"/>
      <c r="GS67" s="177"/>
      <c r="GT67" s="177"/>
      <c r="GU67" s="177"/>
      <c r="GV67" s="177"/>
      <c r="GW67" s="177"/>
      <c r="GX67" s="177"/>
      <c r="GY67" s="177"/>
      <c r="GZ67" s="177"/>
      <c r="HA67" s="177"/>
      <c r="HB67" s="177"/>
      <c r="HC67" s="177"/>
      <c r="HD67" s="177"/>
      <c r="HE67" s="177"/>
      <c r="HF67" s="177"/>
      <c r="HG67" s="177"/>
      <c r="HH67" s="177"/>
      <c r="HI67" s="177"/>
      <c r="HJ67" s="177"/>
      <c r="HK67" s="177"/>
      <c r="HL67" s="177"/>
      <c r="HM67" s="177"/>
      <c r="HN67" s="177"/>
      <c r="HO67" s="177"/>
      <c r="HP67" s="177"/>
      <c r="HQ67" s="177"/>
      <c r="HR67" s="177"/>
      <c r="HS67" s="177"/>
      <c r="HT67" s="177"/>
      <c r="HU67" s="177"/>
      <c r="HV67" s="177"/>
      <c r="HW67" s="177"/>
      <c r="HX67" s="177"/>
      <c r="HY67" s="177"/>
      <c r="HZ67" s="177"/>
      <c r="IA67" s="177"/>
      <c r="IB67" s="177"/>
      <c r="IC67" s="177"/>
      <c r="ID67" s="177"/>
      <c r="IE67" s="177"/>
      <c r="IF67" s="189"/>
      <c r="IG67" s="189"/>
    </row>
    <row r="68" spans="1:241" s="359" customFormat="1" ht="24.75" customHeight="1" x14ac:dyDescent="0.25">
      <c r="A68" s="2142" t="s">
        <v>573</v>
      </c>
      <c r="B68" s="2142"/>
      <c r="C68" s="2142"/>
      <c r="D68" s="2142"/>
      <c r="E68" s="2142"/>
      <c r="F68" s="2142"/>
      <c r="G68" s="2142"/>
      <c r="H68" s="2142"/>
      <c r="I68" s="2142"/>
      <c r="J68" s="320"/>
      <c r="K68" s="319"/>
      <c r="L68" s="319"/>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7"/>
      <c r="AO68" s="177"/>
      <c r="AP68" s="177"/>
      <c r="AQ68" s="177"/>
      <c r="AR68" s="177"/>
      <c r="AS68" s="177"/>
      <c r="AT68" s="177"/>
      <c r="AU68" s="177"/>
      <c r="AV68" s="177"/>
      <c r="AW68" s="177"/>
      <c r="AX68" s="177"/>
      <c r="AY68" s="177"/>
      <c r="AZ68" s="177"/>
      <c r="BA68" s="177"/>
      <c r="BB68" s="177"/>
      <c r="BC68" s="177"/>
      <c r="BD68" s="177"/>
      <c r="BE68" s="177"/>
      <c r="BF68" s="177"/>
      <c r="BG68" s="177"/>
      <c r="BH68" s="177"/>
      <c r="BI68" s="177"/>
      <c r="BJ68" s="177"/>
      <c r="BK68" s="177"/>
      <c r="BL68" s="177"/>
      <c r="BM68" s="177"/>
      <c r="BN68" s="177"/>
      <c r="BO68" s="177"/>
      <c r="BP68" s="177"/>
      <c r="BQ68" s="177"/>
      <c r="BR68" s="177"/>
      <c r="BS68" s="177"/>
      <c r="BT68" s="177"/>
      <c r="BU68" s="177"/>
      <c r="BV68" s="177"/>
      <c r="BW68" s="177"/>
      <c r="BX68" s="177"/>
      <c r="BY68" s="177"/>
      <c r="BZ68" s="177"/>
      <c r="CA68" s="177"/>
      <c r="CB68" s="177"/>
      <c r="CC68" s="177"/>
      <c r="CD68" s="177"/>
      <c r="CE68" s="177"/>
      <c r="CF68" s="177"/>
      <c r="CG68" s="177"/>
      <c r="CH68" s="177"/>
      <c r="CI68" s="177"/>
      <c r="CJ68" s="177"/>
      <c r="CK68" s="177"/>
      <c r="CL68" s="177"/>
      <c r="CM68" s="177"/>
      <c r="CN68" s="177"/>
      <c r="CO68" s="177"/>
      <c r="CP68" s="177"/>
      <c r="CQ68" s="177"/>
      <c r="CR68" s="177"/>
      <c r="CS68" s="177"/>
      <c r="CT68" s="177"/>
      <c r="CU68" s="177"/>
      <c r="CV68" s="177"/>
      <c r="CW68" s="177"/>
      <c r="CX68" s="177"/>
      <c r="CY68" s="177"/>
      <c r="CZ68" s="177"/>
      <c r="DA68" s="177"/>
      <c r="DB68" s="177"/>
      <c r="DC68" s="177"/>
      <c r="DD68" s="177"/>
      <c r="DE68" s="177"/>
      <c r="DF68" s="177"/>
      <c r="DG68" s="177"/>
      <c r="DH68" s="177"/>
      <c r="DI68" s="177"/>
      <c r="DJ68" s="177"/>
      <c r="DK68" s="177"/>
      <c r="DL68" s="177"/>
      <c r="DM68" s="177"/>
      <c r="DN68" s="177"/>
      <c r="DO68" s="177"/>
      <c r="DP68" s="177"/>
      <c r="DQ68" s="177"/>
      <c r="DR68" s="177"/>
      <c r="DS68" s="177"/>
      <c r="DT68" s="177"/>
      <c r="DU68" s="177"/>
      <c r="DV68" s="177"/>
      <c r="DW68" s="177"/>
      <c r="DX68" s="177"/>
      <c r="DY68" s="177"/>
      <c r="DZ68" s="177"/>
      <c r="EA68" s="177"/>
      <c r="EB68" s="177"/>
      <c r="EC68" s="177"/>
      <c r="ED68" s="177"/>
      <c r="EE68" s="177"/>
      <c r="EF68" s="177"/>
      <c r="EG68" s="177"/>
      <c r="EH68" s="177"/>
      <c r="EI68" s="177"/>
      <c r="EJ68" s="177"/>
      <c r="EK68" s="177"/>
      <c r="EL68" s="177"/>
      <c r="EM68" s="177"/>
      <c r="EN68" s="177"/>
      <c r="EO68" s="177"/>
      <c r="EP68" s="177"/>
      <c r="EQ68" s="177"/>
      <c r="ER68" s="177"/>
      <c r="ES68" s="177"/>
      <c r="ET68" s="177"/>
      <c r="EU68" s="177"/>
      <c r="EV68" s="177"/>
      <c r="EW68" s="177"/>
      <c r="EX68" s="177"/>
      <c r="EY68" s="177"/>
      <c r="EZ68" s="177"/>
      <c r="FA68" s="177"/>
      <c r="FB68" s="177"/>
      <c r="FC68" s="177"/>
      <c r="FD68" s="177"/>
      <c r="FE68" s="177"/>
      <c r="FF68" s="177"/>
      <c r="FG68" s="177"/>
      <c r="FH68" s="177"/>
      <c r="FI68" s="177"/>
      <c r="FJ68" s="177"/>
      <c r="FK68" s="177"/>
      <c r="FL68" s="177"/>
      <c r="FM68" s="177"/>
      <c r="FN68" s="177"/>
      <c r="FO68" s="177"/>
      <c r="FP68" s="177"/>
      <c r="FQ68" s="177"/>
      <c r="FR68" s="177"/>
      <c r="FS68" s="177"/>
      <c r="FT68" s="177"/>
      <c r="FU68" s="177"/>
      <c r="FV68" s="177"/>
      <c r="FW68" s="177"/>
      <c r="FX68" s="177"/>
      <c r="FY68" s="177"/>
      <c r="FZ68" s="177"/>
      <c r="GA68" s="177"/>
      <c r="GB68" s="177"/>
      <c r="GC68" s="177"/>
      <c r="GD68" s="177"/>
      <c r="GE68" s="177"/>
      <c r="GF68" s="177"/>
      <c r="GG68" s="177"/>
      <c r="GH68" s="177"/>
      <c r="GI68" s="177"/>
      <c r="GJ68" s="177"/>
      <c r="GK68" s="177"/>
      <c r="GL68" s="177"/>
      <c r="GM68" s="177"/>
      <c r="GN68" s="177"/>
      <c r="GO68" s="177"/>
      <c r="GP68" s="177"/>
      <c r="GQ68" s="177"/>
      <c r="GR68" s="177"/>
      <c r="GS68" s="177"/>
      <c r="GT68" s="177"/>
      <c r="GU68" s="177"/>
      <c r="GV68" s="177"/>
      <c r="GW68" s="177"/>
      <c r="GX68" s="177"/>
      <c r="GY68" s="177"/>
      <c r="GZ68" s="177"/>
      <c r="HA68" s="177"/>
      <c r="HB68" s="177"/>
      <c r="HC68" s="177"/>
      <c r="HD68" s="177"/>
      <c r="HE68" s="177"/>
      <c r="HF68" s="177"/>
      <c r="HG68" s="177"/>
      <c r="HH68" s="177"/>
      <c r="HI68" s="177"/>
      <c r="HJ68" s="177"/>
      <c r="HK68" s="177"/>
      <c r="HL68" s="177"/>
      <c r="HM68" s="177"/>
      <c r="HN68" s="177"/>
      <c r="HO68" s="177"/>
      <c r="HP68" s="177"/>
      <c r="HQ68" s="177"/>
      <c r="HR68" s="177"/>
      <c r="HS68" s="177"/>
      <c r="HT68" s="177"/>
      <c r="HU68" s="177"/>
      <c r="HV68" s="177"/>
      <c r="HW68" s="177"/>
      <c r="HX68" s="177"/>
      <c r="HY68" s="177"/>
      <c r="HZ68" s="177"/>
      <c r="IA68" s="177"/>
      <c r="IB68" s="177"/>
      <c r="IC68" s="177"/>
      <c r="ID68" s="177"/>
      <c r="IE68" s="177"/>
      <c r="IF68" s="189"/>
      <c r="IG68" s="189"/>
    </row>
    <row r="69" spans="1:241" s="359" customFormat="1" ht="115.5" customHeight="1" x14ac:dyDescent="0.25">
      <c r="A69" s="2145" t="s">
        <v>1034</v>
      </c>
      <c r="B69" s="2145"/>
      <c r="C69" s="2145"/>
      <c r="D69" s="2145"/>
      <c r="E69" s="2145"/>
      <c r="F69" s="2145"/>
      <c r="G69" s="2145"/>
      <c r="H69" s="2145"/>
      <c r="I69" s="2145"/>
      <c r="J69" s="2145"/>
      <c r="K69" s="2145"/>
      <c r="L69" s="2145"/>
      <c r="M69" s="177"/>
      <c r="N69" s="177"/>
      <c r="O69" s="177"/>
      <c r="P69" s="177"/>
      <c r="Q69" s="177"/>
      <c r="R69" s="177"/>
      <c r="S69" s="177"/>
      <c r="T69" s="177"/>
      <c r="U69" s="177"/>
      <c r="V69" s="177"/>
      <c r="W69" s="177"/>
      <c r="X69" s="177"/>
      <c r="Y69" s="177"/>
      <c r="Z69" s="177"/>
      <c r="AA69" s="177"/>
      <c r="AB69" s="177"/>
      <c r="AC69" s="177"/>
      <c r="AD69" s="177"/>
      <c r="AE69" s="177"/>
      <c r="AF69" s="177"/>
      <c r="AG69" s="177"/>
      <c r="AH69" s="177"/>
      <c r="AI69" s="177"/>
      <c r="AJ69" s="177"/>
      <c r="AK69" s="177"/>
      <c r="AL69" s="177"/>
      <c r="AM69" s="177"/>
      <c r="AN69" s="177"/>
      <c r="AO69" s="177"/>
      <c r="AP69" s="177"/>
      <c r="AQ69" s="177"/>
      <c r="AR69" s="177"/>
      <c r="AS69" s="177"/>
      <c r="AT69" s="177"/>
      <c r="AU69" s="177"/>
      <c r="AV69" s="177"/>
      <c r="AW69" s="177"/>
      <c r="AX69" s="177"/>
      <c r="AY69" s="177"/>
      <c r="AZ69" s="177"/>
      <c r="BA69" s="177"/>
      <c r="BB69" s="177"/>
      <c r="BC69" s="177"/>
      <c r="BD69" s="177"/>
      <c r="BE69" s="177"/>
      <c r="BF69" s="177"/>
      <c r="BG69" s="177"/>
      <c r="BH69" s="177"/>
      <c r="BI69" s="177"/>
      <c r="BJ69" s="177"/>
      <c r="BK69" s="177"/>
      <c r="BL69" s="177"/>
      <c r="BM69" s="177"/>
      <c r="BN69" s="177"/>
      <c r="BO69" s="177"/>
      <c r="BP69" s="177"/>
      <c r="BQ69" s="177"/>
      <c r="BR69" s="177"/>
      <c r="BS69" s="177"/>
      <c r="BT69" s="177"/>
      <c r="BU69" s="177"/>
      <c r="BV69" s="177"/>
      <c r="BW69" s="177"/>
      <c r="BX69" s="177"/>
      <c r="BY69" s="177"/>
      <c r="BZ69" s="177"/>
      <c r="CA69" s="177"/>
      <c r="CB69" s="177"/>
      <c r="CC69" s="177"/>
      <c r="CD69" s="177"/>
      <c r="CE69" s="177"/>
      <c r="CF69" s="177"/>
      <c r="CG69" s="177"/>
      <c r="CH69" s="177"/>
      <c r="CI69" s="177"/>
      <c r="CJ69" s="177"/>
      <c r="CK69" s="177"/>
      <c r="CL69" s="177"/>
      <c r="CM69" s="177"/>
      <c r="CN69" s="177"/>
      <c r="CO69" s="177"/>
      <c r="CP69" s="177"/>
      <c r="CQ69" s="177"/>
      <c r="CR69" s="177"/>
      <c r="CS69" s="177"/>
      <c r="CT69" s="177"/>
      <c r="CU69" s="177"/>
      <c r="CV69" s="177"/>
      <c r="CW69" s="177"/>
      <c r="CX69" s="177"/>
      <c r="CY69" s="177"/>
      <c r="CZ69" s="177"/>
      <c r="DA69" s="177"/>
      <c r="DB69" s="177"/>
      <c r="DC69" s="177"/>
      <c r="DD69" s="177"/>
      <c r="DE69" s="177"/>
      <c r="DF69" s="177"/>
      <c r="DG69" s="177"/>
      <c r="DH69" s="177"/>
      <c r="DI69" s="177"/>
      <c r="DJ69" s="177"/>
      <c r="DK69" s="177"/>
      <c r="DL69" s="177"/>
      <c r="DM69" s="177"/>
      <c r="DN69" s="177"/>
      <c r="DO69" s="177"/>
      <c r="DP69" s="177"/>
      <c r="DQ69" s="177"/>
      <c r="DR69" s="177"/>
      <c r="DS69" s="177"/>
      <c r="DT69" s="177"/>
      <c r="DU69" s="177"/>
      <c r="DV69" s="177"/>
      <c r="DW69" s="177"/>
      <c r="DX69" s="177"/>
      <c r="DY69" s="177"/>
      <c r="DZ69" s="177"/>
      <c r="EA69" s="177"/>
      <c r="EB69" s="177"/>
      <c r="EC69" s="177"/>
      <c r="ED69" s="177"/>
      <c r="EE69" s="177"/>
      <c r="EF69" s="177"/>
      <c r="EG69" s="177"/>
      <c r="EH69" s="177"/>
      <c r="EI69" s="177"/>
      <c r="EJ69" s="177"/>
      <c r="EK69" s="177"/>
      <c r="EL69" s="177"/>
      <c r="EM69" s="177"/>
      <c r="EN69" s="177"/>
      <c r="EO69" s="177"/>
      <c r="EP69" s="177"/>
      <c r="EQ69" s="177"/>
      <c r="ER69" s="177"/>
      <c r="ES69" s="177"/>
      <c r="ET69" s="177"/>
      <c r="EU69" s="177"/>
      <c r="EV69" s="177"/>
      <c r="EW69" s="177"/>
      <c r="EX69" s="177"/>
      <c r="EY69" s="177"/>
      <c r="EZ69" s="177"/>
      <c r="FA69" s="177"/>
      <c r="FB69" s="177"/>
      <c r="FC69" s="177"/>
      <c r="FD69" s="177"/>
      <c r="FE69" s="177"/>
      <c r="FF69" s="177"/>
      <c r="FG69" s="177"/>
      <c r="FH69" s="177"/>
      <c r="FI69" s="177"/>
      <c r="FJ69" s="177"/>
      <c r="FK69" s="177"/>
      <c r="FL69" s="177"/>
      <c r="FM69" s="177"/>
      <c r="FN69" s="177"/>
      <c r="FO69" s="177"/>
      <c r="FP69" s="177"/>
      <c r="FQ69" s="177"/>
      <c r="FR69" s="177"/>
      <c r="FS69" s="177"/>
      <c r="FT69" s="177"/>
      <c r="FU69" s="177"/>
      <c r="FV69" s="177"/>
      <c r="FW69" s="177"/>
      <c r="FX69" s="177"/>
      <c r="FY69" s="177"/>
      <c r="FZ69" s="177"/>
      <c r="GA69" s="177"/>
      <c r="GB69" s="177"/>
      <c r="GC69" s="177"/>
      <c r="GD69" s="177"/>
      <c r="GE69" s="177"/>
      <c r="GF69" s="177"/>
      <c r="GG69" s="177"/>
      <c r="GH69" s="177"/>
      <c r="GI69" s="177"/>
      <c r="GJ69" s="177"/>
      <c r="GK69" s="177"/>
      <c r="GL69" s="177"/>
      <c r="GM69" s="177"/>
      <c r="GN69" s="177"/>
      <c r="GO69" s="177"/>
      <c r="GP69" s="177"/>
      <c r="GQ69" s="177"/>
      <c r="GR69" s="177"/>
      <c r="GS69" s="177"/>
      <c r="GT69" s="177"/>
      <c r="GU69" s="177"/>
      <c r="GV69" s="177"/>
      <c r="GW69" s="177"/>
      <c r="GX69" s="177"/>
      <c r="GY69" s="177"/>
      <c r="GZ69" s="177"/>
      <c r="HA69" s="177"/>
      <c r="HB69" s="177"/>
      <c r="HC69" s="177"/>
      <c r="HD69" s="177"/>
      <c r="HE69" s="177"/>
      <c r="HF69" s="177"/>
      <c r="HG69" s="177"/>
      <c r="HH69" s="177"/>
      <c r="HI69" s="177"/>
      <c r="HJ69" s="177"/>
      <c r="HK69" s="177"/>
      <c r="HL69" s="177"/>
      <c r="HM69" s="177"/>
      <c r="HN69" s="177"/>
      <c r="HO69" s="177"/>
      <c r="HP69" s="177"/>
      <c r="HQ69" s="177"/>
      <c r="HR69" s="177"/>
      <c r="HS69" s="177"/>
      <c r="HT69" s="177"/>
      <c r="HU69" s="177"/>
      <c r="HV69" s="177"/>
      <c r="HW69" s="177"/>
      <c r="HX69" s="177"/>
      <c r="HY69" s="177"/>
      <c r="HZ69" s="177"/>
      <c r="IA69" s="177"/>
      <c r="IB69" s="177"/>
      <c r="IC69" s="177"/>
      <c r="ID69" s="177"/>
      <c r="IE69" s="177"/>
      <c r="IF69" s="189"/>
      <c r="IG69" s="189"/>
    </row>
    <row r="70" spans="1:241" s="359" customFormat="1" ht="36.75" customHeight="1" x14ac:dyDescent="0.25">
      <c r="A70" s="2142" t="s">
        <v>921</v>
      </c>
      <c r="B70" s="2142"/>
      <c r="C70" s="2142"/>
      <c r="D70" s="2142"/>
      <c r="E70" s="2142"/>
      <c r="F70" s="2142"/>
      <c r="G70" s="2142"/>
      <c r="H70" s="2142"/>
      <c r="I70" s="2142"/>
      <c r="J70" s="2142"/>
      <c r="K70" s="2142"/>
      <c r="L70" s="2142"/>
      <c r="M70" s="177"/>
      <c r="N70" s="177"/>
      <c r="O70" s="177"/>
      <c r="P70" s="177"/>
      <c r="Q70" s="177"/>
      <c r="R70" s="177"/>
      <c r="S70" s="177"/>
      <c r="T70" s="177"/>
      <c r="U70" s="177"/>
      <c r="V70" s="177"/>
      <c r="W70" s="177"/>
      <c r="X70" s="177"/>
      <c r="Y70" s="177"/>
      <c r="Z70" s="177"/>
      <c r="AA70" s="177"/>
      <c r="AB70" s="177"/>
      <c r="AC70" s="177"/>
      <c r="AD70" s="177"/>
      <c r="AE70" s="177"/>
      <c r="AF70" s="177"/>
      <c r="AG70" s="177"/>
      <c r="AH70" s="177"/>
      <c r="AI70" s="177"/>
      <c r="AJ70" s="177"/>
      <c r="AK70" s="177"/>
      <c r="AL70" s="177"/>
      <c r="AM70" s="177"/>
      <c r="AN70" s="177"/>
      <c r="AO70" s="177"/>
      <c r="AP70" s="177"/>
      <c r="AQ70" s="177"/>
      <c r="AR70" s="177"/>
      <c r="AS70" s="177"/>
      <c r="AT70" s="177"/>
      <c r="AU70" s="177"/>
      <c r="AV70" s="177"/>
      <c r="AW70" s="177"/>
      <c r="AX70" s="177"/>
      <c r="AY70" s="177"/>
      <c r="AZ70" s="177"/>
      <c r="BA70" s="177"/>
      <c r="BB70" s="177"/>
      <c r="BC70" s="177"/>
      <c r="BD70" s="177"/>
      <c r="BE70" s="177"/>
      <c r="BF70" s="177"/>
      <c r="BG70" s="177"/>
      <c r="BH70" s="177"/>
      <c r="BI70" s="177"/>
      <c r="BJ70" s="177"/>
      <c r="BK70" s="177"/>
      <c r="BL70" s="177"/>
      <c r="BM70" s="177"/>
      <c r="BN70" s="177"/>
      <c r="BO70" s="177"/>
      <c r="BP70" s="177"/>
      <c r="BQ70" s="177"/>
      <c r="BR70" s="177"/>
      <c r="BS70" s="177"/>
      <c r="BT70" s="177"/>
      <c r="BU70" s="177"/>
      <c r="BV70" s="177"/>
      <c r="BW70" s="177"/>
      <c r="BX70" s="177"/>
      <c r="BY70" s="177"/>
      <c r="BZ70" s="177"/>
      <c r="CA70" s="177"/>
      <c r="CB70" s="177"/>
      <c r="CC70" s="177"/>
      <c r="CD70" s="177"/>
      <c r="CE70" s="177"/>
      <c r="CF70" s="177"/>
      <c r="CG70" s="177"/>
      <c r="CH70" s="177"/>
      <c r="CI70" s="177"/>
      <c r="CJ70" s="177"/>
      <c r="CK70" s="177"/>
      <c r="CL70" s="177"/>
      <c r="CM70" s="177"/>
      <c r="CN70" s="177"/>
      <c r="CO70" s="177"/>
      <c r="CP70" s="177"/>
      <c r="CQ70" s="177"/>
      <c r="CR70" s="177"/>
      <c r="CS70" s="177"/>
      <c r="CT70" s="177"/>
      <c r="CU70" s="177"/>
      <c r="CV70" s="177"/>
      <c r="CW70" s="177"/>
      <c r="CX70" s="177"/>
      <c r="CY70" s="177"/>
      <c r="CZ70" s="177"/>
      <c r="DA70" s="177"/>
      <c r="DB70" s="177"/>
      <c r="DC70" s="177"/>
      <c r="DD70" s="177"/>
      <c r="DE70" s="177"/>
      <c r="DF70" s="177"/>
      <c r="DG70" s="177"/>
      <c r="DH70" s="177"/>
      <c r="DI70" s="177"/>
      <c r="DJ70" s="177"/>
      <c r="DK70" s="177"/>
      <c r="DL70" s="177"/>
      <c r="DM70" s="177"/>
      <c r="DN70" s="177"/>
      <c r="DO70" s="177"/>
      <c r="DP70" s="177"/>
      <c r="DQ70" s="177"/>
      <c r="DR70" s="177"/>
      <c r="DS70" s="177"/>
      <c r="DT70" s="177"/>
      <c r="DU70" s="177"/>
      <c r="DV70" s="177"/>
      <c r="DW70" s="177"/>
      <c r="DX70" s="177"/>
      <c r="DY70" s="177"/>
      <c r="DZ70" s="177"/>
      <c r="EA70" s="177"/>
      <c r="EB70" s="177"/>
      <c r="EC70" s="177"/>
      <c r="ED70" s="177"/>
      <c r="EE70" s="177"/>
      <c r="EF70" s="177"/>
      <c r="EG70" s="177"/>
      <c r="EH70" s="177"/>
      <c r="EI70" s="177"/>
      <c r="EJ70" s="177"/>
      <c r="EK70" s="177"/>
      <c r="EL70" s="177"/>
      <c r="EM70" s="177"/>
      <c r="EN70" s="177"/>
      <c r="EO70" s="177"/>
      <c r="EP70" s="177"/>
      <c r="EQ70" s="177"/>
      <c r="ER70" s="177"/>
      <c r="ES70" s="177"/>
      <c r="ET70" s="177"/>
      <c r="EU70" s="177"/>
      <c r="EV70" s="177"/>
      <c r="EW70" s="177"/>
      <c r="EX70" s="177"/>
      <c r="EY70" s="177"/>
      <c r="EZ70" s="177"/>
      <c r="FA70" s="177"/>
      <c r="FB70" s="177"/>
      <c r="FC70" s="177"/>
      <c r="FD70" s="177"/>
      <c r="FE70" s="177"/>
      <c r="FF70" s="177"/>
      <c r="FG70" s="177"/>
      <c r="FH70" s="177"/>
      <c r="FI70" s="177"/>
      <c r="FJ70" s="177"/>
      <c r="FK70" s="177"/>
      <c r="FL70" s="177"/>
      <c r="FM70" s="177"/>
      <c r="FN70" s="177"/>
      <c r="FO70" s="177"/>
      <c r="FP70" s="177"/>
      <c r="FQ70" s="177"/>
      <c r="FR70" s="177"/>
      <c r="FS70" s="177"/>
      <c r="FT70" s="177"/>
      <c r="FU70" s="177"/>
      <c r="FV70" s="177"/>
      <c r="FW70" s="177"/>
      <c r="FX70" s="177"/>
      <c r="FY70" s="177"/>
      <c r="FZ70" s="177"/>
      <c r="GA70" s="177"/>
      <c r="GB70" s="177"/>
      <c r="GC70" s="177"/>
      <c r="GD70" s="177"/>
      <c r="GE70" s="177"/>
      <c r="GF70" s="177"/>
      <c r="GG70" s="177"/>
      <c r="GH70" s="177"/>
      <c r="GI70" s="177"/>
      <c r="GJ70" s="177"/>
      <c r="GK70" s="177"/>
      <c r="GL70" s="177"/>
      <c r="GM70" s="177"/>
      <c r="GN70" s="177"/>
      <c r="GO70" s="177"/>
      <c r="GP70" s="177"/>
      <c r="GQ70" s="177"/>
      <c r="GR70" s="177"/>
      <c r="GS70" s="177"/>
      <c r="GT70" s="177"/>
      <c r="GU70" s="177"/>
      <c r="GV70" s="177"/>
      <c r="GW70" s="177"/>
      <c r="GX70" s="177"/>
      <c r="GY70" s="177"/>
      <c r="GZ70" s="177"/>
      <c r="HA70" s="177"/>
      <c r="HB70" s="177"/>
      <c r="HC70" s="177"/>
      <c r="HD70" s="177"/>
      <c r="HE70" s="177"/>
      <c r="HF70" s="177"/>
      <c r="HG70" s="177"/>
      <c r="HH70" s="177"/>
      <c r="HI70" s="177"/>
      <c r="HJ70" s="177"/>
      <c r="HK70" s="177"/>
      <c r="HL70" s="177"/>
      <c r="HM70" s="177"/>
      <c r="HN70" s="177"/>
      <c r="HO70" s="177"/>
      <c r="HP70" s="177"/>
      <c r="HQ70" s="177"/>
      <c r="HR70" s="177"/>
      <c r="HS70" s="177"/>
      <c r="HT70" s="177"/>
      <c r="HU70" s="177"/>
      <c r="HV70" s="177"/>
      <c r="HW70" s="177"/>
      <c r="HX70" s="177"/>
      <c r="HY70" s="177"/>
      <c r="HZ70" s="177"/>
      <c r="IA70" s="177"/>
      <c r="IB70" s="177"/>
      <c r="IC70" s="177"/>
      <c r="ID70" s="177"/>
      <c r="IE70" s="177"/>
      <c r="IF70" s="189"/>
      <c r="IG70" s="189"/>
    </row>
    <row r="71" spans="1:241" s="359" customFormat="1" ht="39" customHeight="1" x14ac:dyDescent="0.25">
      <c r="A71" s="2142" t="s">
        <v>918</v>
      </c>
      <c r="B71" s="2142"/>
      <c r="C71" s="2142"/>
      <c r="D71" s="2142"/>
      <c r="E71" s="2142"/>
      <c r="F71" s="2142"/>
      <c r="G71" s="2142"/>
      <c r="H71" s="2142"/>
      <c r="I71" s="2142"/>
      <c r="J71" s="2142"/>
      <c r="K71" s="2142"/>
      <c r="L71" s="2142"/>
      <c r="M71" s="177"/>
      <c r="N71" s="177"/>
      <c r="O71" s="177"/>
      <c r="P71" s="177"/>
      <c r="Q71" s="177"/>
      <c r="R71" s="177"/>
      <c r="S71" s="177"/>
      <c r="T71" s="177"/>
      <c r="U71" s="177"/>
      <c r="V71" s="177"/>
      <c r="W71" s="177"/>
      <c r="X71" s="177"/>
      <c r="Y71" s="177"/>
      <c r="Z71" s="177"/>
      <c r="AA71" s="177"/>
      <c r="AB71" s="177"/>
      <c r="AC71" s="177"/>
      <c r="AD71" s="177"/>
      <c r="AE71" s="177"/>
      <c r="AF71" s="177"/>
      <c r="AG71" s="177"/>
      <c r="AH71" s="177"/>
      <c r="AI71" s="177"/>
      <c r="AJ71" s="177"/>
      <c r="AK71" s="177"/>
      <c r="AL71" s="177"/>
      <c r="AM71" s="177"/>
      <c r="AN71" s="177"/>
      <c r="AO71" s="177"/>
      <c r="AP71" s="177"/>
      <c r="AQ71" s="177"/>
      <c r="AR71" s="177"/>
      <c r="AS71" s="177"/>
      <c r="AT71" s="177"/>
      <c r="AU71" s="177"/>
      <c r="AV71" s="177"/>
      <c r="AW71" s="177"/>
      <c r="AX71" s="177"/>
      <c r="AY71" s="177"/>
      <c r="AZ71" s="177"/>
      <c r="BA71" s="177"/>
      <c r="BB71" s="177"/>
      <c r="BC71" s="177"/>
      <c r="BD71" s="177"/>
      <c r="BE71" s="177"/>
      <c r="BF71" s="177"/>
      <c r="BG71" s="177"/>
      <c r="BH71" s="177"/>
      <c r="BI71" s="177"/>
      <c r="BJ71" s="177"/>
      <c r="BK71" s="177"/>
      <c r="BL71" s="177"/>
      <c r="BM71" s="177"/>
      <c r="BN71" s="177"/>
      <c r="BO71" s="177"/>
      <c r="BP71" s="177"/>
      <c r="BQ71" s="177"/>
      <c r="BR71" s="177"/>
      <c r="BS71" s="177"/>
      <c r="BT71" s="177"/>
      <c r="BU71" s="177"/>
      <c r="BV71" s="177"/>
      <c r="BW71" s="177"/>
      <c r="BX71" s="177"/>
      <c r="BY71" s="177"/>
      <c r="BZ71" s="177"/>
      <c r="CA71" s="177"/>
      <c r="CB71" s="177"/>
      <c r="CC71" s="177"/>
      <c r="CD71" s="177"/>
      <c r="CE71" s="177"/>
      <c r="CF71" s="177"/>
      <c r="CG71" s="177"/>
      <c r="CH71" s="177"/>
      <c r="CI71" s="177"/>
      <c r="CJ71" s="177"/>
      <c r="CK71" s="177"/>
      <c r="CL71" s="177"/>
      <c r="CM71" s="177"/>
      <c r="CN71" s="177"/>
      <c r="CO71" s="177"/>
      <c r="CP71" s="177"/>
      <c r="CQ71" s="177"/>
      <c r="CR71" s="177"/>
      <c r="CS71" s="177"/>
      <c r="CT71" s="177"/>
      <c r="CU71" s="177"/>
      <c r="CV71" s="177"/>
      <c r="CW71" s="177"/>
      <c r="CX71" s="177"/>
      <c r="CY71" s="177"/>
      <c r="CZ71" s="177"/>
      <c r="DA71" s="177"/>
      <c r="DB71" s="177"/>
      <c r="DC71" s="177"/>
      <c r="DD71" s="177"/>
      <c r="DE71" s="177"/>
      <c r="DF71" s="177"/>
      <c r="DG71" s="177"/>
      <c r="DH71" s="177"/>
      <c r="DI71" s="177"/>
      <c r="DJ71" s="177"/>
      <c r="DK71" s="177"/>
      <c r="DL71" s="177"/>
      <c r="DM71" s="177"/>
      <c r="DN71" s="177"/>
      <c r="DO71" s="177"/>
      <c r="DP71" s="177"/>
      <c r="DQ71" s="177"/>
      <c r="DR71" s="177"/>
      <c r="DS71" s="177"/>
      <c r="DT71" s="177"/>
      <c r="DU71" s="177"/>
      <c r="DV71" s="177"/>
      <c r="DW71" s="177"/>
      <c r="DX71" s="177"/>
      <c r="DY71" s="177"/>
      <c r="DZ71" s="177"/>
      <c r="EA71" s="177"/>
      <c r="EB71" s="177"/>
      <c r="EC71" s="177"/>
      <c r="ED71" s="177"/>
      <c r="EE71" s="177"/>
      <c r="EF71" s="177"/>
      <c r="EG71" s="177"/>
      <c r="EH71" s="177"/>
      <c r="EI71" s="177"/>
      <c r="EJ71" s="177"/>
      <c r="EK71" s="177"/>
      <c r="EL71" s="177"/>
      <c r="EM71" s="177"/>
      <c r="EN71" s="177"/>
      <c r="EO71" s="177"/>
      <c r="EP71" s="177"/>
      <c r="EQ71" s="177"/>
      <c r="ER71" s="177"/>
      <c r="ES71" s="177"/>
      <c r="ET71" s="177"/>
      <c r="EU71" s="177"/>
      <c r="EV71" s="177"/>
      <c r="EW71" s="177"/>
      <c r="EX71" s="177"/>
      <c r="EY71" s="177"/>
      <c r="EZ71" s="177"/>
      <c r="FA71" s="177"/>
      <c r="FB71" s="177"/>
      <c r="FC71" s="177"/>
      <c r="FD71" s="177"/>
      <c r="FE71" s="177"/>
      <c r="FF71" s="177"/>
      <c r="FG71" s="177"/>
      <c r="FH71" s="177"/>
      <c r="FI71" s="177"/>
      <c r="FJ71" s="177"/>
      <c r="FK71" s="177"/>
      <c r="FL71" s="177"/>
      <c r="FM71" s="177"/>
      <c r="FN71" s="177"/>
      <c r="FO71" s="177"/>
      <c r="FP71" s="177"/>
      <c r="FQ71" s="177"/>
      <c r="FR71" s="177"/>
      <c r="FS71" s="177"/>
      <c r="FT71" s="177"/>
      <c r="FU71" s="177"/>
      <c r="FV71" s="177"/>
      <c r="FW71" s="177"/>
      <c r="FX71" s="177"/>
      <c r="FY71" s="177"/>
      <c r="FZ71" s="177"/>
      <c r="GA71" s="177"/>
      <c r="GB71" s="177"/>
      <c r="GC71" s="177"/>
      <c r="GD71" s="177"/>
      <c r="GE71" s="177"/>
      <c r="GF71" s="177"/>
      <c r="GG71" s="177"/>
      <c r="GH71" s="177"/>
      <c r="GI71" s="177"/>
      <c r="GJ71" s="177"/>
      <c r="GK71" s="177"/>
      <c r="GL71" s="177"/>
      <c r="GM71" s="177"/>
      <c r="GN71" s="177"/>
      <c r="GO71" s="177"/>
      <c r="GP71" s="177"/>
      <c r="GQ71" s="177"/>
      <c r="GR71" s="177"/>
      <c r="GS71" s="177"/>
      <c r="GT71" s="177"/>
      <c r="GU71" s="177"/>
      <c r="GV71" s="177"/>
      <c r="GW71" s="177"/>
      <c r="GX71" s="177"/>
      <c r="GY71" s="177"/>
      <c r="GZ71" s="177"/>
      <c r="HA71" s="177"/>
      <c r="HB71" s="177"/>
      <c r="HC71" s="177"/>
      <c r="HD71" s="177"/>
      <c r="HE71" s="177"/>
      <c r="HF71" s="177"/>
      <c r="HG71" s="177"/>
      <c r="HH71" s="177"/>
      <c r="HI71" s="177"/>
      <c r="HJ71" s="177"/>
      <c r="HK71" s="177"/>
      <c r="HL71" s="177"/>
      <c r="HM71" s="177"/>
      <c r="HN71" s="177"/>
      <c r="HO71" s="177"/>
      <c r="HP71" s="177"/>
      <c r="HQ71" s="177"/>
      <c r="HR71" s="177"/>
      <c r="HS71" s="177"/>
      <c r="HT71" s="177"/>
      <c r="HU71" s="177"/>
      <c r="HV71" s="177"/>
      <c r="HW71" s="177"/>
      <c r="HX71" s="177"/>
      <c r="HY71" s="177"/>
      <c r="HZ71" s="177"/>
      <c r="IA71" s="177"/>
      <c r="IB71" s="177"/>
      <c r="IC71" s="177"/>
      <c r="ID71" s="177"/>
      <c r="IE71" s="177"/>
      <c r="IF71" s="189"/>
      <c r="IG71" s="189"/>
    </row>
    <row r="72" spans="1:241" s="359" customFormat="1" ht="24.75" customHeight="1" x14ac:dyDescent="0.25">
      <c r="A72" s="2142" t="s">
        <v>946</v>
      </c>
      <c r="B72" s="2142"/>
      <c r="C72" s="2142"/>
      <c r="D72" s="2142"/>
      <c r="E72" s="2142"/>
      <c r="F72" s="2142"/>
      <c r="G72" s="2142"/>
      <c r="H72" s="2142"/>
      <c r="I72" s="2142"/>
      <c r="J72" s="320"/>
      <c r="K72" s="319"/>
      <c r="L72" s="319"/>
      <c r="M72" s="177"/>
      <c r="N72" s="177"/>
      <c r="O72" s="177"/>
      <c r="P72" s="177"/>
      <c r="Q72" s="177"/>
      <c r="R72" s="177"/>
      <c r="S72" s="177"/>
      <c r="T72" s="177"/>
      <c r="U72" s="177"/>
      <c r="V72" s="177"/>
      <c r="W72" s="177"/>
      <c r="X72" s="177"/>
      <c r="Y72" s="177"/>
      <c r="Z72" s="177"/>
      <c r="AA72" s="177"/>
      <c r="AB72" s="177"/>
      <c r="AC72" s="177"/>
      <c r="AD72" s="177"/>
      <c r="AE72" s="177"/>
      <c r="AF72" s="177"/>
      <c r="AG72" s="177"/>
      <c r="AH72" s="177"/>
      <c r="AI72" s="177"/>
      <c r="AJ72" s="177"/>
      <c r="AK72" s="177"/>
      <c r="AL72" s="177"/>
      <c r="AM72" s="177"/>
      <c r="AN72" s="177"/>
      <c r="AO72" s="177"/>
      <c r="AP72" s="177"/>
      <c r="AQ72" s="177"/>
      <c r="AR72" s="177"/>
      <c r="AS72" s="177"/>
      <c r="AT72" s="177"/>
      <c r="AU72" s="177"/>
      <c r="AV72" s="177"/>
      <c r="AW72" s="177"/>
      <c r="AX72" s="177"/>
      <c r="AY72" s="177"/>
      <c r="AZ72" s="177"/>
      <c r="BA72" s="177"/>
      <c r="BB72" s="177"/>
      <c r="BC72" s="177"/>
      <c r="BD72" s="177"/>
      <c r="BE72" s="177"/>
      <c r="BF72" s="177"/>
      <c r="BG72" s="177"/>
      <c r="BH72" s="177"/>
      <c r="BI72" s="177"/>
      <c r="BJ72" s="177"/>
      <c r="BK72" s="177"/>
      <c r="BL72" s="177"/>
      <c r="BM72" s="177"/>
      <c r="BN72" s="177"/>
      <c r="BO72" s="177"/>
      <c r="BP72" s="177"/>
      <c r="BQ72" s="177"/>
      <c r="BR72" s="177"/>
      <c r="BS72" s="177"/>
      <c r="BT72" s="177"/>
      <c r="BU72" s="177"/>
      <c r="BV72" s="177"/>
      <c r="BW72" s="177"/>
      <c r="BX72" s="177"/>
      <c r="BY72" s="177"/>
      <c r="BZ72" s="177"/>
      <c r="CA72" s="177"/>
      <c r="CB72" s="177"/>
      <c r="CC72" s="177"/>
      <c r="CD72" s="177"/>
      <c r="CE72" s="177"/>
      <c r="CF72" s="177"/>
      <c r="CG72" s="177"/>
      <c r="CH72" s="177"/>
      <c r="CI72" s="177"/>
      <c r="CJ72" s="177"/>
      <c r="CK72" s="177"/>
      <c r="CL72" s="177"/>
      <c r="CM72" s="177"/>
      <c r="CN72" s="177"/>
      <c r="CO72" s="177"/>
      <c r="CP72" s="177"/>
      <c r="CQ72" s="177"/>
      <c r="CR72" s="177"/>
      <c r="CS72" s="177"/>
      <c r="CT72" s="177"/>
      <c r="CU72" s="177"/>
      <c r="CV72" s="177"/>
      <c r="CW72" s="177"/>
      <c r="CX72" s="177"/>
      <c r="CY72" s="177"/>
      <c r="CZ72" s="177"/>
      <c r="DA72" s="177"/>
      <c r="DB72" s="177"/>
      <c r="DC72" s="177"/>
      <c r="DD72" s="177"/>
      <c r="DE72" s="177"/>
      <c r="DF72" s="177"/>
      <c r="DG72" s="177"/>
      <c r="DH72" s="177"/>
      <c r="DI72" s="177"/>
      <c r="DJ72" s="177"/>
      <c r="DK72" s="177"/>
      <c r="DL72" s="177"/>
      <c r="DM72" s="177"/>
      <c r="DN72" s="177"/>
      <c r="DO72" s="177"/>
      <c r="DP72" s="177"/>
      <c r="DQ72" s="177"/>
      <c r="DR72" s="177"/>
      <c r="DS72" s="177"/>
      <c r="DT72" s="177"/>
      <c r="DU72" s="177"/>
      <c r="DV72" s="177"/>
      <c r="DW72" s="177"/>
      <c r="DX72" s="177"/>
      <c r="DY72" s="177"/>
      <c r="DZ72" s="177"/>
      <c r="EA72" s="177"/>
      <c r="EB72" s="177"/>
      <c r="EC72" s="177"/>
      <c r="ED72" s="177"/>
      <c r="EE72" s="177"/>
      <c r="EF72" s="177"/>
      <c r="EG72" s="177"/>
      <c r="EH72" s="177"/>
      <c r="EI72" s="177"/>
      <c r="EJ72" s="177"/>
      <c r="EK72" s="177"/>
      <c r="EL72" s="177"/>
      <c r="EM72" s="177"/>
      <c r="EN72" s="177"/>
      <c r="EO72" s="177"/>
      <c r="EP72" s="177"/>
      <c r="EQ72" s="177"/>
      <c r="ER72" s="177"/>
      <c r="ES72" s="177"/>
      <c r="ET72" s="177"/>
      <c r="EU72" s="177"/>
      <c r="EV72" s="177"/>
      <c r="EW72" s="177"/>
      <c r="EX72" s="177"/>
      <c r="EY72" s="177"/>
      <c r="EZ72" s="177"/>
      <c r="FA72" s="177"/>
      <c r="FB72" s="177"/>
      <c r="FC72" s="177"/>
      <c r="FD72" s="177"/>
      <c r="FE72" s="177"/>
      <c r="FF72" s="177"/>
      <c r="FG72" s="177"/>
      <c r="FH72" s="177"/>
      <c r="FI72" s="177"/>
      <c r="FJ72" s="177"/>
      <c r="FK72" s="177"/>
      <c r="FL72" s="177"/>
      <c r="FM72" s="177"/>
      <c r="FN72" s="177"/>
      <c r="FO72" s="177"/>
      <c r="FP72" s="177"/>
      <c r="FQ72" s="177"/>
      <c r="FR72" s="177"/>
      <c r="FS72" s="177"/>
      <c r="FT72" s="177"/>
      <c r="FU72" s="177"/>
      <c r="FV72" s="177"/>
      <c r="FW72" s="177"/>
      <c r="FX72" s="177"/>
      <c r="FY72" s="177"/>
      <c r="FZ72" s="177"/>
      <c r="GA72" s="177"/>
      <c r="GB72" s="177"/>
      <c r="GC72" s="177"/>
      <c r="GD72" s="177"/>
      <c r="GE72" s="177"/>
      <c r="GF72" s="177"/>
      <c r="GG72" s="177"/>
      <c r="GH72" s="177"/>
      <c r="GI72" s="177"/>
      <c r="GJ72" s="177"/>
      <c r="GK72" s="177"/>
      <c r="GL72" s="177"/>
      <c r="GM72" s="177"/>
      <c r="GN72" s="177"/>
      <c r="GO72" s="177"/>
      <c r="GP72" s="177"/>
      <c r="GQ72" s="177"/>
      <c r="GR72" s="177"/>
      <c r="GS72" s="177"/>
      <c r="GT72" s="177"/>
      <c r="GU72" s="177"/>
      <c r="GV72" s="177"/>
      <c r="GW72" s="177"/>
      <c r="GX72" s="177"/>
      <c r="GY72" s="177"/>
      <c r="GZ72" s="177"/>
      <c r="HA72" s="177"/>
      <c r="HB72" s="177"/>
      <c r="HC72" s="177"/>
      <c r="HD72" s="177"/>
      <c r="HE72" s="177"/>
      <c r="HF72" s="177"/>
      <c r="HG72" s="177"/>
      <c r="HH72" s="177"/>
      <c r="HI72" s="177"/>
      <c r="HJ72" s="177"/>
      <c r="HK72" s="177"/>
      <c r="HL72" s="177"/>
      <c r="HM72" s="177"/>
      <c r="HN72" s="177"/>
      <c r="HO72" s="177"/>
      <c r="HP72" s="177"/>
      <c r="HQ72" s="177"/>
      <c r="HR72" s="177"/>
      <c r="HS72" s="177"/>
      <c r="HT72" s="177"/>
      <c r="HU72" s="177"/>
      <c r="HV72" s="177"/>
      <c r="HW72" s="177"/>
      <c r="HX72" s="177"/>
      <c r="HY72" s="177"/>
      <c r="HZ72" s="177"/>
      <c r="IA72" s="177"/>
      <c r="IB72" s="177"/>
      <c r="IC72" s="177"/>
      <c r="ID72" s="177"/>
      <c r="IE72" s="177"/>
      <c r="IF72" s="189"/>
      <c r="IG72" s="189"/>
    </row>
    <row r="73" spans="1:241" s="359" customFormat="1" ht="36.75" customHeight="1" x14ac:dyDescent="0.25">
      <c r="A73" s="2144" t="s">
        <v>1035</v>
      </c>
      <c r="B73" s="2144"/>
      <c r="C73" s="2144"/>
      <c r="D73" s="2144"/>
      <c r="E73" s="2144"/>
      <c r="F73" s="2144"/>
      <c r="G73" s="2144"/>
      <c r="H73" s="2144"/>
      <c r="I73" s="2144"/>
      <c r="J73" s="2144"/>
      <c r="K73" s="2144"/>
      <c r="L73" s="2144"/>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7"/>
      <c r="AN73" s="177"/>
      <c r="AO73" s="177"/>
      <c r="AP73" s="177"/>
      <c r="AQ73" s="177"/>
      <c r="AR73" s="177"/>
      <c r="AS73" s="177"/>
      <c r="AT73" s="177"/>
      <c r="AU73" s="177"/>
      <c r="AV73" s="177"/>
      <c r="AW73" s="177"/>
      <c r="AX73" s="177"/>
      <c r="AY73" s="177"/>
      <c r="AZ73" s="177"/>
      <c r="BA73" s="177"/>
      <c r="BB73" s="177"/>
      <c r="BC73" s="177"/>
      <c r="BD73" s="177"/>
      <c r="BE73" s="177"/>
      <c r="BF73" s="177"/>
      <c r="BG73" s="177"/>
      <c r="BH73" s="177"/>
      <c r="BI73" s="177"/>
      <c r="BJ73" s="177"/>
      <c r="BK73" s="177"/>
      <c r="BL73" s="177"/>
      <c r="BM73" s="177"/>
      <c r="BN73" s="177"/>
      <c r="BO73" s="177"/>
      <c r="BP73" s="177"/>
      <c r="BQ73" s="177"/>
      <c r="BR73" s="177"/>
      <c r="BS73" s="177"/>
      <c r="BT73" s="177"/>
      <c r="BU73" s="177"/>
      <c r="BV73" s="177"/>
      <c r="BW73" s="177"/>
      <c r="BX73" s="177"/>
      <c r="BY73" s="177"/>
      <c r="BZ73" s="177"/>
      <c r="CA73" s="177"/>
      <c r="CB73" s="177"/>
      <c r="CC73" s="177"/>
      <c r="CD73" s="177"/>
      <c r="CE73" s="177"/>
      <c r="CF73" s="177"/>
      <c r="CG73" s="177"/>
      <c r="CH73" s="177"/>
      <c r="CI73" s="177"/>
      <c r="CJ73" s="177"/>
      <c r="CK73" s="177"/>
      <c r="CL73" s="177"/>
      <c r="CM73" s="177"/>
      <c r="CN73" s="177"/>
      <c r="CO73" s="177"/>
      <c r="CP73" s="177"/>
      <c r="CQ73" s="177"/>
      <c r="CR73" s="177"/>
      <c r="CS73" s="177"/>
      <c r="CT73" s="177"/>
      <c r="CU73" s="177"/>
      <c r="CV73" s="177"/>
      <c r="CW73" s="177"/>
      <c r="CX73" s="177"/>
      <c r="CY73" s="177"/>
      <c r="CZ73" s="177"/>
      <c r="DA73" s="177"/>
      <c r="DB73" s="177"/>
      <c r="DC73" s="177"/>
      <c r="DD73" s="177"/>
      <c r="DE73" s="177"/>
      <c r="DF73" s="177"/>
      <c r="DG73" s="177"/>
      <c r="DH73" s="177"/>
      <c r="DI73" s="177"/>
      <c r="DJ73" s="177"/>
      <c r="DK73" s="177"/>
      <c r="DL73" s="177"/>
      <c r="DM73" s="177"/>
      <c r="DN73" s="177"/>
      <c r="DO73" s="177"/>
      <c r="DP73" s="177"/>
      <c r="DQ73" s="177"/>
      <c r="DR73" s="177"/>
      <c r="DS73" s="177"/>
      <c r="DT73" s="177"/>
      <c r="DU73" s="177"/>
      <c r="DV73" s="177"/>
      <c r="DW73" s="177"/>
      <c r="DX73" s="177"/>
      <c r="DY73" s="177"/>
      <c r="DZ73" s="177"/>
      <c r="EA73" s="177"/>
      <c r="EB73" s="177"/>
      <c r="EC73" s="177"/>
      <c r="ED73" s="177"/>
      <c r="EE73" s="177"/>
      <c r="EF73" s="177"/>
      <c r="EG73" s="177"/>
      <c r="EH73" s="177"/>
      <c r="EI73" s="177"/>
      <c r="EJ73" s="177"/>
      <c r="EK73" s="177"/>
      <c r="EL73" s="177"/>
      <c r="EM73" s="177"/>
      <c r="EN73" s="177"/>
      <c r="EO73" s="177"/>
      <c r="EP73" s="177"/>
      <c r="EQ73" s="177"/>
      <c r="ER73" s="177"/>
      <c r="ES73" s="177"/>
      <c r="ET73" s="177"/>
      <c r="EU73" s="177"/>
      <c r="EV73" s="177"/>
      <c r="EW73" s="177"/>
      <c r="EX73" s="177"/>
      <c r="EY73" s="177"/>
      <c r="EZ73" s="177"/>
      <c r="FA73" s="177"/>
      <c r="FB73" s="177"/>
      <c r="FC73" s="177"/>
      <c r="FD73" s="177"/>
      <c r="FE73" s="177"/>
      <c r="FF73" s="177"/>
      <c r="FG73" s="177"/>
      <c r="FH73" s="177"/>
      <c r="FI73" s="177"/>
      <c r="FJ73" s="177"/>
      <c r="FK73" s="177"/>
      <c r="FL73" s="177"/>
      <c r="FM73" s="177"/>
      <c r="FN73" s="177"/>
      <c r="FO73" s="177"/>
      <c r="FP73" s="177"/>
      <c r="FQ73" s="177"/>
      <c r="FR73" s="177"/>
      <c r="FS73" s="177"/>
      <c r="FT73" s="177"/>
      <c r="FU73" s="177"/>
      <c r="FV73" s="177"/>
      <c r="FW73" s="177"/>
      <c r="FX73" s="177"/>
      <c r="FY73" s="177"/>
      <c r="FZ73" s="177"/>
      <c r="GA73" s="177"/>
      <c r="GB73" s="177"/>
      <c r="GC73" s="177"/>
      <c r="GD73" s="177"/>
      <c r="GE73" s="177"/>
      <c r="GF73" s="177"/>
      <c r="GG73" s="177"/>
      <c r="GH73" s="177"/>
      <c r="GI73" s="177"/>
      <c r="GJ73" s="177"/>
      <c r="GK73" s="177"/>
      <c r="GL73" s="177"/>
      <c r="GM73" s="177"/>
      <c r="GN73" s="177"/>
      <c r="GO73" s="177"/>
      <c r="GP73" s="177"/>
      <c r="GQ73" s="177"/>
      <c r="GR73" s="177"/>
      <c r="GS73" s="177"/>
      <c r="GT73" s="177"/>
      <c r="GU73" s="177"/>
      <c r="GV73" s="177"/>
      <c r="GW73" s="177"/>
      <c r="GX73" s="177"/>
      <c r="GY73" s="177"/>
      <c r="GZ73" s="177"/>
      <c r="HA73" s="177"/>
      <c r="HB73" s="177"/>
      <c r="HC73" s="177"/>
      <c r="HD73" s="177"/>
      <c r="HE73" s="177"/>
      <c r="HF73" s="177"/>
      <c r="HG73" s="177"/>
      <c r="HH73" s="177"/>
      <c r="HI73" s="177"/>
      <c r="HJ73" s="177"/>
      <c r="HK73" s="177"/>
      <c r="HL73" s="177"/>
      <c r="HM73" s="177"/>
      <c r="HN73" s="177"/>
      <c r="HO73" s="177"/>
      <c r="HP73" s="177"/>
      <c r="HQ73" s="177"/>
      <c r="HR73" s="177"/>
      <c r="HS73" s="177"/>
      <c r="HT73" s="177"/>
      <c r="HU73" s="177"/>
      <c r="HV73" s="177"/>
      <c r="HW73" s="177"/>
      <c r="HX73" s="177"/>
      <c r="HY73" s="177"/>
      <c r="HZ73" s="177"/>
      <c r="IA73" s="177"/>
      <c r="IB73" s="177"/>
      <c r="IC73" s="177"/>
      <c r="ID73" s="177"/>
      <c r="IE73" s="177"/>
      <c r="IF73" s="189"/>
      <c r="IG73" s="189"/>
    </row>
    <row r="74" spans="1:241" s="359" customFormat="1" ht="36.75" customHeight="1" x14ac:dyDescent="0.25">
      <c r="A74" s="2142" t="s">
        <v>922</v>
      </c>
      <c r="B74" s="2142"/>
      <c r="C74" s="2142"/>
      <c r="D74" s="2142"/>
      <c r="E74" s="2142"/>
      <c r="F74" s="2142"/>
      <c r="G74" s="2142"/>
      <c r="H74" s="2142"/>
      <c r="I74" s="2142"/>
      <c r="J74" s="2142"/>
      <c r="K74" s="2142"/>
      <c r="L74" s="2142"/>
      <c r="M74" s="177"/>
      <c r="N74" s="177"/>
      <c r="O74" s="177"/>
      <c r="P74" s="177"/>
      <c r="Q74" s="177"/>
      <c r="R74" s="177"/>
      <c r="S74" s="177"/>
      <c r="T74" s="177"/>
      <c r="U74" s="177"/>
      <c r="V74" s="177"/>
      <c r="W74" s="177"/>
      <c r="X74" s="177"/>
      <c r="Y74" s="177"/>
      <c r="Z74" s="177"/>
      <c r="AA74" s="177"/>
      <c r="AB74" s="177"/>
      <c r="AC74" s="177"/>
      <c r="AD74" s="177"/>
      <c r="AE74" s="177"/>
      <c r="AF74" s="177"/>
      <c r="AG74" s="177"/>
      <c r="AH74" s="177"/>
      <c r="AI74" s="177"/>
      <c r="AJ74" s="177"/>
      <c r="AK74" s="177"/>
      <c r="AL74" s="177"/>
      <c r="AM74" s="177"/>
      <c r="AN74" s="177"/>
      <c r="AO74" s="177"/>
      <c r="AP74" s="177"/>
      <c r="AQ74" s="177"/>
      <c r="AR74" s="177"/>
      <c r="AS74" s="177"/>
      <c r="AT74" s="177"/>
      <c r="AU74" s="177"/>
      <c r="AV74" s="177"/>
      <c r="AW74" s="177"/>
      <c r="AX74" s="177"/>
      <c r="AY74" s="177"/>
      <c r="AZ74" s="177"/>
      <c r="BA74" s="177"/>
      <c r="BB74" s="177"/>
      <c r="BC74" s="177"/>
      <c r="BD74" s="177"/>
      <c r="BE74" s="177"/>
      <c r="BF74" s="177"/>
      <c r="BG74" s="177"/>
      <c r="BH74" s="177"/>
      <c r="BI74" s="177"/>
      <c r="BJ74" s="177"/>
      <c r="BK74" s="177"/>
      <c r="BL74" s="177"/>
      <c r="BM74" s="177"/>
      <c r="BN74" s="177"/>
      <c r="BO74" s="177"/>
      <c r="BP74" s="177"/>
      <c r="BQ74" s="177"/>
      <c r="BR74" s="177"/>
      <c r="BS74" s="177"/>
      <c r="BT74" s="177"/>
      <c r="BU74" s="177"/>
      <c r="BV74" s="177"/>
      <c r="BW74" s="177"/>
      <c r="BX74" s="177"/>
      <c r="BY74" s="177"/>
      <c r="BZ74" s="177"/>
      <c r="CA74" s="177"/>
      <c r="CB74" s="177"/>
      <c r="CC74" s="177"/>
      <c r="CD74" s="177"/>
      <c r="CE74" s="177"/>
      <c r="CF74" s="177"/>
      <c r="CG74" s="177"/>
      <c r="CH74" s="177"/>
      <c r="CI74" s="177"/>
      <c r="CJ74" s="177"/>
      <c r="CK74" s="177"/>
      <c r="CL74" s="177"/>
      <c r="CM74" s="177"/>
      <c r="CN74" s="177"/>
      <c r="CO74" s="177"/>
      <c r="CP74" s="177"/>
      <c r="CQ74" s="177"/>
      <c r="CR74" s="177"/>
      <c r="CS74" s="177"/>
      <c r="CT74" s="177"/>
      <c r="CU74" s="177"/>
      <c r="CV74" s="177"/>
      <c r="CW74" s="177"/>
      <c r="CX74" s="177"/>
      <c r="CY74" s="177"/>
      <c r="CZ74" s="177"/>
      <c r="DA74" s="177"/>
      <c r="DB74" s="177"/>
      <c r="DC74" s="177"/>
      <c r="DD74" s="177"/>
      <c r="DE74" s="177"/>
      <c r="DF74" s="177"/>
      <c r="DG74" s="177"/>
      <c r="DH74" s="177"/>
      <c r="DI74" s="177"/>
      <c r="DJ74" s="177"/>
      <c r="DK74" s="177"/>
      <c r="DL74" s="177"/>
      <c r="DM74" s="177"/>
      <c r="DN74" s="177"/>
      <c r="DO74" s="177"/>
      <c r="DP74" s="177"/>
      <c r="DQ74" s="177"/>
      <c r="DR74" s="177"/>
      <c r="DS74" s="177"/>
      <c r="DT74" s="177"/>
      <c r="DU74" s="177"/>
      <c r="DV74" s="177"/>
      <c r="DW74" s="177"/>
      <c r="DX74" s="177"/>
      <c r="DY74" s="177"/>
      <c r="DZ74" s="177"/>
      <c r="EA74" s="177"/>
      <c r="EB74" s="177"/>
      <c r="EC74" s="177"/>
      <c r="ED74" s="177"/>
      <c r="EE74" s="177"/>
      <c r="EF74" s="177"/>
      <c r="EG74" s="177"/>
      <c r="EH74" s="177"/>
      <c r="EI74" s="177"/>
      <c r="EJ74" s="177"/>
      <c r="EK74" s="177"/>
      <c r="EL74" s="177"/>
      <c r="EM74" s="177"/>
      <c r="EN74" s="177"/>
      <c r="EO74" s="177"/>
      <c r="EP74" s="177"/>
      <c r="EQ74" s="177"/>
      <c r="ER74" s="177"/>
      <c r="ES74" s="177"/>
      <c r="ET74" s="177"/>
      <c r="EU74" s="177"/>
      <c r="EV74" s="177"/>
      <c r="EW74" s="177"/>
      <c r="EX74" s="177"/>
      <c r="EY74" s="177"/>
      <c r="EZ74" s="177"/>
      <c r="FA74" s="177"/>
      <c r="FB74" s="177"/>
      <c r="FC74" s="177"/>
      <c r="FD74" s="177"/>
      <c r="FE74" s="177"/>
      <c r="FF74" s="177"/>
      <c r="FG74" s="177"/>
      <c r="FH74" s="177"/>
      <c r="FI74" s="177"/>
      <c r="FJ74" s="177"/>
      <c r="FK74" s="177"/>
      <c r="FL74" s="177"/>
      <c r="FM74" s="177"/>
      <c r="FN74" s="177"/>
      <c r="FO74" s="177"/>
      <c r="FP74" s="177"/>
      <c r="FQ74" s="177"/>
      <c r="FR74" s="177"/>
      <c r="FS74" s="177"/>
      <c r="FT74" s="177"/>
      <c r="FU74" s="177"/>
      <c r="FV74" s="177"/>
      <c r="FW74" s="177"/>
      <c r="FX74" s="177"/>
      <c r="FY74" s="177"/>
      <c r="FZ74" s="177"/>
      <c r="GA74" s="177"/>
      <c r="GB74" s="177"/>
      <c r="GC74" s="177"/>
      <c r="GD74" s="177"/>
      <c r="GE74" s="177"/>
      <c r="GF74" s="177"/>
      <c r="GG74" s="177"/>
      <c r="GH74" s="177"/>
      <c r="GI74" s="177"/>
      <c r="GJ74" s="177"/>
      <c r="GK74" s="177"/>
      <c r="GL74" s="177"/>
      <c r="GM74" s="177"/>
      <c r="GN74" s="177"/>
      <c r="GO74" s="177"/>
      <c r="GP74" s="177"/>
      <c r="GQ74" s="177"/>
      <c r="GR74" s="177"/>
      <c r="GS74" s="177"/>
      <c r="GT74" s="177"/>
      <c r="GU74" s="177"/>
      <c r="GV74" s="177"/>
      <c r="GW74" s="177"/>
      <c r="GX74" s="177"/>
      <c r="GY74" s="177"/>
      <c r="GZ74" s="177"/>
      <c r="HA74" s="177"/>
      <c r="HB74" s="177"/>
      <c r="HC74" s="177"/>
      <c r="HD74" s="177"/>
      <c r="HE74" s="177"/>
      <c r="HF74" s="177"/>
      <c r="HG74" s="177"/>
      <c r="HH74" s="177"/>
      <c r="HI74" s="177"/>
      <c r="HJ74" s="177"/>
      <c r="HK74" s="177"/>
      <c r="HL74" s="177"/>
      <c r="HM74" s="177"/>
      <c r="HN74" s="177"/>
      <c r="HO74" s="177"/>
      <c r="HP74" s="177"/>
      <c r="HQ74" s="177"/>
      <c r="HR74" s="177"/>
      <c r="HS74" s="177"/>
      <c r="HT74" s="177"/>
      <c r="HU74" s="177"/>
      <c r="HV74" s="177"/>
      <c r="HW74" s="177"/>
      <c r="HX74" s="177"/>
      <c r="HY74" s="177"/>
      <c r="HZ74" s="177"/>
      <c r="IA74" s="177"/>
      <c r="IB74" s="177"/>
      <c r="IC74" s="177"/>
      <c r="ID74" s="177"/>
      <c r="IE74" s="177"/>
      <c r="IF74" s="189"/>
      <c r="IG74" s="189"/>
    </row>
    <row r="75" spans="1:241" s="359" customFormat="1" ht="84.75" customHeight="1" x14ac:dyDescent="0.2">
      <c r="A75" s="2142" t="s">
        <v>1021</v>
      </c>
      <c r="B75" s="2142"/>
      <c r="C75" s="2142"/>
      <c r="D75" s="2142"/>
      <c r="E75" s="2142"/>
      <c r="F75" s="2142"/>
      <c r="G75" s="2142"/>
      <c r="H75" s="2142"/>
      <c r="I75" s="2142"/>
      <c r="J75" s="2142"/>
      <c r="K75" s="2142"/>
      <c r="L75" s="2142"/>
      <c r="M75" s="177"/>
      <c r="N75" s="177"/>
      <c r="O75" s="177"/>
      <c r="P75" s="177"/>
      <c r="Q75" s="177"/>
      <c r="R75" s="177"/>
      <c r="S75" s="177"/>
      <c r="T75" s="177"/>
      <c r="U75" s="177"/>
      <c r="V75" s="177"/>
      <c r="W75" s="177"/>
      <c r="X75" s="177"/>
      <c r="Y75" s="177"/>
      <c r="Z75" s="177"/>
      <c r="AA75" s="177"/>
      <c r="AB75" s="177"/>
      <c r="AC75" s="177"/>
      <c r="AD75" s="177"/>
      <c r="AE75" s="177"/>
      <c r="AF75" s="177"/>
      <c r="AG75" s="177"/>
      <c r="AH75" s="177"/>
      <c r="AI75" s="177"/>
      <c r="AJ75" s="177"/>
      <c r="AK75" s="177"/>
      <c r="AL75" s="177"/>
      <c r="AM75" s="177"/>
      <c r="AN75" s="177"/>
      <c r="AO75" s="177"/>
      <c r="AP75" s="177"/>
      <c r="AQ75" s="177"/>
      <c r="AR75" s="177"/>
      <c r="AS75" s="177"/>
      <c r="AT75" s="177"/>
      <c r="AU75" s="177"/>
      <c r="AV75" s="177"/>
      <c r="AW75" s="177"/>
      <c r="AX75" s="177"/>
      <c r="AY75" s="177"/>
      <c r="AZ75" s="177"/>
      <c r="BA75" s="177"/>
      <c r="BB75" s="177"/>
      <c r="BC75" s="177"/>
      <c r="BD75" s="177"/>
      <c r="BE75" s="177"/>
      <c r="BF75" s="177"/>
      <c r="BG75" s="177"/>
      <c r="BH75" s="177"/>
      <c r="BI75" s="177"/>
      <c r="BJ75" s="177"/>
      <c r="BK75" s="177"/>
      <c r="BL75" s="177"/>
      <c r="BM75" s="177"/>
      <c r="BN75" s="177"/>
      <c r="BO75" s="177"/>
      <c r="BP75" s="177"/>
      <c r="BQ75" s="177"/>
      <c r="BR75" s="177"/>
      <c r="BS75" s="177"/>
      <c r="BT75" s="177"/>
      <c r="BU75" s="177"/>
      <c r="BV75" s="177"/>
      <c r="BW75" s="177"/>
      <c r="BX75" s="177"/>
      <c r="BY75" s="177"/>
      <c r="BZ75" s="177"/>
      <c r="CA75" s="177"/>
      <c r="CB75" s="177"/>
      <c r="CC75" s="177"/>
      <c r="CD75" s="177"/>
      <c r="CE75" s="177"/>
      <c r="CF75" s="177"/>
      <c r="CG75" s="177"/>
      <c r="CH75" s="177"/>
      <c r="CI75" s="177"/>
      <c r="CJ75" s="177"/>
      <c r="CK75" s="177"/>
      <c r="CL75" s="177"/>
      <c r="CM75" s="177"/>
      <c r="CN75" s="177"/>
      <c r="CO75" s="177"/>
      <c r="CP75" s="177"/>
      <c r="CQ75" s="177"/>
      <c r="CR75" s="177"/>
      <c r="CS75" s="177"/>
      <c r="CT75" s="177"/>
      <c r="CU75" s="177"/>
      <c r="CV75" s="177"/>
      <c r="CW75" s="177"/>
      <c r="CX75" s="177"/>
      <c r="CY75" s="177"/>
      <c r="CZ75" s="177"/>
      <c r="DA75" s="177"/>
      <c r="DB75" s="177"/>
      <c r="DC75" s="177"/>
      <c r="DD75" s="177"/>
      <c r="DE75" s="177"/>
      <c r="DF75" s="177"/>
      <c r="DG75" s="177"/>
      <c r="DH75" s="177"/>
      <c r="DI75" s="177"/>
      <c r="DJ75" s="177"/>
      <c r="DK75" s="177"/>
      <c r="DL75" s="177"/>
      <c r="DM75" s="177"/>
      <c r="DN75" s="177"/>
      <c r="DO75" s="177"/>
      <c r="DP75" s="177"/>
      <c r="DQ75" s="177"/>
      <c r="DR75" s="177"/>
      <c r="DS75" s="177"/>
      <c r="DT75" s="177"/>
      <c r="DU75" s="177"/>
      <c r="DV75" s="177"/>
      <c r="DW75" s="177"/>
      <c r="DX75" s="177"/>
      <c r="DY75" s="177"/>
      <c r="DZ75" s="177"/>
      <c r="EA75" s="177"/>
      <c r="EB75" s="177"/>
      <c r="EC75" s="177"/>
      <c r="ED75" s="177"/>
      <c r="EE75" s="177"/>
      <c r="EF75" s="177"/>
      <c r="EG75" s="177"/>
      <c r="EH75" s="177"/>
      <c r="EI75" s="177"/>
      <c r="EJ75" s="177"/>
      <c r="EK75" s="177"/>
      <c r="EL75" s="177"/>
      <c r="EM75" s="177"/>
      <c r="EN75" s="177"/>
      <c r="EO75" s="177"/>
      <c r="EP75" s="177"/>
      <c r="EQ75" s="177"/>
      <c r="ER75" s="177"/>
      <c r="ES75" s="177"/>
      <c r="ET75" s="177"/>
      <c r="EU75" s="177"/>
      <c r="EV75" s="177"/>
      <c r="EW75" s="177"/>
      <c r="EX75" s="177"/>
      <c r="EY75" s="177"/>
      <c r="EZ75" s="177"/>
      <c r="FA75" s="177"/>
      <c r="FB75" s="177"/>
      <c r="FC75" s="177"/>
      <c r="FD75" s="177"/>
      <c r="FE75" s="177"/>
      <c r="FF75" s="177"/>
      <c r="FG75" s="177"/>
      <c r="FH75" s="177"/>
      <c r="FI75" s="177"/>
      <c r="FJ75" s="177"/>
      <c r="FK75" s="177"/>
      <c r="FL75" s="177"/>
      <c r="FM75" s="177"/>
      <c r="FN75" s="177"/>
      <c r="FO75" s="177"/>
      <c r="FP75" s="177"/>
      <c r="FQ75" s="177"/>
      <c r="FR75" s="177"/>
      <c r="FS75" s="177"/>
      <c r="FT75" s="177"/>
      <c r="FU75" s="177"/>
      <c r="FV75" s="177"/>
      <c r="FW75" s="177"/>
      <c r="FX75" s="177"/>
      <c r="FY75" s="177"/>
      <c r="FZ75" s="177"/>
      <c r="GA75" s="177"/>
      <c r="GB75" s="177"/>
      <c r="GC75" s="177"/>
      <c r="GD75" s="177"/>
      <c r="GE75" s="177"/>
      <c r="GF75" s="177"/>
      <c r="GG75" s="177"/>
      <c r="GH75" s="177"/>
      <c r="GI75" s="177"/>
      <c r="GJ75" s="177"/>
      <c r="GK75" s="177"/>
      <c r="GL75" s="177"/>
      <c r="GM75" s="177"/>
      <c r="GN75" s="177"/>
      <c r="GO75" s="177"/>
      <c r="GP75" s="177"/>
      <c r="GQ75" s="177"/>
      <c r="GR75" s="177"/>
      <c r="GS75" s="177"/>
      <c r="GT75" s="177"/>
      <c r="GU75" s="177"/>
      <c r="GV75" s="177"/>
      <c r="GW75" s="177"/>
      <c r="GX75" s="177"/>
      <c r="GY75" s="177"/>
      <c r="GZ75" s="177"/>
      <c r="HA75" s="177"/>
      <c r="HB75" s="177"/>
      <c r="HC75" s="177"/>
      <c r="HD75" s="177"/>
      <c r="HE75" s="177"/>
      <c r="HF75" s="177"/>
      <c r="HG75" s="177"/>
      <c r="HH75" s="177"/>
      <c r="HI75" s="177"/>
      <c r="HJ75" s="177"/>
      <c r="HK75" s="177"/>
      <c r="HL75" s="177"/>
      <c r="HM75" s="177"/>
      <c r="HN75" s="177"/>
      <c r="HO75" s="177"/>
      <c r="HP75" s="177"/>
      <c r="HQ75" s="177"/>
      <c r="HR75" s="177"/>
      <c r="HS75" s="177"/>
      <c r="HT75" s="177"/>
      <c r="HU75" s="177"/>
      <c r="HV75" s="177"/>
      <c r="HW75" s="177"/>
      <c r="HX75" s="177"/>
      <c r="HY75" s="177"/>
      <c r="HZ75" s="177"/>
      <c r="IA75" s="177"/>
      <c r="IB75" s="177"/>
      <c r="IC75" s="177"/>
      <c r="ID75" s="177"/>
      <c r="IE75" s="177"/>
    </row>
    <row r="76" spans="1:241" s="359" customFormat="1" ht="27" customHeight="1" x14ac:dyDescent="0.2">
      <c r="A76" s="177"/>
      <c r="B76" s="177"/>
      <c r="C76" s="178"/>
      <c r="D76" s="2143" t="s">
        <v>9</v>
      </c>
      <c r="E76" s="2143"/>
      <c r="F76" s="2143"/>
      <c r="G76" s="2143"/>
      <c r="H76" s="2143"/>
      <c r="I76" s="2143"/>
      <c r="J76" s="2143"/>
      <c r="K76" s="2143"/>
      <c r="L76" s="2143"/>
      <c r="M76" s="177"/>
      <c r="N76" s="177"/>
      <c r="O76" s="177"/>
      <c r="P76" s="177"/>
      <c r="Q76" s="177"/>
      <c r="R76" s="177"/>
      <c r="S76" s="177"/>
      <c r="T76" s="177"/>
      <c r="U76" s="177"/>
      <c r="V76" s="177"/>
      <c r="W76" s="177"/>
      <c r="X76" s="177"/>
      <c r="Y76" s="177"/>
      <c r="Z76" s="177"/>
      <c r="AA76" s="177"/>
      <c r="AB76" s="177"/>
      <c r="AC76" s="177"/>
      <c r="AD76" s="177"/>
      <c r="AE76" s="177"/>
      <c r="AF76" s="177"/>
      <c r="AG76" s="177"/>
      <c r="AH76" s="177"/>
      <c r="AI76" s="177"/>
      <c r="AJ76" s="177"/>
      <c r="AK76" s="177"/>
      <c r="AL76" s="177"/>
      <c r="AM76" s="177"/>
      <c r="AN76" s="177"/>
      <c r="AO76" s="177"/>
      <c r="AP76" s="177"/>
      <c r="AQ76" s="177"/>
      <c r="AR76" s="177"/>
      <c r="AS76" s="177"/>
      <c r="AT76" s="177"/>
      <c r="AU76" s="177"/>
      <c r="AV76" s="177"/>
      <c r="AW76" s="177"/>
      <c r="AX76" s="177"/>
      <c r="AY76" s="177"/>
      <c r="AZ76" s="177"/>
      <c r="BA76" s="177"/>
      <c r="BB76" s="177"/>
      <c r="BC76" s="177"/>
      <c r="BD76" s="177"/>
      <c r="BE76" s="177"/>
      <c r="BF76" s="177"/>
      <c r="BG76" s="177"/>
      <c r="BH76" s="177"/>
      <c r="BI76" s="177"/>
      <c r="BJ76" s="177"/>
      <c r="BK76" s="177"/>
      <c r="BL76" s="177"/>
      <c r="BM76" s="177"/>
      <c r="BN76" s="177"/>
      <c r="BO76" s="177"/>
      <c r="BP76" s="177"/>
      <c r="BQ76" s="177"/>
      <c r="BR76" s="177"/>
      <c r="BS76" s="177"/>
      <c r="BT76" s="177"/>
      <c r="BU76" s="177"/>
      <c r="BV76" s="177"/>
      <c r="BW76" s="177"/>
      <c r="BX76" s="177"/>
      <c r="BY76" s="177"/>
      <c r="BZ76" s="177"/>
      <c r="CA76" s="177"/>
      <c r="CB76" s="177"/>
      <c r="CC76" s="177"/>
      <c r="CD76" s="177"/>
      <c r="CE76" s="177"/>
      <c r="CF76" s="177"/>
      <c r="CG76" s="177"/>
      <c r="CH76" s="177"/>
      <c r="CI76" s="177"/>
      <c r="CJ76" s="177"/>
      <c r="CK76" s="177"/>
      <c r="CL76" s="177"/>
      <c r="CM76" s="177"/>
      <c r="CN76" s="177"/>
      <c r="CO76" s="177"/>
      <c r="CP76" s="177"/>
      <c r="CQ76" s="177"/>
      <c r="CR76" s="177"/>
      <c r="CS76" s="177"/>
      <c r="CT76" s="177"/>
      <c r="CU76" s="177"/>
      <c r="CV76" s="177"/>
      <c r="CW76" s="177"/>
      <c r="CX76" s="177"/>
      <c r="CY76" s="177"/>
      <c r="CZ76" s="177"/>
      <c r="DA76" s="177"/>
      <c r="DB76" s="177"/>
      <c r="DC76" s="177"/>
      <c r="DD76" s="177"/>
      <c r="DE76" s="177"/>
      <c r="DF76" s="177"/>
      <c r="DG76" s="177"/>
      <c r="DH76" s="177"/>
      <c r="DI76" s="177"/>
      <c r="DJ76" s="177"/>
      <c r="DK76" s="177"/>
      <c r="DL76" s="177"/>
      <c r="DM76" s="177"/>
      <c r="DN76" s="177"/>
      <c r="DO76" s="177"/>
      <c r="DP76" s="177"/>
      <c r="DQ76" s="177"/>
      <c r="DR76" s="177"/>
      <c r="DS76" s="177"/>
      <c r="DT76" s="177"/>
      <c r="DU76" s="177"/>
      <c r="DV76" s="177"/>
      <c r="DW76" s="177"/>
      <c r="DX76" s="177"/>
      <c r="DY76" s="177"/>
      <c r="DZ76" s="177"/>
      <c r="EA76" s="177"/>
      <c r="EB76" s="177"/>
      <c r="EC76" s="177"/>
      <c r="ED76" s="177"/>
      <c r="EE76" s="177"/>
      <c r="EF76" s="177"/>
      <c r="EG76" s="177"/>
      <c r="EH76" s="177"/>
      <c r="EI76" s="177"/>
      <c r="EJ76" s="177"/>
      <c r="EK76" s="177"/>
      <c r="EL76" s="177"/>
      <c r="EM76" s="177"/>
      <c r="EN76" s="177"/>
      <c r="EO76" s="177"/>
      <c r="EP76" s="177"/>
      <c r="EQ76" s="177"/>
      <c r="ER76" s="177"/>
      <c r="ES76" s="177"/>
      <c r="ET76" s="177"/>
      <c r="EU76" s="177"/>
      <c r="EV76" s="177"/>
      <c r="EW76" s="177"/>
      <c r="EX76" s="177"/>
      <c r="EY76" s="177"/>
      <c r="EZ76" s="177"/>
      <c r="FA76" s="177"/>
      <c r="FB76" s="177"/>
      <c r="FC76" s="177"/>
      <c r="FD76" s="177"/>
      <c r="FE76" s="177"/>
      <c r="FF76" s="177"/>
      <c r="FG76" s="177"/>
      <c r="FH76" s="177"/>
      <c r="FI76" s="177"/>
      <c r="FJ76" s="177"/>
      <c r="FK76" s="177"/>
      <c r="FL76" s="177"/>
      <c r="FM76" s="177"/>
      <c r="FN76" s="177"/>
      <c r="FO76" s="177"/>
      <c r="FP76" s="177"/>
      <c r="FQ76" s="177"/>
      <c r="FR76" s="177"/>
      <c r="FS76" s="177"/>
      <c r="FT76" s="177"/>
      <c r="FU76" s="177"/>
      <c r="FV76" s="177"/>
      <c r="FW76" s="177"/>
      <c r="FX76" s="177"/>
      <c r="FY76" s="177"/>
      <c r="FZ76" s="177"/>
      <c r="GA76" s="177"/>
      <c r="GB76" s="177"/>
      <c r="GC76" s="177"/>
      <c r="GD76" s="177"/>
      <c r="GE76" s="177"/>
      <c r="GF76" s="177"/>
      <c r="GG76" s="177"/>
      <c r="GH76" s="177"/>
      <c r="GI76" s="177"/>
      <c r="GJ76" s="177"/>
      <c r="GK76" s="177"/>
      <c r="GL76" s="177"/>
      <c r="GM76" s="177"/>
      <c r="GN76" s="177"/>
      <c r="GO76" s="177"/>
      <c r="GP76" s="177"/>
      <c r="GQ76" s="177"/>
      <c r="GR76" s="177"/>
      <c r="GS76" s="177"/>
      <c r="GT76" s="177"/>
      <c r="GU76" s="177"/>
      <c r="GV76" s="177"/>
      <c r="GW76" s="177"/>
      <c r="GX76" s="177"/>
      <c r="GY76" s="177"/>
      <c r="GZ76" s="177"/>
      <c r="HA76" s="177"/>
      <c r="HB76" s="177"/>
      <c r="HC76" s="177"/>
      <c r="HD76" s="177"/>
      <c r="HE76" s="177"/>
      <c r="HF76" s="177"/>
      <c r="HG76" s="177"/>
      <c r="HH76" s="177"/>
      <c r="HI76" s="177"/>
      <c r="HJ76" s="177"/>
      <c r="HK76" s="177"/>
      <c r="HL76" s="177"/>
      <c r="HM76" s="177"/>
      <c r="HN76" s="177"/>
      <c r="HO76" s="177"/>
      <c r="HP76" s="177"/>
      <c r="HQ76" s="177"/>
      <c r="HR76" s="177"/>
      <c r="HS76" s="177"/>
      <c r="HT76" s="177"/>
      <c r="HU76" s="177"/>
      <c r="HV76" s="177"/>
      <c r="HW76" s="177"/>
      <c r="HX76" s="177"/>
      <c r="HY76" s="177"/>
      <c r="HZ76" s="177"/>
      <c r="IA76" s="177"/>
      <c r="IB76" s="177"/>
      <c r="IC76" s="177"/>
      <c r="ID76" s="177"/>
      <c r="IE76" s="177"/>
    </row>
    <row r="77" spans="1:241" s="359" customFormat="1" x14ac:dyDescent="0.2">
      <c r="J77" s="179"/>
      <c r="K77" s="177"/>
      <c r="L77" s="177"/>
      <c r="M77" s="177"/>
      <c r="N77" s="177"/>
      <c r="O77" s="177"/>
      <c r="P77" s="177"/>
      <c r="Q77" s="177"/>
      <c r="R77" s="177"/>
      <c r="S77" s="177"/>
      <c r="T77" s="177"/>
      <c r="U77" s="177"/>
      <c r="V77" s="177"/>
      <c r="W77" s="177"/>
      <c r="X77" s="177"/>
      <c r="Y77" s="177"/>
      <c r="Z77" s="177"/>
      <c r="AA77" s="177"/>
      <c r="AB77" s="177"/>
      <c r="AC77" s="177"/>
      <c r="AD77" s="177"/>
      <c r="AE77" s="177"/>
      <c r="AF77" s="177"/>
      <c r="AG77" s="177"/>
      <c r="AH77" s="177"/>
      <c r="AI77" s="177"/>
      <c r="AJ77" s="177"/>
      <c r="AK77" s="177"/>
      <c r="AL77" s="177"/>
      <c r="AM77" s="177"/>
      <c r="AN77" s="177"/>
      <c r="AO77" s="177"/>
      <c r="AP77" s="177"/>
      <c r="AQ77" s="177"/>
      <c r="AR77" s="177"/>
      <c r="AS77" s="177"/>
      <c r="AT77" s="177"/>
      <c r="AU77" s="177"/>
      <c r="AV77" s="177"/>
      <c r="AW77" s="177"/>
      <c r="AX77" s="177"/>
      <c r="AY77" s="177"/>
      <c r="AZ77" s="177"/>
      <c r="BA77" s="177"/>
      <c r="BB77" s="177"/>
      <c r="BC77" s="177"/>
      <c r="BD77" s="177"/>
      <c r="BE77" s="177"/>
      <c r="BF77" s="177"/>
      <c r="BG77" s="177"/>
      <c r="BH77" s="177"/>
      <c r="BI77" s="177"/>
      <c r="BJ77" s="177"/>
      <c r="BK77" s="177"/>
      <c r="BL77" s="177"/>
      <c r="BM77" s="177"/>
      <c r="BN77" s="177"/>
      <c r="BO77" s="177"/>
      <c r="BP77" s="177"/>
      <c r="BQ77" s="177"/>
      <c r="BR77" s="177"/>
      <c r="BS77" s="177"/>
      <c r="BT77" s="177"/>
      <c r="BU77" s="177"/>
      <c r="BV77" s="177"/>
      <c r="BW77" s="177"/>
      <c r="BX77" s="177"/>
      <c r="BY77" s="177"/>
      <c r="BZ77" s="177"/>
      <c r="CA77" s="177"/>
      <c r="CB77" s="177"/>
      <c r="CC77" s="177"/>
      <c r="CD77" s="177"/>
      <c r="CE77" s="177"/>
      <c r="CF77" s="177"/>
      <c r="CG77" s="177"/>
      <c r="CH77" s="177"/>
      <c r="CI77" s="177"/>
      <c r="CJ77" s="177"/>
      <c r="CK77" s="177"/>
      <c r="CL77" s="177"/>
      <c r="CM77" s="177"/>
      <c r="CN77" s="177"/>
      <c r="CO77" s="177"/>
      <c r="CP77" s="177"/>
      <c r="CQ77" s="177"/>
      <c r="CR77" s="177"/>
      <c r="CS77" s="177"/>
      <c r="CT77" s="177"/>
      <c r="CU77" s="177"/>
      <c r="CV77" s="177"/>
      <c r="CW77" s="177"/>
      <c r="CX77" s="177"/>
      <c r="CY77" s="177"/>
      <c r="CZ77" s="177"/>
      <c r="DA77" s="177"/>
      <c r="DB77" s="177"/>
      <c r="DC77" s="177"/>
      <c r="DD77" s="177"/>
      <c r="DE77" s="177"/>
      <c r="DF77" s="177"/>
      <c r="DG77" s="177"/>
      <c r="DH77" s="177"/>
      <c r="DI77" s="177"/>
      <c r="DJ77" s="177"/>
      <c r="DK77" s="177"/>
      <c r="DL77" s="177"/>
      <c r="DM77" s="177"/>
      <c r="DN77" s="177"/>
      <c r="DO77" s="177"/>
      <c r="DP77" s="177"/>
      <c r="DQ77" s="177"/>
      <c r="DR77" s="177"/>
      <c r="DS77" s="177"/>
      <c r="DT77" s="177"/>
      <c r="DU77" s="177"/>
      <c r="DV77" s="177"/>
      <c r="DW77" s="177"/>
      <c r="DX77" s="177"/>
      <c r="DY77" s="177"/>
      <c r="DZ77" s="177"/>
      <c r="EA77" s="177"/>
      <c r="EB77" s="177"/>
      <c r="EC77" s="177"/>
      <c r="ED77" s="177"/>
      <c r="EE77" s="177"/>
      <c r="EF77" s="177"/>
      <c r="EG77" s="177"/>
      <c r="EH77" s="177"/>
      <c r="EI77" s="177"/>
      <c r="EJ77" s="177"/>
      <c r="EK77" s="177"/>
      <c r="EL77" s="177"/>
      <c r="EM77" s="177"/>
      <c r="EN77" s="177"/>
      <c r="EO77" s="177"/>
      <c r="EP77" s="177"/>
      <c r="EQ77" s="177"/>
      <c r="ER77" s="177"/>
      <c r="ES77" s="177"/>
      <c r="ET77" s="177"/>
      <c r="EU77" s="177"/>
      <c r="EV77" s="177"/>
      <c r="EW77" s="177"/>
      <c r="EX77" s="177"/>
      <c r="EY77" s="177"/>
      <c r="EZ77" s="177"/>
      <c r="FA77" s="177"/>
      <c r="FB77" s="177"/>
      <c r="FC77" s="177"/>
      <c r="FD77" s="177"/>
      <c r="FE77" s="177"/>
      <c r="FF77" s="177"/>
      <c r="FG77" s="177"/>
      <c r="FH77" s="177"/>
      <c r="FI77" s="177"/>
      <c r="FJ77" s="177"/>
      <c r="FK77" s="177"/>
      <c r="FL77" s="177"/>
      <c r="FM77" s="177"/>
      <c r="FN77" s="177"/>
      <c r="FO77" s="177"/>
      <c r="FP77" s="177"/>
      <c r="FQ77" s="177"/>
      <c r="FR77" s="177"/>
      <c r="FS77" s="177"/>
      <c r="FT77" s="177"/>
      <c r="FU77" s="177"/>
      <c r="FV77" s="177"/>
      <c r="FW77" s="177"/>
      <c r="FX77" s="177"/>
      <c r="FY77" s="177"/>
      <c r="FZ77" s="177"/>
      <c r="GA77" s="177"/>
      <c r="GB77" s="177"/>
      <c r="GC77" s="177"/>
      <c r="GD77" s="177"/>
      <c r="GE77" s="177"/>
      <c r="GF77" s="177"/>
      <c r="GG77" s="177"/>
      <c r="GH77" s="177"/>
      <c r="GI77" s="177"/>
      <c r="GJ77" s="177"/>
      <c r="GK77" s="177"/>
      <c r="GL77" s="177"/>
      <c r="GM77" s="177"/>
      <c r="GN77" s="177"/>
      <c r="GO77" s="177"/>
      <c r="GP77" s="177"/>
      <c r="GQ77" s="177"/>
      <c r="GR77" s="177"/>
      <c r="GS77" s="177"/>
      <c r="GT77" s="177"/>
      <c r="GU77" s="177"/>
      <c r="GV77" s="177"/>
      <c r="GW77" s="177"/>
      <c r="GX77" s="177"/>
      <c r="GY77" s="177"/>
      <c r="GZ77" s="177"/>
      <c r="HA77" s="177"/>
      <c r="HB77" s="177"/>
      <c r="HC77" s="177"/>
      <c r="HD77" s="177"/>
      <c r="HE77" s="177"/>
      <c r="HF77" s="177"/>
      <c r="HG77" s="177"/>
      <c r="HH77" s="177"/>
      <c r="HI77" s="177"/>
      <c r="HJ77" s="177"/>
      <c r="HK77" s="177"/>
      <c r="HL77" s="177"/>
      <c r="HM77" s="177"/>
      <c r="HN77" s="177"/>
      <c r="HO77" s="177"/>
      <c r="HP77" s="177"/>
      <c r="HQ77" s="177"/>
      <c r="HR77" s="177"/>
      <c r="HS77" s="177"/>
      <c r="HT77" s="177"/>
      <c r="HU77" s="177"/>
      <c r="HV77" s="177"/>
      <c r="HW77" s="177"/>
      <c r="HX77" s="177"/>
      <c r="HY77" s="177"/>
      <c r="HZ77" s="177"/>
      <c r="IA77" s="177"/>
      <c r="IB77" s="177"/>
      <c r="IC77" s="177"/>
      <c r="ID77" s="177"/>
      <c r="IE77" s="177"/>
    </row>
    <row r="78" spans="1:241" s="359" customFormat="1" x14ac:dyDescent="0.2">
      <c r="A78" s="177"/>
      <c r="B78" s="177"/>
      <c r="C78" s="178"/>
      <c r="D78" s="178"/>
      <c r="E78" s="177"/>
      <c r="F78" s="177"/>
      <c r="G78" s="177"/>
      <c r="H78" s="177"/>
      <c r="I78" s="177"/>
      <c r="J78" s="179"/>
      <c r="K78" s="177"/>
      <c r="L78" s="177"/>
      <c r="M78" s="177"/>
      <c r="N78" s="177"/>
      <c r="O78" s="177"/>
      <c r="P78" s="177"/>
      <c r="Q78" s="177"/>
      <c r="R78" s="177"/>
      <c r="S78" s="177"/>
      <c r="T78" s="177"/>
      <c r="U78" s="177"/>
      <c r="V78" s="177"/>
      <c r="W78" s="177"/>
      <c r="X78" s="177"/>
      <c r="Y78" s="177"/>
      <c r="Z78" s="177"/>
      <c r="AA78" s="177"/>
      <c r="AB78" s="177"/>
      <c r="AC78" s="177"/>
      <c r="AD78" s="177"/>
      <c r="AE78" s="177"/>
      <c r="AF78" s="177"/>
      <c r="AG78" s="177"/>
      <c r="AH78" s="177"/>
      <c r="AI78" s="177"/>
      <c r="AJ78" s="177"/>
      <c r="AK78" s="177"/>
      <c r="AL78" s="177"/>
      <c r="AM78" s="177"/>
      <c r="AN78" s="177"/>
      <c r="AO78" s="177"/>
      <c r="AP78" s="177"/>
      <c r="AQ78" s="177"/>
      <c r="AR78" s="177"/>
      <c r="AS78" s="177"/>
      <c r="AT78" s="177"/>
      <c r="AU78" s="177"/>
      <c r="AV78" s="177"/>
      <c r="AW78" s="177"/>
      <c r="AX78" s="177"/>
      <c r="AY78" s="177"/>
      <c r="AZ78" s="177"/>
      <c r="BA78" s="177"/>
      <c r="BB78" s="177"/>
      <c r="BC78" s="177"/>
      <c r="BD78" s="177"/>
      <c r="BE78" s="177"/>
      <c r="BF78" s="177"/>
      <c r="BG78" s="177"/>
      <c r="BH78" s="177"/>
      <c r="BI78" s="177"/>
      <c r="BJ78" s="177"/>
      <c r="BK78" s="177"/>
      <c r="BL78" s="177"/>
      <c r="BM78" s="177"/>
      <c r="BN78" s="177"/>
      <c r="BO78" s="177"/>
      <c r="BP78" s="177"/>
      <c r="BQ78" s="177"/>
      <c r="BR78" s="177"/>
      <c r="BS78" s="177"/>
      <c r="BT78" s="177"/>
      <c r="BU78" s="177"/>
      <c r="BV78" s="177"/>
      <c r="BW78" s="177"/>
      <c r="BX78" s="177"/>
      <c r="BY78" s="177"/>
      <c r="BZ78" s="177"/>
      <c r="CA78" s="177"/>
      <c r="CB78" s="177"/>
      <c r="CC78" s="177"/>
      <c r="CD78" s="177"/>
      <c r="CE78" s="177"/>
      <c r="CF78" s="177"/>
      <c r="CG78" s="177"/>
      <c r="CH78" s="177"/>
      <c r="CI78" s="177"/>
      <c r="CJ78" s="177"/>
      <c r="CK78" s="177"/>
      <c r="CL78" s="177"/>
      <c r="CM78" s="177"/>
      <c r="CN78" s="177"/>
      <c r="CO78" s="177"/>
      <c r="CP78" s="177"/>
      <c r="CQ78" s="177"/>
      <c r="CR78" s="177"/>
      <c r="CS78" s="177"/>
      <c r="CT78" s="177"/>
      <c r="CU78" s="177"/>
      <c r="CV78" s="177"/>
      <c r="CW78" s="177"/>
      <c r="CX78" s="177"/>
      <c r="CY78" s="177"/>
      <c r="CZ78" s="177"/>
      <c r="DA78" s="177"/>
      <c r="DB78" s="177"/>
      <c r="DC78" s="177"/>
      <c r="DD78" s="177"/>
      <c r="DE78" s="177"/>
      <c r="DF78" s="177"/>
      <c r="DG78" s="177"/>
      <c r="DH78" s="177"/>
      <c r="DI78" s="177"/>
      <c r="DJ78" s="177"/>
      <c r="DK78" s="177"/>
      <c r="DL78" s="177"/>
      <c r="DM78" s="177"/>
      <c r="DN78" s="177"/>
      <c r="DO78" s="177"/>
      <c r="DP78" s="177"/>
      <c r="DQ78" s="177"/>
      <c r="DR78" s="177"/>
      <c r="DS78" s="177"/>
      <c r="DT78" s="177"/>
      <c r="DU78" s="177"/>
      <c r="DV78" s="177"/>
      <c r="DW78" s="177"/>
      <c r="DX78" s="177"/>
      <c r="DY78" s="177"/>
      <c r="DZ78" s="177"/>
      <c r="EA78" s="177"/>
      <c r="EB78" s="177"/>
      <c r="EC78" s="177"/>
      <c r="ED78" s="177"/>
      <c r="EE78" s="177"/>
      <c r="EF78" s="177"/>
      <c r="EG78" s="177"/>
      <c r="EH78" s="177"/>
      <c r="EI78" s="177"/>
      <c r="EJ78" s="177"/>
      <c r="EK78" s="177"/>
      <c r="EL78" s="177"/>
      <c r="EM78" s="177"/>
      <c r="EN78" s="177"/>
      <c r="EO78" s="177"/>
      <c r="EP78" s="177"/>
      <c r="EQ78" s="177"/>
      <c r="ER78" s="177"/>
      <c r="ES78" s="177"/>
      <c r="ET78" s="177"/>
      <c r="EU78" s="177"/>
      <c r="EV78" s="177"/>
      <c r="EW78" s="177"/>
      <c r="EX78" s="177"/>
      <c r="EY78" s="177"/>
      <c r="EZ78" s="177"/>
      <c r="FA78" s="177"/>
      <c r="FB78" s="177"/>
      <c r="FC78" s="177"/>
      <c r="FD78" s="177"/>
      <c r="FE78" s="177"/>
      <c r="FF78" s="177"/>
      <c r="FG78" s="177"/>
      <c r="FH78" s="177"/>
      <c r="FI78" s="177"/>
      <c r="FJ78" s="177"/>
      <c r="FK78" s="177"/>
      <c r="FL78" s="177"/>
      <c r="FM78" s="177"/>
      <c r="FN78" s="177"/>
      <c r="FO78" s="177"/>
      <c r="FP78" s="177"/>
      <c r="FQ78" s="177"/>
      <c r="FR78" s="177"/>
      <c r="FS78" s="177"/>
      <c r="FT78" s="177"/>
      <c r="FU78" s="177"/>
      <c r="FV78" s="177"/>
      <c r="FW78" s="177"/>
      <c r="FX78" s="177"/>
      <c r="FY78" s="177"/>
      <c r="FZ78" s="177"/>
      <c r="GA78" s="177"/>
      <c r="GB78" s="177"/>
      <c r="GC78" s="177"/>
      <c r="GD78" s="177"/>
      <c r="GE78" s="177"/>
      <c r="GF78" s="177"/>
      <c r="GG78" s="177"/>
      <c r="GH78" s="177"/>
      <c r="GI78" s="177"/>
      <c r="GJ78" s="177"/>
      <c r="GK78" s="177"/>
      <c r="GL78" s="177"/>
      <c r="GM78" s="177"/>
      <c r="GN78" s="177"/>
      <c r="GO78" s="177"/>
      <c r="GP78" s="177"/>
      <c r="GQ78" s="177"/>
      <c r="GR78" s="177"/>
      <c r="GS78" s="177"/>
      <c r="GT78" s="177"/>
      <c r="GU78" s="177"/>
      <c r="GV78" s="177"/>
      <c r="GW78" s="177"/>
      <c r="GX78" s="177"/>
      <c r="GY78" s="177"/>
      <c r="GZ78" s="177"/>
      <c r="HA78" s="177"/>
      <c r="HB78" s="177"/>
      <c r="HC78" s="177"/>
      <c r="HD78" s="177"/>
      <c r="HE78" s="177"/>
      <c r="HF78" s="177"/>
      <c r="HG78" s="177"/>
      <c r="HH78" s="177"/>
      <c r="HI78" s="177"/>
      <c r="HJ78" s="177"/>
      <c r="HK78" s="177"/>
      <c r="HL78" s="177"/>
      <c r="HM78" s="177"/>
      <c r="HN78" s="177"/>
      <c r="HO78" s="177"/>
      <c r="HP78" s="177"/>
      <c r="HQ78" s="177"/>
      <c r="HR78" s="177"/>
      <c r="HS78" s="177"/>
      <c r="HT78" s="177"/>
      <c r="HU78" s="177"/>
      <c r="HV78" s="177"/>
      <c r="HW78" s="177"/>
      <c r="HX78" s="177"/>
      <c r="HY78" s="177"/>
      <c r="HZ78" s="177"/>
      <c r="IA78" s="177"/>
      <c r="IB78" s="177"/>
      <c r="IC78" s="177"/>
      <c r="ID78" s="177"/>
      <c r="IE78" s="177"/>
    </row>
    <row r="79" spans="1:241" s="359" customFormat="1" x14ac:dyDescent="0.2">
      <c r="A79" s="177"/>
      <c r="B79" s="177"/>
      <c r="C79" s="178"/>
      <c r="D79" s="178"/>
      <c r="E79" s="177"/>
      <c r="F79" s="177"/>
      <c r="G79" s="177"/>
      <c r="H79" s="177"/>
      <c r="I79" s="177"/>
      <c r="J79" s="179"/>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7"/>
      <c r="AK79" s="177"/>
      <c r="AL79" s="177"/>
      <c r="AM79" s="177"/>
      <c r="AN79" s="177"/>
      <c r="AO79" s="177"/>
      <c r="AP79" s="177"/>
      <c r="AQ79" s="177"/>
      <c r="AR79" s="177"/>
      <c r="AS79" s="177"/>
      <c r="AT79" s="177"/>
      <c r="AU79" s="177"/>
      <c r="AV79" s="177"/>
      <c r="AW79" s="177"/>
      <c r="AX79" s="177"/>
      <c r="AY79" s="177"/>
      <c r="AZ79" s="177"/>
      <c r="BA79" s="177"/>
      <c r="BB79" s="177"/>
      <c r="BC79" s="177"/>
      <c r="BD79" s="177"/>
      <c r="BE79" s="177"/>
      <c r="BF79" s="177"/>
      <c r="BG79" s="177"/>
      <c r="BH79" s="177"/>
      <c r="BI79" s="177"/>
      <c r="BJ79" s="177"/>
      <c r="BK79" s="177"/>
      <c r="BL79" s="177"/>
      <c r="BM79" s="177"/>
      <c r="BN79" s="177"/>
      <c r="BO79" s="177"/>
      <c r="BP79" s="177"/>
      <c r="BQ79" s="177"/>
      <c r="BR79" s="177"/>
      <c r="BS79" s="177"/>
      <c r="BT79" s="177"/>
      <c r="BU79" s="177"/>
      <c r="BV79" s="177"/>
      <c r="BW79" s="177"/>
      <c r="BX79" s="177"/>
      <c r="BY79" s="177"/>
      <c r="BZ79" s="177"/>
      <c r="CA79" s="177"/>
      <c r="CB79" s="177"/>
      <c r="CC79" s="177"/>
      <c r="CD79" s="177"/>
      <c r="CE79" s="177"/>
      <c r="CF79" s="177"/>
      <c r="CG79" s="177"/>
      <c r="CH79" s="177"/>
      <c r="CI79" s="177"/>
      <c r="CJ79" s="177"/>
      <c r="CK79" s="177"/>
      <c r="CL79" s="177"/>
      <c r="CM79" s="177"/>
      <c r="CN79" s="177"/>
      <c r="CO79" s="177"/>
      <c r="CP79" s="177"/>
      <c r="CQ79" s="177"/>
      <c r="CR79" s="177"/>
      <c r="CS79" s="177"/>
      <c r="CT79" s="177"/>
      <c r="CU79" s="177"/>
      <c r="CV79" s="177"/>
      <c r="CW79" s="177"/>
      <c r="CX79" s="177"/>
      <c r="CY79" s="177"/>
      <c r="CZ79" s="177"/>
      <c r="DA79" s="177"/>
      <c r="DB79" s="177"/>
      <c r="DC79" s="177"/>
      <c r="DD79" s="177"/>
      <c r="DE79" s="177"/>
      <c r="DF79" s="177"/>
      <c r="DG79" s="177"/>
      <c r="DH79" s="177"/>
      <c r="DI79" s="177"/>
      <c r="DJ79" s="177"/>
      <c r="DK79" s="177"/>
      <c r="DL79" s="177"/>
      <c r="DM79" s="177"/>
      <c r="DN79" s="177"/>
      <c r="DO79" s="177"/>
      <c r="DP79" s="177"/>
      <c r="DQ79" s="177"/>
      <c r="DR79" s="177"/>
      <c r="DS79" s="177"/>
      <c r="DT79" s="177"/>
      <c r="DU79" s="177"/>
      <c r="DV79" s="177"/>
      <c r="DW79" s="177"/>
      <c r="DX79" s="177"/>
      <c r="DY79" s="177"/>
      <c r="DZ79" s="177"/>
      <c r="EA79" s="177"/>
      <c r="EB79" s="177"/>
      <c r="EC79" s="177"/>
      <c r="ED79" s="177"/>
      <c r="EE79" s="177"/>
      <c r="EF79" s="177"/>
      <c r="EG79" s="177"/>
      <c r="EH79" s="177"/>
      <c r="EI79" s="177"/>
      <c r="EJ79" s="177"/>
      <c r="EK79" s="177"/>
      <c r="EL79" s="177"/>
      <c r="EM79" s="177"/>
      <c r="EN79" s="177"/>
      <c r="EO79" s="177"/>
      <c r="EP79" s="177"/>
      <c r="EQ79" s="177"/>
      <c r="ER79" s="177"/>
      <c r="ES79" s="177"/>
      <c r="ET79" s="177"/>
      <c r="EU79" s="177"/>
      <c r="EV79" s="177"/>
      <c r="EW79" s="177"/>
      <c r="EX79" s="177"/>
      <c r="EY79" s="177"/>
      <c r="EZ79" s="177"/>
      <c r="FA79" s="177"/>
      <c r="FB79" s="177"/>
      <c r="FC79" s="177"/>
      <c r="FD79" s="177"/>
      <c r="FE79" s="177"/>
      <c r="FF79" s="177"/>
      <c r="FG79" s="177"/>
      <c r="FH79" s="177"/>
      <c r="FI79" s="177"/>
      <c r="FJ79" s="177"/>
      <c r="FK79" s="177"/>
      <c r="FL79" s="177"/>
      <c r="FM79" s="177"/>
      <c r="FN79" s="177"/>
      <c r="FO79" s="177"/>
      <c r="FP79" s="177"/>
      <c r="FQ79" s="177"/>
      <c r="FR79" s="177"/>
      <c r="FS79" s="177"/>
      <c r="FT79" s="177"/>
      <c r="FU79" s="177"/>
      <c r="FV79" s="177"/>
      <c r="FW79" s="177"/>
      <c r="FX79" s="177"/>
      <c r="FY79" s="177"/>
      <c r="FZ79" s="177"/>
      <c r="GA79" s="177"/>
      <c r="GB79" s="177"/>
      <c r="GC79" s="177"/>
      <c r="GD79" s="177"/>
      <c r="GE79" s="177"/>
      <c r="GF79" s="177"/>
      <c r="GG79" s="177"/>
      <c r="GH79" s="177"/>
      <c r="GI79" s="177"/>
      <c r="GJ79" s="177"/>
      <c r="GK79" s="177"/>
      <c r="GL79" s="177"/>
      <c r="GM79" s="177"/>
      <c r="GN79" s="177"/>
      <c r="GO79" s="177"/>
      <c r="GP79" s="177"/>
      <c r="GQ79" s="177"/>
      <c r="GR79" s="177"/>
      <c r="GS79" s="177"/>
      <c r="GT79" s="177"/>
      <c r="GU79" s="177"/>
      <c r="GV79" s="177"/>
      <c r="GW79" s="177"/>
      <c r="GX79" s="177"/>
      <c r="GY79" s="177"/>
      <c r="GZ79" s="177"/>
      <c r="HA79" s="177"/>
      <c r="HB79" s="177"/>
      <c r="HC79" s="177"/>
      <c r="HD79" s="177"/>
      <c r="HE79" s="177"/>
      <c r="HF79" s="177"/>
      <c r="HG79" s="177"/>
      <c r="HH79" s="177"/>
      <c r="HI79" s="177"/>
      <c r="HJ79" s="177"/>
      <c r="HK79" s="177"/>
      <c r="HL79" s="177"/>
      <c r="HM79" s="177"/>
      <c r="HN79" s="177"/>
      <c r="HO79" s="177"/>
      <c r="HP79" s="177"/>
      <c r="HQ79" s="177"/>
      <c r="HR79" s="177"/>
      <c r="HS79" s="177"/>
      <c r="HT79" s="177"/>
      <c r="HU79" s="177"/>
      <c r="HV79" s="177"/>
      <c r="HW79" s="177"/>
      <c r="HX79" s="177"/>
      <c r="HY79" s="177"/>
      <c r="HZ79" s="177"/>
      <c r="IA79" s="177"/>
      <c r="IB79" s="177"/>
      <c r="IC79" s="177"/>
      <c r="ID79" s="177"/>
      <c r="IE79" s="177"/>
    </row>
    <row r="80" spans="1:241" s="359" customFormat="1" x14ac:dyDescent="0.2">
      <c r="A80" s="177"/>
      <c r="B80" s="177"/>
      <c r="C80" s="178"/>
      <c r="D80" s="178"/>
      <c r="E80" s="177"/>
      <c r="F80" s="177"/>
      <c r="G80" s="177"/>
      <c r="H80" s="177"/>
      <c r="I80" s="177"/>
      <c r="J80" s="179"/>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7"/>
      <c r="AK80" s="177"/>
      <c r="AL80" s="177"/>
      <c r="AM80" s="177"/>
      <c r="AN80" s="177"/>
      <c r="AO80" s="177"/>
      <c r="AP80" s="177"/>
      <c r="AQ80" s="177"/>
      <c r="AR80" s="177"/>
      <c r="AS80" s="177"/>
      <c r="AT80" s="177"/>
      <c r="AU80" s="177"/>
      <c r="AV80" s="177"/>
      <c r="AW80" s="177"/>
      <c r="AX80" s="177"/>
      <c r="AY80" s="177"/>
      <c r="AZ80" s="177"/>
      <c r="BA80" s="177"/>
      <c r="BB80" s="177"/>
      <c r="BC80" s="177"/>
      <c r="BD80" s="177"/>
      <c r="BE80" s="177"/>
      <c r="BF80" s="177"/>
      <c r="BG80" s="177"/>
      <c r="BH80" s="177"/>
      <c r="BI80" s="177"/>
      <c r="BJ80" s="177"/>
      <c r="BK80" s="177"/>
      <c r="BL80" s="177"/>
      <c r="BM80" s="177"/>
      <c r="BN80" s="177"/>
      <c r="BO80" s="177"/>
      <c r="BP80" s="177"/>
      <c r="BQ80" s="177"/>
      <c r="BR80" s="177"/>
      <c r="BS80" s="177"/>
      <c r="BT80" s="177"/>
      <c r="BU80" s="177"/>
      <c r="BV80" s="177"/>
      <c r="BW80" s="177"/>
      <c r="BX80" s="177"/>
      <c r="BY80" s="177"/>
      <c r="BZ80" s="177"/>
      <c r="CA80" s="177"/>
      <c r="CB80" s="177"/>
      <c r="CC80" s="177"/>
      <c r="CD80" s="177"/>
      <c r="CE80" s="177"/>
      <c r="CF80" s="177"/>
      <c r="CG80" s="177"/>
      <c r="CH80" s="177"/>
      <c r="CI80" s="177"/>
      <c r="CJ80" s="177"/>
      <c r="CK80" s="177"/>
      <c r="CL80" s="177"/>
      <c r="CM80" s="177"/>
      <c r="CN80" s="177"/>
      <c r="CO80" s="177"/>
      <c r="CP80" s="177"/>
      <c r="CQ80" s="177"/>
      <c r="CR80" s="177"/>
      <c r="CS80" s="177"/>
      <c r="CT80" s="177"/>
      <c r="CU80" s="177"/>
      <c r="CV80" s="177"/>
      <c r="CW80" s="177"/>
      <c r="CX80" s="177"/>
      <c r="CY80" s="177"/>
      <c r="CZ80" s="177"/>
      <c r="DA80" s="177"/>
      <c r="DB80" s="177"/>
      <c r="DC80" s="177"/>
      <c r="DD80" s="177"/>
      <c r="DE80" s="177"/>
      <c r="DF80" s="177"/>
      <c r="DG80" s="177"/>
      <c r="DH80" s="177"/>
      <c r="DI80" s="177"/>
      <c r="DJ80" s="177"/>
      <c r="DK80" s="177"/>
      <c r="DL80" s="177"/>
      <c r="DM80" s="177"/>
      <c r="DN80" s="177"/>
      <c r="DO80" s="177"/>
      <c r="DP80" s="177"/>
      <c r="DQ80" s="177"/>
      <c r="DR80" s="177"/>
      <c r="DS80" s="177"/>
      <c r="DT80" s="177"/>
      <c r="DU80" s="177"/>
      <c r="DV80" s="177"/>
      <c r="DW80" s="177"/>
      <c r="DX80" s="177"/>
      <c r="DY80" s="177"/>
      <c r="DZ80" s="177"/>
      <c r="EA80" s="177"/>
      <c r="EB80" s="177"/>
      <c r="EC80" s="177"/>
      <c r="ED80" s="177"/>
      <c r="EE80" s="177"/>
      <c r="EF80" s="177"/>
      <c r="EG80" s="177"/>
      <c r="EH80" s="177"/>
      <c r="EI80" s="177"/>
      <c r="EJ80" s="177"/>
      <c r="EK80" s="177"/>
      <c r="EL80" s="177"/>
      <c r="EM80" s="177"/>
      <c r="EN80" s="177"/>
      <c r="EO80" s="177"/>
      <c r="EP80" s="177"/>
      <c r="EQ80" s="177"/>
      <c r="ER80" s="177"/>
      <c r="ES80" s="177"/>
      <c r="ET80" s="177"/>
      <c r="EU80" s="177"/>
      <c r="EV80" s="177"/>
      <c r="EW80" s="177"/>
      <c r="EX80" s="177"/>
      <c r="EY80" s="177"/>
      <c r="EZ80" s="177"/>
      <c r="FA80" s="177"/>
      <c r="FB80" s="177"/>
      <c r="FC80" s="177"/>
      <c r="FD80" s="177"/>
      <c r="FE80" s="177"/>
      <c r="FF80" s="177"/>
      <c r="FG80" s="177"/>
      <c r="FH80" s="177"/>
      <c r="FI80" s="177"/>
      <c r="FJ80" s="177"/>
      <c r="FK80" s="177"/>
      <c r="FL80" s="177"/>
      <c r="FM80" s="177"/>
      <c r="FN80" s="177"/>
      <c r="FO80" s="177"/>
      <c r="FP80" s="177"/>
      <c r="FQ80" s="177"/>
      <c r="FR80" s="177"/>
      <c r="FS80" s="177"/>
      <c r="FT80" s="177"/>
      <c r="FU80" s="177"/>
      <c r="FV80" s="177"/>
      <c r="FW80" s="177"/>
      <c r="FX80" s="177"/>
      <c r="FY80" s="177"/>
      <c r="FZ80" s="177"/>
      <c r="GA80" s="177"/>
      <c r="GB80" s="177"/>
      <c r="GC80" s="177"/>
      <c r="GD80" s="177"/>
      <c r="GE80" s="177"/>
      <c r="GF80" s="177"/>
      <c r="GG80" s="177"/>
      <c r="GH80" s="177"/>
      <c r="GI80" s="177"/>
      <c r="GJ80" s="177"/>
      <c r="GK80" s="177"/>
      <c r="GL80" s="177"/>
      <c r="GM80" s="177"/>
      <c r="GN80" s="177"/>
      <c r="GO80" s="177"/>
      <c r="GP80" s="177"/>
      <c r="GQ80" s="177"/>
      <c r="GR80" s="177"/>
      <c r="GS80" s="177"/>
      <c r="GT80" s="177"/>
      <c r="GU80" s="177"/>
      <c r="GV80" s="177"/>
      <c r="GW80" s="177"/>
      <c r="GX80" s="177"/>
      <c r="GY80" s="177"/>
      <c r="GZ80" s="177"/>
      <c r="HA80" s="177"/>
      <c r="HB80" s="177"/>
      <c r="HC80" s="177"/>
      <c r="HD80" s="177"/>
      <c r="HE80" s="177"/>
      <c r="HF80" s="177"/>
      <c r="HG80" s="177"/>
      <c r="HH80" s="177"/>
      <c r="HI80" s="177"/>
      <c r="HJ80" s="177"/>
      <c r="HK80" s="177"/>
      <c r="HL80" s="177"/>
      <c r="HM80" s="177"/>
      <c r="HN80" s="177"/>
      <c r="HO80" s="177"/>
      <c r="HP80" s="177"/>
      <c r="HQ80" s="177"/>
      <c r="HR80" s="177"/>
      <c r="HS80" s="177"/>
      <c r="HT80" s="177"/>
      <c r="HU80" s="177"/>
      <c r="HV80" s="177"/>
      <c r="HW80" s="177"/>
      <c r="HX80" s="177"/>
      <c r="HY80" s="177"/>
      <c r="HZ80" s="177"/>
      <c r="IA80" s="177"/>
      <c r="IB80" s="177"/>
      <c r="IC80" s="177"/>
      <c r="ID80" s="177"/>
      <c r="IE80" s="177"/>
    </row>
    <row r="81" spans="1:239" s="359" customFormat="1" ht="48.75" customHeight="1" x14ac:dyDescent="0.2">
      <c r="A81" s="2140" t="s">
        <v>10</v>
      </c>
      <c r="B81" s="2140"/>
      <c r="C81" s="2140"/>
      <c r="D81" s="2140"/>
      <c r="E81" s="2140"/>
      <c r="F81" s="2140"/>
      <c r="G81" s="2140"/>
      <c r="H81" s="2140"/>
      <c r="I81" s="2140"/>
      <c r="J81" s="179"/>
      <c r="K81" s="177"/>
      <c r="L81" s="177"/>
      <c r="M81" s="177"/>
      <c r="N81" s="177"/>
      <c r="O81" s="177"/>
      <c r="P81" s="177"/>
      <c r="Q81" s="177"/>
      <c r="R81" s="177"/>
      <c r="S81" s="177"/>
      <c r="T81" s="177"/>
      <c r="U81" s="177"/>
      <c r="V81" s="177"/>
      <c r="W81" s="177"/>
      <c r="X81" s="177"/>
      <c r="Y81" s="177"/>
      <c r="Z81" s="177"/>
      <c r="AA81" s="177"/>
      <c r="AB81" s="177"/>
      <c r="AC81" s="177"/>
      <c r="AD81" s="177"/>
      <c r="AE81" s="177"/>
      <c r="AF81" s="177"/>
      <c r="AG81" s="177"/>
      <c r="AH81" s="177"/>
      <c r="AI81" s="177"/>
      <c r="AJ81" s="177"/>
      <c r="AK81" s="177"/>
      <c r="AL81" s="177"/>
      <c r="AM81" s="177"/>
      <c r="AN81" s="177"/>
      <c r="AO81" s="177"/>
      <c r="AP81" s="177"/>
      <c r="AQ81" s="177"/>
      <c r="AR81" s="177"/>
      <c r="AS81" s="177"/>
      <c r="AT81" s="177"/>
      <c r="AU81" s="177"/>
      <c r="AV81" s="177"/>
      <c r="AW81" s="177"/>
      <c r="AX81" s="177"/>
      <c r="AY81" s="177"/>
      <c r="AZ81" s="177"/>
      <c r="BA81" s="177"/>
      <c r="BB81" s="177"/>
      <c r="BC81" s="177"/>
      <c r="BD81" s="177"/>
      <c r="BE81" s="177"/>
      <c r="BF81" s="177"/>
      <c r="BG81" s="177"/>
      <c r="BH81" s="177"/>
      <c r="BI81" s="177"/>
      <c r="BJ81" s="177"/>
      <c r="BK81" s="177"/>
      <c r="BL81" s="177"/>
      <c r="BM81" s="177"/>
      <c r="BN81" s="177"/>
      <c r="BO81" s="177"/>
      <c r="BP81" s="177"/>
      <c r="BQ81" s="177"/>
      <c r="BR81" s="177"/>
      <c r="BS81" s="177"/>
      <c r="BT81" s="177"/>
      <c r="BU81" s="177"/>
      <c r="BV81" s="177"/>
      <c r="BW81" s="177"/>
      <c r="BX81" s="177"/>
      <c r="BY81" s="177"/>
      <c r="BZ81" s="177"/>
      <c r="CA81" s="177"/>
      <c r="CB81" s="177"/>
      <c r="CC81" s="177"/>
      <c r="CD81" s="177"/>
      <c r="CE81" s="177"/>
      <c r="CF81" s="177"/>
      <c r="CG81" s="177"/>
      <c r="CH81" s="177"/>
      <c r="CI81" s="177"/>
      <c r="CJ81" s="177"/>
      <c r="CK81" s="177"/>
      <c r="CL81" s="177"/>
      <c r="CM81" s="177"/>
      <c r="CN81" s="177"/>
      <c r="CO81" s="177"/>
      <c r="CP81" s="177"/>
      <c r="CQ81" s="177"/>
      <c r="CR81" s="177"/>
      <c r="CS81" s="177"/>
      <c r="CT81" s="177"/>
      <c r="CU81" s="177"/>
      <c r="CV81" s="177"/>
      <c r="CW81" s="177"/>
      <c r="CX81" s="177"/>
      <c r="CY81" s="177"/>
      <c r="CZ81" s="177"/>
      <c r="DA81" s="177"/>
      <c r="DB81" s="177"/>
      <c r="DC81" s="177"/>
      <c r="DD81" s="177"/>
      <c r="DE81" s="177"/>
      <c r="DF81" s="177"/>
      <c r="DG81" s="177"/>
      <c r="DH81" s="177"/>
      <c r="DI81" s="177"/>
      <c r="DJ81" s="177"/>
      <c r="DK81" s="177"/>
      <c r="DL81" s="177"/>
      <c r="DM81" s="177"/>
      <c r="DN81" s="177"/>
      <c r="DO81" s="177"/>
      <c r="DP81" s="177"/>
      <c r="DQ81" s="177"/>
      <c r="DR81" s="177"/>
      <c r="DS81" s="177"/>
      <c r="DT81" s="177"/>
      <c r="DU81" s="177"/>
      <c r="DV81" s="177"/>
      <c r="DW81" s="177"/>
      <c r="DX81" s="177"/>
      <c r="DY81" s="177"/>
      <c r="DZ81" s="177"/>
      <c r="EA81" s="177"/>
      <c r="EB81" s="177"/>
      <c r="EC81" s="177"/>
      <c r="ED81" s="177"/>
      <c r="EE81" s="177"/>
      <c r="EF81" s="177"/>
      <c r="EG81" s="177"/>
      <c r="EH81" s="177"/>
      <c r="EI81" s="177"/>
      <c r="EJ81" s="177"/>
      <c r="EK81" s="177"/>
      <c r="EL81" s="177"/>
      <c r="EM81" s="177"/>
      <c r="EN81" s="177"/>
      <c r="EO81" s="177"/>
      <c r="EP81" s="177"/>
      <c r="EQ81" s="177"/>
      <c r="ER81" s="177"/>
      <c r="ES81" s="177"/>
      <c r="ET81" s="177"/>
      <c r="EU81" s="177"/>
      <c r="EV81" s="177"/>
      <c r="EW81" s="177"/>
      <c r="EX81" s="177"/>
      <c r="EY81" s="177"/>
      <c r="EZ81" s="177"/>
      <c r="FA81" s="177"/>
      <c r="FB81" s="177"/>
      <c r="FC81" s="177"/>
      <c r="FD81" s="177"/>
      <c r="FE81" s="177"/>
      <c r="FF81" s="177"/>
      <c r="FG81" s="177"/>
      <c r="FH81" s="177"/>
      <c r="FI81" s="177"/>
      <c r="FJ81" s="177"/>
      <c r="FK81" s="177"/>
      <c r="FL81" s="177"/>
      <c r="FM81" s="177"/>
      <c r="FN81" s="177"/>
      <c r="FO81" s="177"/>
      <c r="FP81" s="177"/>
      <c r="FQ81" s="177"/>
      <c r="FR81" s="177"/>
      <c r="FS81" s="177"/>
      <c r="FT81" s="177"/>
      <c r="FU81" s="177"/>
      <c r="FV81" s="177"/>
      <c r="FW81" s="177"/>
      <c r="FX81" s="177"/>
      <c r="FY81" s="177"/>
      <c r="FZ81" s="177"/>
      <c r="GA81" s="177"/>
      <c r="GB81" s="177"/>
      <c r="GC81" s="177"/>
      <c r="GD81" s="177"/>
      <c r="GE81" s="177"/>
      <c r="GF81" s="177"/>
      <c r="GG81" s="177"/>
      <c r="GH81" s="177"/>
      <c r="GI81" s="177"/>
      <c r="GJ81" s="177"/>
      <c r="GK81" s="177"/>
      <c r="GL81" s="177"/>
      <c r="GM81" s="177"/>
      <c r="GN81" s="177"/>
      <c r="GO81" s="177"/>
      <c r="GP81" s="177"/>
      <c r="GQ81" s="177"/>
      <c r="GR81" s="177"/>
      <c r="GS81" s="177"/>
      <c r="GT81" s="177"/>
      <c r="GU81" s="177"/>
      <c r="GV81" s="177"/>
      <c r="GW81" s="177"/>
      <c r="GX81" s="177"/>
      <c r="GY81" s="177"/>
      <c r="GZ81" s="177"/>
      <c r="HA81" s="177"/>
      <c r="HB81" s="177"/>
      <c r="HC81" s="177"/>
      <c r="HD81" s="177"/>
      <c r="HE81" s="177"/>
      <c r="HF81" s="177"/>
      <c r="HG81" s="177"/>
      <c r="HH81" s="177"/>
      <c r="HI81" s="177"/>
      <c r="HJ81" s="177"/>
      <c r="HK81" s="177"/>
      <c r="HL81" s="177"/>
      <c r="HM81" s="177"/>
      <c r="HN81" s="177"/>
      <c r="HO81" s="177"/>
      <c r="HP81" s="177"/>
      <c r="HQ81" s="177"/>
      <c r="HR81" s="177"/>
      <c r="HS81" s="177"/>
      <c r="HT81" s="177"/>
      <c r="HU81" s="177"/>
      <c r="HV81" s="177"/>
      <c r="HW81" s="177"/>
      <c r="HX81" s="177"/>
      <c r="HY81" s="177"/>
      <c r="HZ81" s="177"/>
      <c r="IA81" s="177"/>
      <c r="IB81" s="177"/>
      <c r="IC81" s="177"/>
      <c r="ID81" s="177"/>
      <c r="IE81" s="177"/>
    </row>
    <row r="82" spans="1:239" s="359" customFormat="1" x14ac:dyDescent="0.2">
      <c r="A82" s="177"/>
      <c r="B82" s="177"/>
      <c r="C82" s="178"/>
      <c r="D82" s="178"/>
      <c r="E82" s="177"/>
      <c r="F82" s="177"/>
      <c r="G82" s="177"/>
      <c r="H82" s="177"/>
      <c r="I82" s="177"/>
      <c r="J82" s="179"/>
      <c r="K82" s="177"/>
      <c r="L82" s="177"/>
      <c r="M82" s="177"/>
      <c r="N82" s="177"/>
      <c r="O82" s="177"/>
      <c r="P82" s="177"/>
      <c r="Q82" s="177"/>
      <c r="R82" s="177"/>
      <c r="S82" s="177"/>
      <c r="T82" s="177"/>
      <c r="U82" s="177"/>
      <c r="V82" s="177"/>
      <c r="W82" s="177"/>
      <c r="X82" s="177"/>
      <c r="Y82" s="177"/>
      <c r="Z82" s="177"/>
      <c r="AA82" s="177"/>
      <c r="AB82" s="177"/>
      <c r="AC82" s="177"/>
      <c r="AD82" s="177"/>
      <c r="AE82" s="177"/>
      <c r="AF82" s="177"/>
      <c r="AG82" s="177"/>
      <c r="AH82" s="177"/>
      <c r="AI82" s="177"/>
      <c r="AJ82" s="177"/>
      <c r="AK82" s="177"/>
      <c r="AL82" s="177"/>
      <c r="AM82" s="177"/>
      <c r="AN82" s="177"/>
      <c r="AO82" s="177"/>
      <c r="AP82" s="177"/>
      <c r="AQ82" s="177"/>
      <c r="AR82" s="177"/>
      <c r="AS82" s="177"/>
      <c r="AT82" s="177"/>
      <c r="AU82" s="177"/>
      <c r="AV82" s="177"/>
      <c r="AW82" s="177"/>
      <c r="AX82" s="177"/>
      <c r="AY82" s="177"/>
      <c r="AZ82" s="177"/>
      <c r="BA82" s="177"/>
      <c r="BB82" s="177"/>
      <c r="BC82" s="177"/>
      <c r="BD82" s="177"/>
      <c r="BE82" s="177"/>
      <c r="BF82" s="177"/>
      <c r="BG82" s="177"/>
      <c r="BH82" s="177"/>
      <c r="BI82" s="177"/>
      <c r="BJ82" s="177"/>
      <c r="BK82" s="177"/>
      <c r="BL82" s="177"/>
      <c r="BM82" s="177"/>
      <c r="BN82" s="177"/>
      <c r="BO82" s="177"/>
      <c r="BP82" s="177"/>
      <c r="BQ82" s="177"/>
      <c r="BR82" s="177"/>
      <c r="BS82" s="177"/>
      <c r="BT82" s="177"/>
      <c r="BU82" s="177"/>
      <c r="BV82" s="177"/>
      <c r="BW82" s="177"/>
      <c r="BX82" s="177"/>
      <c r="BY82" s="177"/>
      <c r="BZ82" s="177"/>
      <c r="CA82" s="177"/>
      <c r="CB82" s="177"/>
      <c r="CC82" s="177"/>
      <c r="CD82" s="177"/>
      <c r="CE82" s="177"/>
      <c r="CF82" s="177"/>
      <c r="CG82" s="177"/>
      <c r="CH82" s="177"/>
      <c r="CI82" s="177"/>
      <c r="CJ82" s="177"/>
      <c r="CK82" s="177"/>
      <c r="CL82" s="177"/>
      <c r="CM82" s="177"/>
      <c r="CN82" s="177"/>
      <c r="CO82" s="177"/>
      <c r="CP82" s="177"/>
      <c r="CQ82" s="177"/>
      <c r="CR82" s="177"/>
      <c r="CS82" s="177"/>
      <c r="CT82" s="177"/>
      <c r="CU82" s="177"/>
      <c r="CV82" s="177"/>
      <c r="CW82" s="177"/>
      <c r="CX82" s="177"/>
      <c r="CY82" s="177"/>
      <c r="CZ82" s="177"/>
      <c r="DA82" s="177"/>
      <c r="DB82" s="177"/>
      <c r="DC82" s="177"/>
      <c r="DD82" s="177"/>
      <c r="DE82" s="177"/>
      <c r="DF82" s="177"/>
      <c r="DG82" s="177"/>
      <c r="DH82" s="177"/>
      <c r="DI82" s="177"/>
      <c r="DJ82" s="177"/>
      <c r="DK82" s="177"/>
      <c r="DL82" s="177"/>
      <c r="DM82" s="177"/>
      <c r="DN82" s="177"/>
      <c r="DO82" s="177"/>
      <c r="DP82" s="177"/>
      <c r="DQ82" s="177"/>
      <c r="DR82" s="177"/>
      <c r="DS82" s="177"/>
      <c r="DT82" s="177"/>
      <c r="DU82" s="177"/>
      <c r="DV82" s="177"/>
      <c r="DW82" s="177"/>
      <c r="DX82" s="177"/>
      <c r="DY82" s="177"/>
      <c r="DZ82" s="177"/>
      <c r="EA82" s="177"/>
      <c r="EB82" s="177"/>
      <c r="EC82" s="177"/>
      <c r="ED82" s="177"/>
      <c r="EE82" s="177"/>
      <c r="EF82" s="177"/>
      <c r="EG82" s="177"/>
      <c r="EH82" s="177"/>
      <c r="EI82" s="177"/>
      <c r="EJ82" s="177"/>
      <c r="EK82" s="177"/>
      <c r="EL82" s="177"/>
      <c r="EM82" s="177"/>
      <c r="EN82" s="177"/>
      <c r="EO82" s="177"/>
      <c r="EP82" s="177"/>
      <c r="EQ82" s="177"/>
      <c r="ER82" s="177"/>
      <c r="ES82" s="177"/>
      <c r="ET82" s="177"/>
      <c r="EU82" s="177"/>
      <c r="EV82" s="177"/>
      <c r="EW82" s="177"/>
      <c r="EX82" s="177"/>
      <c r="EY82" s="177"/>
      <c r="EZ82" s="177"/>
      <c r="FA82" s="177"/>
      <c r="FB82" s="177"/>
      <c r="FC82" s="177"/>
      <c r="FD82" s="177"/>
      <c r="FE82" s="177"/>
      <c r="FF82" s="177"/>
      <c r="FG82" s="177"/>
      <c r="FH82" s="177"/>
      <c r="FI82" s="177"/>
      <c r="FJ82" s="177"/>
      <c r="FK82" s="177"/>
      <c r="FL82" s="177"/>
      <c r="FM82" s="177"/>
      <c r="FN82" s="177"/>
      <c r="FO82" s="177"/>
      <c r="FP82" s="177"/>
      <c r="FQ82" s="177"/>
      <c r="FR82" s="177"/>
      <c r="FS82" s="177"/>
      <c r="FT82" s="177"/>
      <c r="FU82" s="177"/>
      <c r="FV82" s="177"/>
      <c r="FW82" s="177"/>
      <c r="FX82" s="177"/>
      <c r="FY82" s="177"/>
      <c r="FZ82" s="177"/>
      <c r="GA82" s="177"/>
      <c r="GB82" s="177"/>
      <c r="GC82" s="177"/>
      <c r="GD82" s="177"/>
      <c r="GE82" s="177"/>
      <c r="GF82" s="177"/>
      <c r="GG82" s="177"/>
      <c r="GH82" s="177"/>
      <c r="GI82" s="177"/>
      <c r="GJ82" s="177"/>
      <c r="GK82" s="177"/>
      <c r="GL82" s="177"/>
      <c r="GM82" s="177"/>
      <c r="GN82" s="177"/>
      <c r="GO82" s="177"/>
      <c r="GP82" s="177"/>
      <c r="GQ82" s="177"/>
      <c r="GR82" s="177"/>
      <c r="GS82" s="177"/>
      <c r="GT82" s="177"/>
      <c r="GU82" s="177"/>
      <c r="GV82" s="177"/>
      <c r="GW82" s="177"/>
      <c r="GX82" s="177"/>
      <c r="GY82" s="177"/>
      <c r="GZ82" s="177"/>
      <c r="HA82" s="177"/>
      <c r="HB82" s="177"/>
      <c r="HC82" s="177"/>
      <c r="HD82" s="177"/>
      <c r="HE82" s="177"/>
      <c r="HF82" s="177"/>
      <c r="HG82" s="177"/>
      <c r="HH82" s="177"/>
      <c r="HI82" s="177"/>
      <c r="HJ82" s="177"/>
      <c r="HK82" s="177"/>
      <c r="HL82" s="177"/>
      <c r="HM82" s="177"/>
      <c r="HN82" s="177"/>
      <c r="HO82" s="177"/>
      <c r="HP82" s="177"/>
      <c r="HQ82" s="177"/>
      <c r="HR82" s="177"/>
      <c r="HS82" s="177"/>
      <c r="HT82" s="177"/>
      <c r="HU82" s="177"/>
      <c r="HV82" s="177"/>
      <c r="HW82" s="177"/>
      <c r="HX82" s="177"/>
      <c r="HY82" s="177"/>
      <c r="HZ82" s="177"/>
      <c r="IA82" s="177"/>
      <c r="IB82" s="177"/>
      <c r="IC82" s="177"/>
      <c r="ID82" s="177"/>
      <c r="IE82" s="177"/>
    </row>
    <row r="83" spans="1:239" s="359" customFormat="1" x14ac:dyDescent="0.2">
      <c r="A83" s="177"/>
      <c r="B83" s="177"/>
      <c r="C83" s="178"/>
      <c r="D83" s="178"/>
      <c r="E83" s="177"/>
      <c r="F83" s="177"/>
      <c r="G83" s="177"/>
      <c r="H83" s="177"/>
      <c r="I83" s="177"/>
      <c r="J83" s="179"/>
      <c r="K83" s="177"/>
      <c r="L83" s="177"/>
      <c r="M83" s="177"/>
      <c r="N83" s="177"/>
      <c r="O83" s="177"/>
      <c r="P83" s="177"/>
      <c r="Q83" s="177"/>
      <c r="R83" s="177"/>
      <c r="S83" s="177"/>
      <c r="T83" s="177"/>
      <c r="U83" s="177"/>
      <c r="V83" s="177"/>
      <c r="W83" s="177"/>
      <c r="X83" s="177"/>
      <c r="Y83" s="177"/>
      <c r="Z83" s="177"/>
      <c r="AA83" s="177"/>
      <c r="AB83" s="177"/>
      <c r="AC83" s="177"/>
      <c r="AD83" s="177"/>
      <c r="AE83" s="177"/>
      <c r="AF83" s="177"/>
      <c r="AG83" s="177"/>
      <c r="AH83" s="177"/>
      <c r="AI83" s="177"/>
      <c r="AJ83" s="177"/>
      <c r="AK83" s="177"/>
      <c r="AL83" s="177"/>
      <c r="AM83" s="177"/>
      <c r="AN83" s="177"/>
      <c r="AO83" s="177"/>
      <c r="AP83" s="177"/>
      <c r="AQ83" s="177"/>
      <c r="AR83" s="177"/>
      <c r="AS83" s="177"/>
      <c r="AT83" s="177"/>
      <c r="AU83" s="177"/>
      <c r="AV83" s="177"/>
      <c r="AW83" s="177"/>
      <c r="AX83" s="177"/>
      <c r="AY83" s="177"/>
      <c r="AZ83" s="177"/>
      <c r="BA83" s="177"/>
      <c r="BB83" s="177"/>
      <c r="BC83" s="177"/>
      <c r="BD83" s="177"/>
      <c r="BE83" s="177"/>
      <c r="BF83" s="177"/>
      <c r="BG83" s="177"/>
      <c r="BH83" s="177"/>
      <c r="BI83" s="177"/>
      <c r="BJ83" s="177"/>
      <c r="BK83" s="177"/>
      <c r="BL83" s="177"/>
      <c r="BM83" s="177"/>
      <c r="BN83" s="177"/>
      <c r="BO83" s="177"/>
      <c r="BP83" s="177"/>
      <c r="BQ83" s="177"/>
      <c r="BR83" s="177"/>
      <c r="BS83" s="177"/>
      <c r="BT83" s="177"/>
      <c r="BU83" s="177"/>
      <c r="BV83" s="177"/>
      <c r="BW83" s="177"/>
      <c r="BX83" s="177"/>
      <c r="BY83" s="177"/>
      <c r="BZ83" s="177"/>
      <c r="CA83" s="177"/>
      <c r="CB83" s="177"/>
      <c r="CC83" s="177"/>
      <c r="CD83" s="177"/>
      <c r="CE83" s="177"/>
      <c r="CF83" s="177"/>
      <c r="CG83" s="177"/>
      <c r="CH83" s="177"/>
      <c r="CI83" s="177"/>
      <c r="CJ83" s="177"/>
      <c r="CK83" s="177"/>
      <c r="CL83" s="177"/>
      <c r="CM83" s="177"/>
      <c r="CN83" s="177"/>
      <c r="CO83" s="177"/>
      <c r="CP83" s="177"/>
      <c r="CQ83" s="177"/>
      <c r="CR83" s="177"/>
      <c r="CS83" s="177"/>
      <c r="CT83" s="177"/>
      <c r="CU83" s="177"/>
      <c r="CV83" s="177"/>
      <c r="CW83" s="177"/>
      <c r="CX83" s="177"/>
      <c r="CY83" s="177"/>
      <c r="CZ83" s="177"/>
      <c r="DA83" s="177"/>
      <c r="DB83" s="177"/>
      <c r="DC83" s="177"/>
      <c r="DD83" s="177"/>
      <c r="DE83" s="177"/>
      <c r="DF83" s="177"/>
      <c r="DG83" s="177"/>
      <c r="DH83" s="177"/>
      <c r="DI83" s="177"/>
      <c r="DJ83" s="177"/>
      <c r="DK83" s="177"/>
      <c r="DL83" s="177"/>
      <c r="DM83" s="177"/>
      <c r="DN83" s="177"/>
      <c r="DO83" s="177"/>
      <c r="DP83" s="177"/>
      <c r="DQ83" s="177"/>
      <c r="DR83" s="177"/>
      <c r="DS83" s="177"/>
      <c r="DT83" s="177"/>
      <c r="DU83" s="177"/>
      <c r="DV83" s="177"/>
      <c r="DW83" s="177"/>
      <c r="DX83" s="177"/>
      <c r="DY83" s="177"/>
      <c r="DZ83" s="177"/>
      <c r="EA83" s="177"/>
      <c r="EB83" s="177"/>
      <c r="EC83" s="177"/>
      <c r="ED83" s="177"/>
      <c r="EE83" s="177"/>
      <c r="EF83" s="177"/>
      <c r="EG83" s="177"/>
      <c r="EH83" s="177"/>
      <c r="EI83" s="177"/>
      <c r="EJ83" s="177"/>
      <c r="EK83" s="177"/>
      <c r="EL83" s="177"/>
      <c r="EM83" s="177"/>
      <c r="EN83" s="177"/>
      <c r="EO83" s="177"/>
      <c r="EP83" s="177"/>
      <c r="EQ83" s="177"/>
      <c r="ER83" s="177"/>
      <c r="ES83" s="177"/>
      <c r="ET83" s="177"/>
      <c r="EU83" s="177"/>
      <c r="EV83" s="177"/>
      <c r="EW83" s="177"/>
      <c r="EX83" s="177"/>
      <c r="EY83" s="177"/>
      <c r="EZ83" s="177"/>
      <c r="FA83" s="177"/>
      <c r="FB83" s="177"/>
      <c r="FC83" s="177"/>
      <c r="FD83" s="177"/>
      <c r="FE83" s="177"/>
      <c r="FF83" s="177"/>
      <c r="FG83" s="177"/>
      <c r="FH83" s="177"/>
      <c r="FI83" s="177"/>
      <c r="FJ83" s="177"/>
      <c r="FK83" s="177"/>
      <c r="FL83" s="177"/>
      <c r="FM83" s="177"/>
      <c r="FN83" s="177"/>
      <c r="FO83" s="177"/>
      <c r="FP83" s="177"/>
      <c r="FQ83" s="177"/>
      <c r="FR83" s="177"/>
      <c r="FS83" s="177"/>
      <c r="FT83" s="177"/>
      <c r="FU83" s="177"/>
      <c r="FV83" s="177"/>
      <c r="FW83" s="177"/>
      <c r="FX83" s="177"/>
      <c r="FY83" s="177"/>
      <c r="FZ83" s="177"/>
      <c r="GA83" s="177"/>
      <c r="GB83" s="177"/>
      <c r="GC83" s="177"/>
      <c r="GD83" s="177"/>
      <c r="GE83" s="177"/>
      <c r="GF83" s="177"/>
      <c r="GG83" s="177"/>
      <c r="GH83" s="177"/>
      <c r="GI83" s="177"/>
      <c r="GJ83" s="177"/>
      <c r="GK83" s="177"/>
      <c r="GL83" s="177"/>
      <c r="GM83" s="177"/>
      <c r="GN83" s="177"/>
      <c r="GO83" s="177"/>
      <c r="GP83" s="177"/>
      <c r="GQ83" s="177"/>
      <c r="GR83" s="177"/>
      <c r="GS83" s="177"/>
      <c r="GT83" s="177"/>
      <c r="GU83" s="177"/>
      <c r="GV83" s="177"/>
      <c r="GW83" s="177"/>
      <c r="GX83" s="177"/>
      <c r="GY83" s="177"/>
      <c r="GZ83" s="177"/>
      <c r="HA83" s="177"/>
      <c r="HB83" s="177"/>
      <c r="HC83" s="177"/>
      <c r="HD83" s="177"/>
      <c r="HE83" s="177"/>
      <c r="HF83" s="177"/>
      <c r="HG83" s="177"/>
      <c r="HH83" s="177"/>
      <c r="HI83" s="177"/>
      <c r="HJ83" s="177"/>
      <c r="HK83" s="177"/>
      <c r="HL83" s="177"/>
      <c r="HM83" s="177"/>
      <c r="HN83" s="177"/>
      <c r="HO83" s="177"/>
      <c r="HP83" s="177"/>
      <c r="HQ83" s="177"/>
      <c r="HR83" s="177"/>
      <c r="HS83" s="177"/>
      <c r="HT83" s="177"/>
      <c r="HU83" s="177"/>
      <c r="HV83" s="177"/>
      <c r="HW83" s="177"/>
      <c r="HX83" s="177"/>
      <c r="HY83" s="177"/>
      <c r="HZ83" s="177"/>
      <c r="IA83" s="177"/>
      <c r="IB83" s="177"/>
      <c r="IC83" s="177"/>
      <c r="ID83" s="177"/>
      <c r="IE83" s="177"/>
    </row>
    <row r="84" spans="1:239" s="359" customFormat="1" x14ac:dyDescent="0.2">
      <c r="A84" s="177"/>
      <c r="B84" s="177"/>
      <c r="C84" s="178"/>
      <c r="D84" s="178"/>
      <c r="E84" s="177"/>
      <c r="F84" s="177"/>
      <c r="G84" s="177"/>
      <c r="H84" s="177"/>
      <c r="I84" s="177"/>
      <c r="J84" s="179"/>
      <c r="K84" s="177"/>
      <c r="L84" s="177"/>
      <c r="M84" s="177"/>
      <c r="N84" s="177"/>
      <c r="O84" s="177"/>
      <c r="P84" s="177"/>
      <c r="Q84" s="177"/>
      <c r="R84" s="177"/>
      <c r="S84" s="177"/>
      <c r="T84" s="177"/>
      <c r="U84" s="177"/>
      <c r="V84" s="177"/>
      <c r="W84" s="177"/>
      <c r="X84" s="177"/>
      <c r="Y84" s="177"/>
      <c r="Z84" s="177"/>
      <c r="AA84" s="177"/>
      <c r="AB84" s="177"/>
      <c r="AC84" s="177"/>
      <c r="AD84" s="177"/>
      <c r="AE84" s="177"/>
      <c r="AF84" s="177"/>
      <c r="AG84" s="177"/>
      <c r="AH84" s="177"/>
      <c r="AI84" s="177"/>
      <c r="AJ84" s="177"/>
      <c r="AK84" s="177"/>
      <c r="AL84" s="177"/>
      <c r="AM84" s="177"/>
      <c r="AN84" s="177"/>
      <c r="AO84" s="177"/>
      <c r="AP84" s="177"/>
      <c r="AQ84" s="177"/>
      <c r="AR84" s="177"/>
      <c r="AS84" s="177"/>
      <c r="AT84" s="177"/>
      <c r="AU84" s="177"/>
      <c r="AV84" s="177"/>
      <c r="AW84" s="177"/>
      <c r="AX84" s="177"/>
      <c r="AY84" s="177"/>
      <c r="AZ84" s="177"/>
      <c r="BA84" s="177"/>
      <c r="BB84" s="177"/>
      <c r="BC84" s="177"/>
      <c r="BD84" s="177"/>
      <c r="BE84" s="177"/>
      <c r="BF84" s="177"/>
      <c r="BG84" s="177"/>
      <c r="BH84" s="177"/>
      <c r="BI84" s="177"/>
      <c r="BJ84" s="177"/>
      <c r="BK84" s="177"/>
      <c r="BL84" s="177"/>
      <c r="BM84" s="177"/>
      <c r="BN84" s="177"/>
      <c r="BO84" s="177"/>
      <c r="BP84" s="177"/>
      <c r="BQ84" s="177"/>
      <c r="BR84" s="177"/>
      <c r="BS84" s="177"/>
      <c r="BT84" s="177"/>
      <c r="BU84" s="177"/>
      <c r="BV84" s="177"/>
      <c r="BW84" s="177"/>
      <c r="BX84" s="177"/>
      <c r="BY84" s="177"/>
      <c r="BZ84" s="177"/>
      <c r="CA84" s="177"/>
      <c r="CB84" s="177"/>
      <c r="CC84" s="177"/>
      <c r="CD84" s="177"/>
      <c r="CE84" s="177"/>
      <c r="CF84" s="177"/>
      <c r="CG84" s="177"/>
      <c r="CH84" s="177"/>
      <c r="CI84" s="177"/>
      <c r="CJ84" s="177"/>
      <c r="CK84" s="177"/>
      <c r="CL84" s="177"/>
      <c r="CM84" s="177"/>
      <c r="CN84" s="177"/>
      <c r="CO84" s="177"/>
      <c r="CP84" s="177"/>
      <c r="CQ84" s="177"/>
      <c r="CR84" s="177"/>
      <c r="CS84" s="177"/>
      <c r="CT84" s="177"/>
      <c r="CU84" s="177"/>
      <c r="CV84" s="177"/>
      <c r="CW84" s="177"/>
      <c r="CX84" s="177"/>
      <c r="CY84" s="177"/>
      <c r="CZ84" s="177"/>
      <c r="DA84" s="177"/>
      <c r="DB84" s="177"/>
      <c r="DC84" s="177"/>
      <c r="DD84" s="177"/>
      <c r="DE84" s="177"/>
      <c r="DF84" s="177"/>
      <c r="DG84" s="177"/>
      <c r="DH84" s="177"/>
      <c r="DI84" s="177"/>
      <c r="DJ84" s="177"/>
      <c r="DK84" s="177"/>
      <c r="DL84" s="177"/>
      <c r="DM84" s="177"/>
      <c r="DN84" s="177"/>
      <c r="DO84" s="177"/>
      <c r="DP84" s="177"/>
      <c r="DQ84" s="177"/>
      <c r="DR84" s="177"/>
      <c r="DS84" s="177"/>
      <c r="DT84" s="177"/>
      <c r="DU84" s="177"/>
      <c r="DV84" s="177"/>
      <c r="DW84" s="177"/>
      <c r="DX84" s="177"/>
      <c r="DY84" s="177"/>
      <c r="DZ84" s="177"/>
      <c r="EA84" s="177"/>
      <c r="EB84" s="177"/>
      <c r="EC84" s="177"/>
      <c r="ED84" s="177"/>
      <c r="EE84" s="177"/>
      <c r="EF84" s="177"/>
      <c r="EG84" s="177"/>
      <c r="EH84" s="177"/>
      <c r="EI84" s="177"/>
      <c r="EJ84" s="177"/>
      <c r="EK84" s="177"/>
      <c r="EL84" s="177"/>
      <c r="EM84" s="177"/>
      <c r="EN84" s="177"/>
      <c r="EO84" s="177"/>
      <c r="EP84" s="177"/>
      <c r="EQ84" s="177"/>
      <c r="ER84" s="177"/>
      <c r="ES84" s="177"/>
      <c r="ET84" s="177"/>
      <c r="EU84" s="177"/>
      <c r="EV84" s="177"/>
      <c r="EW84" s="177"/>
      <c r="EX84" s="177"/>
      <c r="EY84" s="177"/>
      <c r="EZ84" s="177"/>
      <c r="FA84" s="177"/>
      <c r="FB84" s="177"/>
      <c r="FC84" s="177"/>
      <c r="FD84" s="177"/>
      <c r="FE84" s="177"/>
      <c r="FF84" s="177"/>
      <c r="FG84" s="177"/>
      <c r="FH84" s="177"/>
      <c r="FI84" s="177"/>
      <c r="FJ84" s="177"/>
      <c r="FK84" s="177"/>
      <c r="FL84" s="177"/>
      <c r="FM84" s="177"/>
      <c r="FN84" s="177"/>
      <c r="FO84" s="177"/>
      <c r="FP84" s="177"/>
      <c r="FQ84" s="177"/>
      <c r="FR84" s="177"/>
      <c r="FS84" s="177"/>
      <c r="FT84" s="177"/>
      <c r="FU84" s="177"/>
      <c r="FV84" s="177"/>
      <c r="FW84" s="177"/>
      <c r="FX84" s="177"/>
      <c r="FY84" s="177"/>
      <c r="FZ84" s="177"/>
      <c r="GA84" s="177"/>
      <c r="GB84" s="177"/>
      <c r="GC84" s="177"/>
      <c r="GD84" s="177"/>
      <c r="GE84" s="177"/>
      <c r="GF84" s="177"/>
      <c r="GG84" s="177"/>
      <c r="GH84" s="177"/>
      <c r="GI84" s="177"/>
      <c r="GJ84" s="177"/>
      <c r="GK84" s="177"/>
      <c r="GL84" s="177"/>
      <c r="GM84" s="177"/>
      <c r="GN84" s="177"/>
      <c r="GO84" s="177"/>
      <c r="GP84" s="177"/>
      <c r="GQ84" s="177"/>
      <c r="GR84" s="177"/>
      <c r="GS84" s="177"/>
      <c r="GT84" s="177"/>
      <c r="GU84" s="177"/>
      <c r="GV84" s="177"/>
      <c r="GW84" s="177"/>
      <c r="GX84" s="177"/>
      <c r="GY84" s="177"/>
      <c r="GZ84" s="177"/>
      <c r="HA84" s="177"/>
      <c r="HB84" s="177"/>
      <c r="HC84" s="177"/>
      <c r="HD84" s="177"/>
      <c r="HE84" s="177"/>
      <c r="HF84" s="177"/>
      <c r="HG84" s="177"/>
      <c r="HH84" s="177"/>
      <c r="HI84" s="177"/>
      <c r="HJ84" s="177"/>
      <c r="HK84" s="177"/>
      <c r="HL84" s="177"/>
      <c r="HM84" s="177"/>
      <c r="HN84" s="177"/>
      <c r="HO84" s="177"/>
      <c r="HP84" s="177"/>
      <c r="HQ84" s="177"/>
      <c r="HR84" s="177"/>
      <c r="HS84" s="177"/>
      <c r="HT84" s="177"/>
      <c r="HU84" s="177"/>
      <c r="HV84" s="177"/>
      <c r="HW84" s="177"/>
      <c r="HX84" s="177"/>
      <c r="HY84" s="177"/>
      <c r="HZ84" s="177"/>
      <c r="IA84" s="177"/>
      <c r="IB84" s="177"/>
      <c r="IC84" s="177"/>
      <c r="ID84" s="177"/>
      <c r="IE84" s="177"/>
    </row>
    <row r="85" spans="1:239" s="359" customFormat="1" x14ac:dyDescent="0.2">
      <c r="A85" s="177"/>
      <c r="B85" s="177"/>
      <c r="C85" s="178"/>
      <c r="D85" s="178"/>
      <c r="E85" s="177"/>
      <c r="F85" s="177"/>
      <c r="G85" s="177"/>
      <c r="H85" s="177"/>
      <c r="I85" s="177"/>
      <c r="J85" s="179"/>
      <c r="K85" s="177"/>
      <c r="L85" s="177"/>
      <c r="M85" s="177"/>
      <c r="N85" s="177"/>
      <c r="O85" s="177"/>
      <c r="P85" s="177"/>
      <c r="Q85" s="177"/>
      <c r="R85" s="177"/>
      <c r="S85" s="177"/>
      <c r="T85" s="177"/>
      <c r="U85" s="177"/>
      <c r="V85" s="177"/>
      <c r="W85" s="177"/>
      <c r="X85" s="177"/>
      <c r="Y85" s="177"/>
      <c r="Z85" s="177"/>
      <c r="AA85" s="177"/>
      <c r="AB85" s="177"/>
      <c r="AC85" s="177"/>
      <c r="AD85" s="177"/>
      <c r="AE85" s="177"/>
      <c r="AF85" s="177"/>
      <c r="AG85" s="177"/>
      <c r="AH85" s="177"/>
      <c r="AI85" s="177"/>
      <c r="AJ85" s="177"/>
      <c r="AK85" s="177"/>
      <c r="AL85" s="177"/>
      <c r="AM85" s="177"/>
      <c r="AN85" s="177"/>
      <c r="AO85" s="177"/>
      <c r="AP85" s="177"/>
      <c r="AQ85" s="177"/>
      <c r="AR85" s="177"/>
      <c r="AS85" s="177"/>
      <c r="AT85" s="177"/>
      <c r="AU85" s="177"/>
      <c r="AV85" s="177"/>
      <c r="AW85" s="177"/>
      <c r="AX85" s="177"/>
      <c r="AY85" s="177"/>
      <c r="AZ85" s="177"/>
      <c r="BA85" s="177"/>
      <c r="BB85" s="177"/>
      <c r="BC85" s="177"/>
      <c r="BD85" s="177"/>
      <c r="BE85" s="177"/>
      <c r="BF85" s="177"/>
      <c r="BG85" s="177"/>
      <c r="BH85" s="177"/>
      <c r="BI85" s="177"/>
      <c r="BJ85" s="177"/>
      <c r="BK85" s="177"/>
      <c r="BL85" s="177"/>
      <c r="BM85" s="177"/>
      <c r="BN85" s="177"/>
      <c r="BO85" s="177"/>
      <c r="BP85" s="177"/>
      <c r="BQ85" s="177"/>
      <c r="BR85" s="177"/>
      <c r="BS85" s="177"/>
      <c r="BT85" s="177"/>
      <c r="BU85" s="177"/>
      <c r="BV85" s="177"/>
      <c r="BW85" s="177"/>
      <c r="BX85" s="177"/>
      <c r="BY85" s="177"/>
      <c r="BZ85" s="177"/>
      <c r="CA85" s="177"/>
      <c r="CB85" s="177"/>
      <c r="CC85" s="177"/>
      <c r="CD85" s="177"/>
      <c r="CE85" s="177"/>
      <c r="CF85" s="177"/>
      <c r="CG85" s="177"/>
      <c r="CH85" s="177"/>
      <c r="CI85" s="177"/>
      <c r="CJ85" s="177"/>
      <c r="CK85" s="177"/>
      <c r="CL85" s="177"/>
      <c r="CM85" s="177"/>
      <c r="CN85" s="177"/>
      <c r="CO85" s="177"/>
      <c r="CP85" s="177"/>
      <c r="CQ85" s="177"/>
      <c r="CR85" s="177"/>
      <c r="CS85" s="177"/>
      <c r="CT85" s="177"/>
      <c r="CU85" s="177"/>
      <c r="CV85" s="177"/>
      <c r="CW85" s="177"/>
      <c r="CX85" s="177"/>
      <c r="CY85" s="177"/>
      <c r="CZ85" s="177"/>
      <c r="DA85" s="177"/>
      <c r="DB85" s="177"/>
      <c r="DC85" s="177"/>
      <c r="DD85" s="177"/>
      <c r="DE85" s="177"/>
      <c r="DF85" s="177"/>
      <c r="DG85" s="177"/>
      <c r="DH85" s="177"/>
      <c r="DI85" s="177"/>
      <c r="DJ85" s="177"/>
      <c r="DK85" s="177"/>
      <c r="DL85" s="177"/>
      <c r="DM85" s="177"/>
      <c r="DN85" s="177"/>
      <c r="DO85" s="177"/>
      <c r="DP85" s="177"/>
      <c r="DQ85" s="177"/>
      <c r="DR85" s="177"/>
      <c r="DS85" s="177"/>
      <c r="DT85" s="177"/>
      <c r="DU85" s="177"/>
      <c r="DV85" s="177"/>
      <c r="DW85" s="177"/>
      <c r="DX85" s="177"/>
      <c r="DY85" s="177"/>
      <c r="DZ85" s="177"/>
      <c r="EA85" s="177"/>
      <c r="EB85" s="177"/>
      <c r="EC85" s="177"/>
      <c r="ED85" s="177"/>
      <c r="EE85" s="177"/>
      <c r="EF85" s="177"/>
      <c r="EG85" s="177"/>
      <c r="EH85" s="177"/>
      <c r="EI85" s="177"/>
      <c r="EJ85" s="177"/>
      <c r="EK85" s="177"/>
      <c r="EL85" s="177"/>
      <c r="EM85" s="177"/>
      <c r="EN85" s="177"/>
      <c r="EO85" s="177"/>
      <c r="EP85" s="177"/>
      <c r="EQ85" s="177"/>
      <c r="ER85" s="177"/>
      <c r="ES85" s="177"/>
      <c r="ET85" s="177"/>
      <c r="EU85" s="177"/>
      <c r="EV85" s="177"/>
      <c r="EW85" s="177"/>
      <c r="EX85" s="177"/>
      <c r="EY85" s="177"/>
      <c r="EZ85" s="177"/>
      <c r="FA85" s="177"/>
      <c r="FB85" s="177"/>
      <c r="FC85" s="177"/>
      <c r="FD85" s="177"/>
      <c r="FE85" s="177"/>
      <c r="FF85" s="177"/>
      <c r="FG85" s="177"/>
      <c r="FH85" s="177"/>
      <c r="FI85" s="177"/>
      <c r="FJ85" s="177"/>
      <c r="FK85" s="177"/>
      <c r="FL85" s="177"/>
      <c r="FM85" s="177"/>
      <c r="FN85" s="177"/>
      <c r="FO85" s="177"/>
      <c r="FP85" s="177"/>
      <c r="FQ85" s="177"/>
      <c r="FR85" s="177"/>
      <c r="FS85" s="177"/>
      <c r="FT85" s="177"/>
      <c r="FU85" s="177"/>
      <c r="FV85" s="177"/>
      <c r="FW85" s="177"/>
      <c r="FX85" s="177"/>
      <c r="FY85" s="177"/>
      <c r="FZ85" s="177"/>
      <c r="GA85" s="177"/>
      <c r="GB85" s="177"/>
      <c r="GC85" s="177"/>
      <c r="GD85" s="177"/>
      <c r="GE85" s="177"/>
      <c r="GF85" s="177"/>
      <c r="GG85" s="177"/>
      <c r="GH85" s="177"/>
      <c r="GI85" s="177"/>
      <c r="GJ85" s="177"/>
      <c r="GK85" s="177"/>
      <c r="GL85" s="177"/>
      <c r="GM85" s="177"/>
      <c r="GN85" s="177"/>
      <c r="GO85" s="177"/>
      <c r="GP85" s="177"/>
      <c r="GQ85" s="177"/>
      <c r="GR85" s="177"/>
      <c r="GS85" s="177"/>
      <c r="GT85" s="177"/>
      <c r="GU85" s="177"/>
      <c r="GV85" s="177"/>
      <c r="GW85" s="177"/>
      <c r="GX85" s="177"/>
      <c r="GY85" s="177"/>
      <c r="GZ85" s="177"/>
      <c r="HA85" s="177"/>
      <c r="HB85" s="177"/>
      <c r="HC85" s="177"/>
      <c r="HD85" s="177"/>
      <c r="HE85" s="177"/>
      <c r="HF85" s="177"/>
      <c r="HG85" s="177"/>
      <c r="HH85" s="177"/>
      <c r="HI85" s="177"/>
      <c r="HJ85" s="177"/>
      <c r="HK85" s="177"/>
      <c r="HL85" s="177"/>
      <c r="HM85" s="177"/>
      <c r="HN85" s="177"/>
      <c r="HO85" s="177"/>
      <c r="HP85" s="177"/>
      <c r="HQ85" s="177"/>
      <c r="HR85" s="177"/>
      <c r="HS85" s="177"/>
      <c r="HT85" s="177"/>
      <c r="HU85" s="177"/>
      <c r="HV85" s="177"/>
      <c r="HW85" s="177"/>
      <c r="HX85" s="177"/>
      <c r="HY85" s="177"/>
      <c r="HZ85" s="177"/>
      <c r="IA85" s="177"/>
      <c r="IB85" s="177"/>
      <c r="IC85" s="177"/>
      <c r="ID85" s="177"/>
      <c r="IE85" s="177"/>
    </row>
    <row r="86" spans="1:239" s="359" customFormat="1" x14ac:dyDescent="0.2">
      <c r="A86" s="177"/>
      <c r="B86" s="177"/>
      <c r="C86" s="178"/>
      <c r="D86" s="178"/>
      <c r="E86" s="177"/>
      <c r="F86" s="177"/>
      <c r="G86" s="177"/>
      <c r="H86" s="177"/>
      <c r="I86" s="177"/>
      <c r="J86" s="179"/>
      <c r="K86" s="177"/>
      <c r="L86" s="177"/>
      <c r="M86" s="177"/>
      <c r="N86" s="177"/>
      <c r="O86" s="177"/>
      <c r="P86" s="177"/>
      <c r="Q86" s="177"/>
      <c r="R86" s="177"/>
      <c r="S86" s="177"/>
      <c r="T86" s="177"/>
      <c r="U86" s="177"/>
      <c r="V86" s="177"/>
      <c r="W86" s="177"/>
      <c r="X86" s="177"/>
      <c r="Y86" s="177"/>
      <c r="Z86" s="177"/>
      <c r="AA86" s="177"/>
      <c r="AB86" s="177"/>
      <c r="AC86" s="177"/>
      <c r="AD86" s="177"/>
      <c r="AE86" s="177"/>
      <c r="AF86" s="177"/>
      <c r="AG86" s="177"/>
      <c r="AH86" s="177"/>
      <c r="AI86" s="177"/>
      <c r="AJ86" s="177"/>
      <c r="AK86" s="177"/>
      <c r="AL86" s="177"/>
      <c r="AM86" s="177"/>
      <c r="AN86" s="177"/>
      <c r="AO86" s="177"/>
      <c r="AP86" s="177"/>
      <c r="AQ86" s="177"/>
      <c r="AR86" s="177"/>
      <c r="AS86" s="177"/>
      <c r="AT86" s="177"/>
      <c r="AU86" s="177"/>
      <c r="AV86" s="177"/>
      <c r="AW86" s="177"/>
      <c r="AX86" s="177"/>
      <c r="AY86" s="177"/>
      <c r="AZ86" s="177"/>
      <c r="BA86" s="177"/>
      <c r="BB86" s="177"/>
      <c r="BC86" s="177"/>
      <c r="BD86" s="177"/>
      <c r="BE86" s="177"/>
      <c r="BF86" s="177"/>
      <c r="BG86" s="177"/>
      <c r="BH86" s="177"/>
      <c r="BI86" s="177"/>
      <c r="BJ86" s="177"/>
      <c r="BK86" s="177"/>
      <c r="BL86" s="177"/>
      <c r="BM86" s="177"/>
      <c r="BN86" s="177"/>
      <c r="BO86" s="177"/>
      <c r="BP86" s="177"/>
      <c r="BQ86" s="177"/>
      <c r="BR86" s="177"/>
      <c r="BS86" s="177"/>
      <c r="BT86" s="177"/>
      <c r="BU86" s="177"/>
      <c r="BV86" s="177"/>
      <c r="BW86" s="177"/>
      <c r="BX86" s="177"/>
      <c r="BY86" s="177"/>
      <c r="BZ86" s="177"/>
      <c r="CA86" s="177"/>
      <c r="CB86" s="177"/>
      <c r="CC86" s="177"/>
      <c r="CD86" s="177"/>
      <c r="CE86" s="177"/>
      <c r="CF86" s="177"/>
      <c r="CG86" s="177"/>
      <c r="CH86" s="177"/>
      <c r="CI86" s="177"/>
      <c r="CJ86" s="177"/>
      <c r="CK86" s="177"/>
      <c r="CL86" s="177"/>
      <c r="CM86" s="177"/>
      <c r="CN86" s="177"/>
      <c r="CO86" s="177"/>
      <c r="CP86" s="177"/>
      <c r="CQ86" s="177"/>
      <c r="CR86" s="177"/>
      <c r="CS86" s="177"/>
      <c r="CT86" s="177"/>
      <c r="CU86" s="177"/>
      <c r="CV86" s="177"/>
      <c r="CW86" s="177"/>
      <c r="CX86" s="177"/>
      <c r="CY86" s="177"/>
      <c r="CZ86" s="177"/>
      <c r="DA86" s="177"/>
      <c r="DB86" s="177"/>
      <c r="DC86" s="177"/>
      <c r="DD86" s="177"/>
      <c r="DE86" s="177"/>
      <c r="DF86" s="177"/>
      <c r="DG86" s="177"/>
      <c r="DH86" s="177"/>
      <c r="DI86" s="177"/>
      <c r="DJ86" s="177"/>
      <c r="DK86" s="177"/>
      <c r="DL86" s="177"/>
      <c r="DM86" s="177"/>
      <c r="DN86" s="177"/>
      <c r="DO86" s="177"/>
      <c r="DP86" s="177"/>
      <c r="DQ86" s="177"/>
      <c r="DR86" s="177"/>
      <c r="DS86" s="177"/>
      <c r="DT86" s="177"/>
      <c r="DU86" s="177"/>
      <c r="DV86" s="177"/>
      <c r="DW86" s="177"/>
      <c r="DX86" s="177"/>
      <c r="DY86" s="177"/>
      <c r="DZ86" s="177"/>
      <c r="EA86" s="177"/>
      <c r="EB86" s="177"/>
      <c r="EC86" s="177"/>
      <c r="ED86" s="177"/>
      <c r="EE86" s="177"/>
      <c r="EF86" s="177"/>
      <c r="EG86" s="177"/>
      <c r="EH86" s="177"/>
      <c r="EI86" s="177"/>
      <c r="EJ86" s="177"/>
      <c r="EK86" s="177"/>
      <c r="EL86" s="177"/>
      <c r="EM86" s="177"/>
      <c r="EN86" s="177"/>
      <c r="EO86" s="177"/>
      <c r="EP86" s="177"/>
      <c r="EQ86" s="177"/>
      <c r="ER86" s="177"/>
      <c r="ES86" s="177"/>
      <c r="ET86" s="177"/>
      <c r="EU86" s="177"/>
      <c r="EV86" s="177"/>
      <c r="EW86" s="177"/>
      <c r="EX86" s="177"/>
      <c r="EY86" s="177"/>
      <c r="EZ86" s="177"/>
      <c r="FA86" s="177"/>
      <c r="FB86" s="177"/>
      <c r="FC86" s="177"/>
      <c r="FD86" s="177"/>
      <c r="FE86" s="177"/>
      <c r="FF86" s="177"/>
      <c r="FG86" s="177"/>
      <c r="FH86" s="177"/>
      <c r="FI86" s="177"/>
      <c r="FJ86" s="177"/>
      <c r="FK86" s="177"/>
      <c r="FL86" s="177"/>
      <c r="FM86" s="177"/>
      <c r="FN86" s="177"/>
      <c r="FO86" s="177"/>
      <c r="FP86" s="177"/>
      <c r="FQ86" s="177"/>
      <c r="FR86" s="177"/>
      <c r="FS86" s="177"/>
      <c r="FT86" s="177"/>
      <c r="FU86" s="177"/>
      <c r="FV86" s="177"/>
      <c r="FW86" s="177"/>
      <c r="FX86" s="177"/>
      <c r="FY86" s="177"/>
      <c r="FZ86" s="177"/>
      <c r="GA86" s="177"/>
      <c r="GB86" s="177"/>
      <c r="GC86" s="177"/>
      <c r="GD86" s="177"/>
      <c r="GE86" s="177"/>
      <c r="GF86" s="177"/>
      <c r="GG86" s="177"/>
      <c r="GH86" s="177"/>
      <c r="GI86" s="177"/>
      <c r="GJ86" s="177"/>
      <c r="GK86" s="177"/>
      <c r="GL86" s="177"/>
      <c r="GM86" s="177"/>
      <c r="GN86" s="177"/>
      <c r="GO86" s="177"/>
      <c r="GP86" s="177"/>
      <c r="GQ86" s="177"/>
      <c r="GR86" s="177"/>
      <c r="GS86" s="177"/>
      <c r="GT86" s="177"/>
      <c r="GU86" s="177"/>
      <c r="GV86" s="177"/>
      <c r="GW86" s="177"/>
      <c r="GX86" s="177"/>
      <c r="GY86" s="177"/>
      <c r="GZ86" s="177"/>
      <c r="HA86" s="177"/>
      <c r="HB86" s="177"/>
      <c r="HC86" s="177"/>
      <c r="HD86" s="177"/>
      <c r="HE86" s="177"/>
      <c r="HF86" s="177"/>
      <c r="HG86" s="177"/>
      <c r="HH86" s="177"/>
      <c r="HI86" s="177"/>
      <c r="HJ86" s="177"/>
      <c r="HK86" s="177"/>
      <c r="HL86" s="177"/>
      <c r="HM86" s="177"/>
      <c r="HN86" s="177"/>
      <c r="HO86" s="177"/>
      <c r="HP86" s="177"/>
      <c r="HQ86" s="177"/>
      <c r="HR86" s="177"/>
      <c r="HS86" s="177"/>
      <c r="HT86" s="177"/>
      <c r="HU86" s="177"/>
      <c r="HV86" s="177"/>
      <c r="HW86" s="177"/>
      <c r="HX86" s="177"/>
      <c r="HY86" s="177"/>
      <c r="HZ86" s="177"/>
      <c r="IA86" s="177"/>
      <c r="IB86" s="177"/>
      <c r="IC86" s="177"/>
      <c r="ID86" s="177"/>
      <c r="IE86" s="177"/>
    </row>
    <row r="87" spans="1:239" s="359" customFormat="1" x14ac:dyDescent="0.2">
      <c r="A87" s="177"/>
      <c r="B87" s="177"/>
      <c r="C87" s="178"/>
      <c r="D87" s="178"/>
      <c r="E87" s="177"/>
      <c r="F87" s="177"/>
      <c r="G87" s="177"/>
      <c r="H87" s="177"/>
      <c r="I87" s="177"/>
      <c r="J87" s="179"/>
      <c r="K87" s="177"/>
      <c r="L87" s="177"/>
      <c r="M87" s="177"/>
      <c r="N87" s="177"/>
      <c r="O87" s="177"/>
      <c r="P87" s="177"/>
      <c r="Q87" s="177"/>
      <c r="R87" s="177"/>
      <c r="S87" s="177"/>
      <c r="T87" s="177"/>
      <c r="U87" s="177"/>
      <c r="V87" s="177"/>
      <c r="W87" s="177"/>
      <c r="X87" s="177"/>
      <c r="Y87" s="177"/>
      <c r="Z87" s="177"/>
      <c r="AA87" s="177"/>
      <c r="AB87" s="177"/>
      <c r="AC87" s="177"/>
      <c r="AD87" s="177"/>
      <c r="AE87" s="177"/>
      <c r="AF87" s="177"/>
      <c r="AG87" s="177"/>
      <c r="AH87" s="177"/>
      <c r="AI87" s="177"/>
      <c r="AJ87" s="177"/>
      <c r="AK87" s="177"/>
      <c r="AL87" s="177"/>
      <c r="AM87" s="177"/>
      <c r="AN87" s="177"/>
      <c r="AO87" s="177"/>
      <c r="AP87" s="177"/>
      <c r="AQ87" s="177"/>
      <c r="AR87" s="177"/>
      <c r="AS87" s="177"/>
      <c r="AT87" s="177"/>
      <c r="AU87" s="177"/>
      <c r="AV87" s="177"/>
      <c r="AW87" s="177"/>
      <c r="AX87" s="177"/>
      <c r="AY87" s="177"/>
      <c r="AZ87" s="177"/>
      <c r="BA87" s="177"/>
      <c r="BB87" s="177"/>
      <c r="BC87" s="177"/>
      <c r="BD87" s="177"/>
      <c r="BE87" s="177"/>
      <c r="BF87" s="177"/>
      <c r="BG87" s="177"/>
      <c r="BH87" s="177"/>
      <c r="BI87" s="177"/>
      <c r="BJ87" s="177"/>
      <c r="BK87" s="177"/>
      <c r="BL87" s="177"/>
      <c r="BM87" s="177"/>
      <c r="BN87" s="177"/>
      <c r="BO87" s="177"/>
      <c r="BP87" s="177"/>
      <c r="BQ87" s="177"/>
      <c r="BR87" s="177"/>
      <c r="BS87" s="177"/>
      <c r="BT87" s="177"/>
      <c r="BU87" s="177"/>
      <c r="BV87" s="177"/>
      <c r="BW87" s="177"/>
      <c r="BX87" s="177"/>
      <c r="BY87" s="177"/>
      <c r="BZ87" s="177"/>
      <c r="CA87" s="177"/>
      <c r="CB87" s="177"/>
      <c r="CC87" s="177"/>
      <c r="CD87" s="177"/>
      <c r="CE87" s="177"/>
      <c r="CF87" s="177"/>
      <c r="CG87" s="177"/>
      <c r="CH87" s="177"/>
      <c r="CI87" s="177"/>
      <c r="CJ87" s="177"/>
      <c r="CK87" s="177"/>
      <c r="CL87" s="177"/>
      <c r="CM87" s="177"/>
      <c r="CN87" s="177"/>
      <c r="CO87" s="177"/>
      <c r="CP87" s="177"/>
      <c r="CQ87" s="177"/>
      <c r="CR87" s="177"/>
      <c r="CS87" s="177"/>
      <c r="CT87" s="177"/>
      <c r="CU87" s="177"/>
      <c r="CV87" s="177"/>
      <c r="CW87" s="177"/>
      <c r="CX87" s="177"/>
      <c r="CY87" s="177"/>
      <c r="CZ87" s="177"/>
      <c r="DA87" s="177"/>
      <c r="DB87" s="177"/>
      <c r="DC87" s="177"/>
      <c r="DD87" s="177"/>
      <c r="DE87" s="177"/>
      <c r="DF87" s="177"/>
      <c r="DG87" s="177"/>
      <c r="DH87" s="177"/>
      <c r="DI87" s="177"/>
      <c r="DJ87" s="177"/>
      <c r="DK87" s="177"/>
      <c r="DL87" s="177"/>
      <c r="DM87" s="177"/>
      <c r="DN87" s="177"/>
      <c r="DO87" s="177"/>
      <c r="DP87" s="177"/>
      <c r="DQ87" s="177"/>
      <c r="DR87" s="177"/>
      <c r="DS87" s="177"/>
      <c r="DT87" s="177"/>
      <c r="DU87" s="177"/>
      <c r="DV87" s="177"/>
      <c r="DW87" s="177"/>
      <c r="DX87" s="177"/>
      <c r="DY87" s="177"/>
      <c r="DZ87" s="177"/>
      <c r="EA87" s="177"/>
      <c r="EB87" s="177"/>
      <c r="EC87" s="177"/>
      <c r="ED87" s="177"/>
      <c r="EE87" s="177"/>
      <c r="EF87" s="177"/>
      <c r="EG87" s="177"/>
      <c r="EH87" s="177"/>
      <c r="EI87" s="177"/>
      <c r="EJ87" s="177"/>
      <c r="EK87" s="177"/>
      <c r="EL87" s="177"/>
      <c r="EM87" s="177"/>
      <c r="EN87" s="177"/>
      <c r="EO87" s="177"/>
      <c r="EP87" s="177"/>
      <c r="EQ87" s="177"/>
      <c r="ER87" s="177"/>
      <c r="ES87" s="177"/>
      <c r="ET87" s="177"/>
      <c r="EU87" s="177"/>
      <c r="EV87" s="177"/>
      <c r="EW87" s="177"/>
      <c r="EX87" s="177"/>
      <c r="EY87" s="177"/>
      <c r="EZ87" s="177"/>
      <c r="FA87" s="177"/>
      <c r="FB87" s="177"/>
      <c r="FC87" s="177"/>
      <c r="FD87" s="177"/>
      <c r="FE87" s="177"/>
      <c r="FF87" s="177"/>
      <c r="FG87" s="177"/>
      <c r="FH87" s="177"/>
      <c r="FI87" s="177"/>
      <c r="FJ87" s="177"/>
      <c r="FK87" s="177"/>
      <c r="FL87" s="177"/>
      <c r="FM87" s="177"/>
      <c r="FN87" s="177"/>
      <c r="FO87" s="177"/>
      <c r="FP87" s="177"/>
      <c r="FQ87" s="177"/>
      <c r="FR87" s="177"/>
      <c r="FS87" s="177"/>
      <c r="FT87" s="177"/>
      <c r="FU87" s="177"/>
      <c r="FV87" s="177"/>
      <c r="FW87" s="177"/>
      <c r="FX87" s="177"/>
      <c r="FY87" s="177"/>
      <c r="FZ87" s="177"/>
      <c r="GA87" s="177"/>
      <c r="GB87" s="177"/>
      <c r="GC87" s="177"/>
      <c r="GD87" s="177"/>
      <c r="GE87" s="177"/>
      <c r="GF87" s="177"/>
      <c r="GG87" s="177"/>
      <c r="GH87" s="177"/>
      <c r="GI87" s="177"/>
      <c r="GJ87" s="177"/>
      <c r="GK87" s="177"/>
      <c r="GL87" s="177"/>
      <c r="GM87" s="177"/>
      <c r="GN87" s="177"/>
      <c r="GO87" s="177"/>
      <c r="GP87" s="177"/>
      <c r="GQ87" s="177"/>
      <c r="GR87" s="177"/>
      <c r="GS87" s="177"/>
      <c r="GT87" s="177"/>
      <c r="GU87" s="177"/>
      <c r="GV87" s="177"/>
      <c r="GW87" s="177"/>
      <c r="GX87" s="177"/>
      <c r="GY87" s="177"/>
      <c r="GZ87" s="177"/>
      <c r="HA87" s="177"/>
      <c r="HB87" s="177"/>
      <c r="HC87" s="177"/>
      <c r="HD87" s="177"/>
      <c r="HE87" s="177"/>
      <c r="HF87" s="177"/>
      <c r="HG87" s="177"/>
      <c r="HH87" s="177"/>
      <c r="HI87" s="177"/>
      <c r="HJ87" s="177"/>
      <c r="HK87" s="177"/>
      <c r="HL87" s="177"/>
      <c r="HM87" s="177"/>
      <c r="HN87" s="177"/>
      <c r="HO87" s="177"/>
      <c r="HP87" s="177"/>
      <c r="HQ87" s="177"/>
      <c r="HR87" s="177"/>
      <c r="HS87" s="177"/>
      <c r="HT87" s="177"/>
      <c r="HU87" s="177"/>
      <c r="HV87" s="177"/>
      <c r="HW87" s="177"/>
      <c r="HX87" s="177"/>
      <c r="HY87" s="177"/>
      <c r="HZ87" s="177"/>
      <c r="IA87" s="177"/>
      <c r="IB87" s="177"/>
      <c r="IC87" s="177"/>
      <c r="ID87" s="177"/>
      <c r="IE87" s="177"/>
    </row>
    <row r="88" spans="1:239" s="359" customFormat="1" x14ac:dyDescent="0.2">
      <c r="A88" s="177"/>
      <c r="B88" s="177"/>
      <c r="C88" s="178"/>
      <c r="D88" s="178"/>
      <c r="E88" s="177"/>
      <c r="F88" s="177"/>
      <c r="G88" s="177"/>
      <c r="H88" s="177"/>
      <c r="I88" s="177"/>
      <c r="J88" s="179"/>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177"/>
      <c r="AL88" s="177"/>
      <c r="AM88" s="177"/>
      <c r="AN88" s="177"/>
      <c r="AO88" s="177"/>
      <c r="AP88" s="177"/>
      <c r="AQ88" s="177"/>
      <c r="AR88" s="177"/>
      <c r="AS88" s="177"/>
      <c r="AT88" s="177"/>
      <c r="AU88" s="177"/>
      <c r="AV88" s="177"/>
      <c r="AW88" s="177"/>
      <c r="AX88" s="177"/>
      <c r="AY88" s="177"/>
      <c r="AZ88" s="177"/>
      <c r="BA88" s="177"/>
      <c r="BB88" s="177"/>
      <c r="BC88" s="177"/>
      <c r="BD88" s="177"/>
      <c r="BE88" s="177"/>
      <c r="BF88" s="177"/>
      <c r="BG88" s="177"/>
      <c r="BH88" s="177"/>
      <c r="BI88" s="177"/>
      <c r="BJ88" s="177"/>
      <c r="BK88" s="177"/>
      <c r="BL88" s="177"/>
      <c r="BM88" s="177"/>
      <c r="BN88" s="177"/>
      <c r="BO88" s="177"/>
      <c r="BP88" s="177"/>
      <c r="BQ88" s="177"/>
      <c r="BR88" s="177"/>
      <c r="BS88" s="177"/>
      <c r="BT88" s="177"/>
      <c r="BU88" s="177"/>
      <c r="BV88" s="177"/>
      <c r="BW88" s="177"/>
      <c r="BX88" s="177"/>
      <c r="BY88" s="177"/>
      <c r="BZ88" s="177"/>
      <c r="CA88" s="177"/>
      <c r="CB88" s="177"/>
      <c r="CC88" s="177"/>
      <c r="CD88" s="177"/>
      <c r="CE88" s="177"/>
      <c r="CF88" s="177"/>
      <c r="CG88" s="177"/>
      <c r="CH88" s="177"/>
      <c r="CI88" s="177"/>
      <c r="CJ88" s="177"/>
      <c r="CK88" s="177"/>
      <c r="CL88" s="177"/>
      <c r="CM88" s="177"/>
      <c r="CN88" s="177"/>
      <c r="CO88" s="177"/>
      <c r="CP88" s="177"/>
      <c r="CQ88" s="177"/>
      <c r="CR88" s="177"/>
      <c r="CS88" s="177"/>
      <c r="CT88" s="177"/>
      <c r="CU88" s="177"/>
      <c r="CV88" s="177"/>
      <c r="CW88" s="177"/>
      <c r="CX88" s="177"/>
      <c r="CY88" s="177"/>
      <c r="CZ88" s="177"/>
      <c r="DA88" s="177"/>
      <c r="DB88" s="177"/>
      <c r="DC88" s="177"/>
      <c r="DD88" s="177"/>
      <c r="DE88" s="177"/>
      <c r="DF88" s="177"/>
      <c r="DG88" s="177"/>
      <c r="DH88" s="177"/>
      <c r="DI88" s="177"/>
      <c r="DJ88" s="177"/>
      <c r="DK88" s="177"/>
      <c r="DL88" s="177"/>
      <c r="DM88" s="177"/>
      <c r="DN88" s="177"/>
      <c r="DO88" s="177"/>
      <c r="DP88" s="177"/>
      <c r="DQ88" s="177"/>
      <c r="DR88" s="177"/>
      <c r="DS88" s="177"/>
      <c r="DT88" s="177"/>
      <c r="DU88" s="177"/>
      <c r="DV88" s="177"/>
      <c r="DW88" s="177"/>
      <c r="DX88" s="177"/>
      <c r="DY88" s="177"/>
      <c r="DZ88" s="177"/>
      <c r="EA88" s="177"/>
      <c r="EB88" s="177"/>
      <c r="EC88" s="177"/>
      <c r="ED88" s="177"/>
      <c r="EE88" s="177"/>
      <c r="EF88" s="177"/>
      <c r="EG88" s="177"/>
      <c r="EH88" s="177"/>
      <c r="EI88" s="177"/>
      <c r="EJ88" s="177"/>
      <c r="EK88" s="177"/>
      <c r="EL88" s="177"/>
      <c r="EM88" s="177"/>
      <c r="EN88" s="177"/>
      <c r="EO88" s="177"/>
      <c r="EP88" s="177"/>
      <c r="EQ88" s="177"/>
      <c r="ER88" s="177"/>
      <c r="ES88" s="177"/>
      <c r="ET88" s="177"/>
      <c r="EU88" s="177"/>
      <c r="EV88" s="177"/>
      <c r="EW88" s="177"/>
      <c r="EX88" s="177"/>
      <c r="EY88" s="177"/>
      <c r="EZ88" s="177"/>
      <c r="FA88" s="177"/>
      <c r="FB88" s="177"/>
      <c r="FC88" s="177"/>
      <c r="FD88" s="177"/>
      <c r="FE88" s="177"/>
      <c r="FF88" s="177"/>
      <c r="FG88" s="177"/>
      <c r="FH88" s="177"/>
      <c r="FI88" s="177"/>
      <c r="FJ88" s="177"/>
      <c r="FK88" s="177"/>
      <c r="FL88" s="177"/>
      <c r="FM88" s="177"/>
      <c r="FN88" s="177"/>
      <c r="FO88" s="177"/>
      <c r="FP88" s="177"/>
      <c r="FQ88" s="177"/>
      <c r="FR88" s="177"/>
      <c r="FS88" s="177"/>
      <c r="FT88" s="177"/>
      <c r="FU88" s="177"/>
      <c r="FV88" s="177"/>
      <c r="FW88" s="177"/>
      <c r="FX88" s="177"/>
      <c r="FY88" s="177"/>
      <c r="FZ88" s="177"/>
      <c r="GA88" s="177"/>
      <c r="GB88" s="177"/>
      <c r="GC88" s="177"/>
      <c r="GD88" s="177"/>
      <c r="GE88" s="177"/>
      <c r="GF88" s="177"/>
      <c r="GG88" s="177"/>
      <c r="GH88" s="177"/>
      <c r="GI88" s="177"/>
      <c r="GJ88" s="177"/>
      <c r="GK88" s="177"/>
      <c r="GL88" s="177"/>
      <c r="GM88" s="177"/>
      <c r="GN88" s="177"/>
      <c r="GO88" s="177"/>
      <c r="GP88" s="177"/>
      <c r="GQ88" s="177"/>
      <c r="GR88" s="177"/>
      <c r="GS88" s="177"/>
      <c r="GT88" s="177"/>
      <c r="GU88" s="177"/>
      <c r="GV88" s="177"/>
      <c r="GW88" s="177"/>
      <c r="GX88" s="177"/>
      <c r="GY88" s="177"/>
      <c r="GZ88" s="177"/>
      <c r="HA88" s="177"/>
      <c r="HB88" s="177"/>
      <c r="HC88" s="177"/>
      <c r="HD88" s="177"/>
      <c r="HE88" s="177"/>
      <c r="HF88" s="177"/>
      <c r="HG88" s="177"/>
      <c r="HH88" s="177"/>
      <c r="HI88" s="177"/>
      <c r="HJ88" s="177"/>
      <c r="HK88" s="177"/>
      <c r="HL88" s="177"/>
      <c r="HM88" s="177"/>
      <c r="HN88" s="177"/>
      <c r="HO88" s="177"/>
      <c r="HP88" s="177"/>
      <c r="HQ88" s="177"/>
      <c r="HR88" s="177"/>
      <c r="HS88" s="177"/>
      <c r="HT88" s="177"/>
      <c r="HU88" s="177"/>
      <c r="HV88" s="177"/>
      <c r="HW88" s="177"/>
      <c r="HX88" s="177"/>
      <c r="HY88" s="177"/>
      <c r="HZ88" s="177"/>
      <c r="IA88" s="177"/>
      <c r="IB88" s="177"/>
      <c r="IC88" s="177"/>
      <c r="ID88" s="177"/>
      <c r="IE88" s="177"/>
    </row>
    <row r="89" spans="1:239" s="359" customFormat="1" x14ac:dyDescent="0.2">
      <c r="A89" s="177"/>
      <c r="B89" s="177"/>
      <c r="C89" s="178"/>
      <c r="D89" s="178"/>
      <c r="E89" s="177"/>
      <c r="F89" s="177"/>
      <c r="G89" s="177"/>
      <c r="H89" s="177"/>
      <c r="I89" s="177"/>
      <c r="J89" s="179"/>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177"/>
      <c r="AL89" s="177"/>
      <c r="AM89" s="177"/>
      <c r="AN89" s="177"/>
      <c r="AO89" s="177"/>
      <c r="AP89" s="177"/>
      <c r="AQ89" s="177"/>
      <c r="AR89" s="177"/>
      <c r="AS89" s="177"/>
      <c r="AT89" s="177"/>
      <c r="AU89" s="177"/>
      <c r="AV89" s="177"/>
      <c r="AW89" s="177"/>
      <c r="AX89" s="177"/>
      <c r="AY89" s="177"/>
      <c r="AZ89" s="177"/>
      <c r="BA89" s="177"/>
      <c r="BB89" s="177"/>
      <c r="BC89" s="177"/>
      <c r="BD89" s="177"/>
      <c r="BE89" s="177"/>
      <c r="BF89" s="177"/>
      <c r="BG89" s="177"/>
      <c r="BH89" s="177"/>
      <c r="BI89" s="177"/>
      <c r="BJ89" s="177"/>
      <c r="BK89" s="177"/>
      <c r="BL89" s="177"/>
      <c r="BM89" s="177"/>
      <c r="BN89" s="177"/>
      <c r="BO89" s="177"/>
      <c r="BP89" s="177"/>
      <c r="BQ89" s="177"/>
      <c r="BR89" s="177"/>
      <c r="BS89" s="177"/>
      <c r="BT89" s="177"/>
      <c r="BU89" s="177"/>
      <c r="BV89" s="177"/>
      <c r="BW89" s="177"/>
      <c r="BX89" s="177"/>
      <c r="BY89" s="177"/>
      <c r="BZ89" s="177"/>
      <c r="CA89" s="177"/>
      <c r="CB89" s="177"/>
      <c r="CC89" s="177"/>
      <c r="CD89" s="177"/>
      <c r="CE89" s="177"/>
      <c r="CF89" s="177"/>
      <c r="CG89" s="177"/>
      <c r="CH89" s="177"/>
      <c r="CI89" s="177"/>
      <c r="CJ89" s="177"/>
      <c r="CK89" s="177"/>
      <c r="CL89" s="177"/>
      <c r="CM89" s="177"/>
      <c r="CN89" s="177"/>
      <c r="CO89" s="177"/>
      <c r="CP89" s="177"/>
      <c r="CQ89" s="177"/>
      <c r="CR89" s="177"/>
      <c r="CS89" s="177"/>
      <c r="CT89" s="177"/>
      <c r="CU89" s="177"/>
      <c r="CV89" s="177"/>
      <c r="CW89" s="177"/>
      <c r="CX89" s="177"/>
      <c r="CY89" s="177"/>
      <c r="CZ89" s="177"/>
      <c r="DA89" s="177"/>
      <c r="DB89" s="177"/>
      <c r="DC89" s="177"/>
      <c r="DD89" s="177"/>
      <c r="DE89" s="177"/>
      <c r="DF89" s="177"/>
      <c r="DG89" s="177"/>
      <c r="DH89" s="177"/>
      <c r="DI89" s="177"/>
      <c r="DJ89" s="177"/>
      <c r="DK89" s="177"/>
      <c r="DL89" s="177"/>
      <c r="DM89" s="177"/>
      <c r="DN89" s="177"/>
      <c r="DO89" s="177"/>
      <c r="DP89" s="177"/>
      <c r="DQ89" s="177"/>
      <c r="DR89" s="177"/>
      <c r="DS89" s="177"/>
      <c r="DT89" s="177"/>
      <c r="DU89" s="177"/>
      <c r="DV89" s="177"/>
      <c r="DW89" s="177"/>
      <c r="DX89" s="177"/>
      <c r="DY89" s="177"/>
      <c r="DZ89" s="177"/>
      <c r="EA89" s="177"/>
      <c r="EB89" s="177"/>
      <c r="EC89" s="177"/>
      <c r="ED89" s="177"/>
      <c r="EE89" s="177"/>
      <c r="EF89" s="177"/>
      <c r="EG89" s="177"/>
      <c r="EH89" s="177"/>
      <c r="EI89" s="177"/>
      <c r="EJ89" s="177"/>
      <c r="EK89" s="177"/>
      <c r="EL89" s="177"/>
      <c r="EM89" s="177"/>
      <c r="EN89" s="177"/>
      <c r="EO89" s="177"/>
      <c r="EP89" s="177"/>
      <c r="EQ89" s="177"/>
      <c r="ER89" s="177"/>
      <c r="ES89" s="177"/>
      <c r="ET89" s="177"/>
      <c r="EU89" s="177"/>
      <c r="EV89" s="177"/>
      <c r="EW89" s="177"/>
      <c r="EX89" s="177"/>
      <c r="EY89" s="177"/>
      <c r="EZ89" s="177"/>
      <c r="FA89" s="177"/>
      <c r="FB89" s="177"/>
      <c r="FC89" s="177"/>
      <c r="FD89" s="177"/>
      <c r="FE89" s="177"/>
      <c r="FF89" s="177"/>
      <c r="FG89" s="177"/>
      <c r="FH89" s="177"/>
      <c r="FI89" s="177"/>
      <c r="FJ89" s="177"/>
      <c r="FK89" s="177"/>
      <c r="FL89" s="177"/>
      <c r="FM89" s="177"/>
      <c r="FN89" s="177"/>
      <c r="FO89" s="177"/>
      <c r="FP89" s="177"/>
      <c r="FQ89" s="177"/>
      <c r="FR89" s="177"/>
      <c r="FS89" s="177"/>
      <c r="FT89" s="177"/>
      <c r="FU89" s="177"/>
      <c r="FV89" s="177"/>
      <c r="FW89" s="177"/>
      <c r="FX89" s="177"/>
      <c r="FY89" s="177"/>
      <c r="FZ89" s="177"/>
      <c r="GA89" s="177"/>
      <c r="GB89" s="177"/>
      <c r="GC89" s="177"/>
      <c r="GD89" s="177"/>
      <c r="GE89" s="177"/>
      <c r="GF89" s="177"/>
      <c r="GG89" s="177"/>
      <c r="GH89" s="177"/>
      <c r="GI89" s="177"/>
      <c r="GJ89" s="177"/>
      <c r="GK89" s="177"/>
      <c r="GL89" s="177"/>
      <c r="GM89" s="177"/>
      <c r="GN89" s="177"/>
      <c r="GO89" s="177"/>
      <c r="GP89" s="177"/>
      <c r="GQ89" s="177"/>
      <c r="GR89" s="177"/>
      <c r="GS89" s="177"/>
      <c r="GT89" s="177"/>
      <c r="GU89" s="177"/>
      <c r="GV89" s="177"/>
      <c r="GW89" s="177"/>
      <c r="GX89" s="177"/>
      <c r="GY89" s="177"/>
      <c r="GZ89" s="177"/>
      <c r="HA89" s="177"/>
      <c r="HB89" s="177"/>
      <c r="HC89" s="177"/>
      <c r="HD89" s="177"/>
      <c r="HE89" s="177"/>
      <c r="HF89" s="177"/>
      <c r="HG89" s="177"/>
      <c r="HH89" s="177"/>
      <c r="HI89" s="177"/>
      <c r="HJ89" s="177"/>
      <c r="HK89" s="177"/>
      <c r="HL89" s="177"/>
      <c r="HM89" s="177"/>
      <c r="HN89" s="177"/>
      <c r="HO89" s="177"/>
      <c r="HP89" s="177"/>
      <c r="HQ89" s="177"/>
      <c r="HR89" s="177"/>
      <c r="HS89" s="177"/>
      <c r="HT89" s="177"/>
      <c r="HU89" s="177"/>
      <c r="HV89" s="177"/>
      <c r="HW89" s="177"/>
      <c r="HX89" s="177"/>
      <c r="HY89" s="177"/>
      <c r="HZ89" s="177"/>
      <c r="IA89" s="177"/>
      <c r="IB89" s="177"/>
      <c r="IC89" s="177"/>
      <c r="ID89" s="177"/>
      <c r="IE89" s="177"/>
    </row>
    <row r="90" spans="1:239" s="359" customFormat="1" x14ac:dyDescent="0.2">
      <c r="A90" s="177"/>
      <c r="B90" s="177"/>
      <c r="C90" s="178"/>
      <c r="D90" s="178"/>
      <c r="E90" s="177"/>
      <c r="F90" s="177"/>
      <c r="G90" s="177"/>
      <c r="H90" s="177"/>
      <c r="I90" s="177"/>
      <c r="J90" s="179"/>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177"/>
      <c r="AL90" s="177"/>
      <c r="AM90" s="177"/>
      <c r="AN90" s="177"/>
      <c r="AO90" s="177"/>
      <c r="AP90" s="177"/>
      <c r="AQ90" s="177"/>
      <c r="AR90" s="177"/>
      <c r="AS90" s="177"/>
      <c r="AT90" s="177"/>
      <c r="AU90" s="177"/>
      <c r="AV90" s="177"/>
      <c r="AW90" s="177"/>
      <c r="AX90" s="177"/>
      <c r="AY90" s="177"/>
      <c r="AZ90" s="177"/>
      <c r="BA90" s="177"/>
      <c r="BB90" s="177"/>
      <c r="BC90" s="177"/>
      <c r="BD90" s="177"/>
      <c r="BE90" s="177"/>
      <c r="BF90" s="177"/>
      <c r="BG90" s="177"/>
      <c r="BH90" s="177"/>
      <c r="BI90" s="177"/>
      <c r="BJ90" s="177"/>
      <c r="BK90" s="177"/>
      <c r="BL90" s="177"/>
      <c r="BM90" s="177"/>
      <c r="BN90" s="177"/>
      <c r="BO90" s="177"/>
      <c r="BP90" s="177"/>
      <c r="BQ90" s="177"/>
      <c r="BR90" s="177"/>
      <c r="BS90" s="177"/>
      <c r="BT90" s="177"/>
      <c r="BU90" s="177"/>
      <c r="BV90" s="177"/>
      <c r="BW90" s="177"/>
      <c r="BX90" s="177"/>
      <c r="BY90" s="177"/>
      <c r="BZ90" s="177"/>
      <c r="CA90" s="177"/>
      <c r="CB90" s="177"/>
      <c r="CC90" s="177"/>
      <c r="CD90" s="177"/>
      <c r="CE90" s="177"/>
      <c r="CF90" s="177"/>
      <c r="CG90" s="177"/>
      <c r="CH90" s="177"/>
      <c r="CI90" s="177"/>
      <c r="CJ90" s="177"/>
      <c r="CK90" s="177"/>
      <c r="CL90" s="177"/>
      <c r="CM90" s="177"/>
      <c r="CN90" s="177"/>
      <c r="CO90" s="177"/>
      <c r="CP90" s="177"/>
      <c r="CQ90" s="177"/>
      <c r="CR90" s="177"/>
      <c r="CS90" s="177"/>
      <c r="CT90" s="177"/>
      <c r="CU90" s="177"/>
      <c r="CV90" s="177"/>
      <c r="CW90" s="177"/>
      <c r="CX90" s="177"/>
      <c r="CY90" s="177"/>
      <c r="CZ90" s="177"/>
      <c r="DA90" s="177"/>
      <c r="DB90" s="177"/>
      <c r="DC90" s="177"/>
      <c r="DD90" s="177"/>
      <c r="DE90" s="177"/>
      <c r="DF90" s="177"/>
      <c r="DG90" s="177"/>
      <c r="DH90" s="177"/>
      <c r="DI90" s="177"/>
      <c r="DJ90" s="177"/>
      <c r="DK90" s="177"/>
      <c r="DL90" s="177"/>
      <c r="DM90" s="177"/>
      <c r="DN90" s="177"/>
      <c r="DO90" s="177"/>
      <c r="DP90" s="177"/>
      <c r="DQ90" s="177"/>
      <c r="DR90" s="177"/>
      <c r="DS90" s="177"/>
      <c r="DT90" s="177"/>
      <c r="DU90" s="177"/>
      <c r="DV90" s="177"/>
      <c r="DW90" s="177"/>
      <c r="DX90" s="177"/>
      <c r="DY90" s="177"/>
      <c r="DZ90" s="177"/>
      <c r="EA90" s="177"/>
      <c r="EB90" s="177"/>
      <c r="EC90" s="177"/>
      <c r="ED90" s="177"/>
      <c r="EE90" s="177"/>
      <c r="EF90" s="177"/>
      <c r="EG90" s="177"/>
      <c r="EH90" s="177"/>
      <c r="EI90" s="177"/>
      <c r="EJ90" s="177"/>
      <c r="EK90" s="177"/>
      <c r="EL90" s="177"/>
      <c r="EM90" s="177"/>
      <c r="EN90" s="177"/>
      <c r="EO90" s="177"/>
      <c r="EP90" s="177"/>
      <c r="EQ90" s="177"/>
      <c r="ER90" s="177"/>
      <c r="ES90" s="177"/>
      <c r="ET90" s="177"/>
      <c r="EU90" s="177"/>
      <c r="EV90" s="177"/>
      <c r="EW90" s="177"/>
      <c r="EX90" s="177"/>
      <c r="EY90" s="177"/>
      <c r="EZ90" s="177"/>
      <c r="FA90" s="177"/>
      <c r="FB90" s="177"/>
      <c r="FC90" s="177"/>
      <c r="FD90" s="177"/>
      <c r="FE90" s="177"/>
      <c r="FF90" s="177"/>
      <c r="FG90" s="177"/>
      <c r="FH90" s="177"/>
      <c r="FI90" s="177"/>
      <c r="FJ90" s="177"/>
      <c r="FK90" s="177"/>
      <c r="FL90" s="177"/>
      <c r="FM90" s="177"/>
      <c r="FN90" s="177"/>
      <c r="FO90" s="177"/>
      <c r="FP90" s="177"/>
      <c r="FQ90" s="177"/>
      <c r="FR90" s="177"/>
      <c r="FS90" s="177"/>
      <c r="FT90" s="177"/>
      <c r="FU90" s="177"/>
      <c r="FV90" s="177"/>
      <c r="FW90" s="177"/>
      <c r="FX90" s="177"/>
      <c r="FY90" s="177"/>
      <c r="FZ90" s="177"/>
      <c r="GA90" s="177"/>
      <c r="GB90" s="177"/>
      <c r="GC90" s="177"/>
      <c r="GD90" s="177"/>
      <c r="GE90" s="177"/>
      <c r="GF90" s="177"/>
      <c r="GG90" s="177"/>
      <c r="GH90" s="177"/>
      <c r="GI90" s="177"/>
      <c r="GJ90" s="177"/>
      <c r="GK90" s="177"/>
      <c r="GL90" s="177"/>
      <c r="GM90" s="177"/>
      <c r="GN90" s="177"/>
      <c r="GO90" s="177"/>
      <c r="GP90" s="177"/>
      <c r="GQ90" s="177"/>
      <c r="GR90" s="177"/>
      <c r="GS90" s="177"/>
      <c r="GT90" s="177"/>
      <c r="GU90" s="177"/>
      <c r="GV90" s="177"/>
      <c r="GW90" s="177"/>
      <c r="GX90" s="177"/>
      <c r="GY90" s="177"/>
      <c r="GZ90" s="177"/>
      <c r="HA90" s="177"/>
      <c r="HB90" s="177"/>
      <c r="HC90" s="177"/>
      <c r="HD90" s="177"/>
      <c r="HE90" s="177"/>
      <c r="HF90" s="177"/>
      <c r="HG90" s="177"/>
      <c r="HH90" s="177"/>
      <c r="HI90" s="177"/>
      <c r="HJ90" s="177"/>
      <c r="HK90" s="177"/>
      <c r="HL90" s="177"/>
      <c r="HM90" s="177"/>
      <c r="HN90" s="177"/>
      <c r="HO90" s="177"/>
      <c r="HP90" s="177"/>
      <c r="HQ90" s="177"/>
      <c r="HR90" s="177"/>
      <c r="HS90" s="177"/>
      <c r="HT90" s="177"/>
      <c r="HU90" s="177"/>
      <c r="HV90" s="177"/>
      <c r="HW90" s="177"/>
      <c r="HX90" s="177"/>
      <c r="HY90" s="177"/>
      <c r="HZ90" s="177"/>
      <c r="IA90" s="177"/>
      <c r="IB90" s="177"/>
      <c r="IC90" s="177"/>
      <c r="ID90" s="177"/>
      <c r="IE90" s="177"/>
    </row>
    <row r="100" ht="12.75" customHeight="1" x14ac:dyDescent="0.25"/>
    <row r="101" ht="12.75" customHeight="1" x14ac:dyDescent="0.25"/>
  </sheetData>
  <sheetProtection sheet="1" objects="1" scenarios="1"/>
  <sortState xmlns:xlrd2="http://schemas.microsoft.com/office/spreadsheetml/2017/richdata2" ref="H36:I36">
    <sortCondition sortBy="icon" ref="I36"/>
  </sortState>
  <mergeCells count="88">
    <mergeCell ref="B57:C57"/>
    <mergeCell ref="B46:C46"/>
    <mergeCell ref="B47:C47"/>
    <mergeCell ref="I44:I45"/>
    <mergeCell ref="J44:J45"/>
    <mergeCell ref="B55:C55"/>
    <mergeCell ref="K44:K45"/>
    <mergeCell ref="B44:C45"/>
    <mergeCell ref="H44:H45"/>
    <mergeCell ref="D44:G44"/>
    <mergeCell ref="B54:C54"/>
    <mergeCell ref="B48:C48"/>
    <mergeCell ref="B49:C49"/>
    <mergeCell ref="B50:C50"/>
    <mergeCell ref="A31:A41"/>
    <mergeCell ref="D40:F40"/>
    <mergeCell ref="D39:F39"/>
    <mergeCell ref="B35:B37"/>
    <mergeCell ref="C35:C37"/>
    <mergeCell ref="D35:F35"/>
    <mergeCell ref="D36:F36"/>
    <mergeCell ref="D37:F37"/>
    <mergeCell ref="B31:B34"/>
    <mergeCell ref="C31:C34"/>
    <mergeCell ref="D31:F31"/>
    <mergeCell ref="D33:F33"/>
    <mergeCell ref="A19:F19"/>
    <mergeCell ref="A20:F20"/>
    <mergeCell ref="G19:I19"/>
    <mergeCell ref="G20:I20"/>
    <mergeCell ref="D30:F30"/>
    <mergeCell ref="C21:I21"/>
    <mergeCell ref="C22:I22"/>
    <mergeCell ref="A24:I24"/>
    <mergeCell ref="A26:I26"/>
    <mergeCell ref="A28:I28"/>
    <mergeCell ref="A27:L27"/>
    <mergeCell ref="A25:L25"/>
    <mergeCell ref="B29:J29"/>
    <mergeCell ref="C17:I17"/>
    <mergeCell ref="C18:I18"/>
    <mergeCell ref="A14:I14"/>
    <mergeCell ref="A15:E15"/>
    <mergeCell ref="G15:I15"/>
    <mergeCell ref="A16:E16"/>
    <mergeCell ref="G16:I16"/>
    <mergeCell ref="A11:F11"/>
    <mergeCell ref="G11:I11"/>
    <mergeCell ref="A12:F12"/>
    <mergeCell ref="G12:I12"/>
    <mergeCell ref="A13:I13"/>
    <mergeCell ref="A8:I8"/>
    <mergeCell ref="A2:I2"/>
    <mergeCell ref="A3:I3"/>
    <mergeCell ref="A4:I4"/>
    <mergeCell ref="A5:I5"/>
    <mergeCell ref="A7:I7"/>
    <mergeCell ref="A81:I81"/>
    <mergeCell ref="A63:I63"/>
    <mergeCell ref="A67:I67"/>
    <mergeCell ref="A68:I68"/>
    <mergeCell ref="A72:I72"/>
    <mergeCell ref="D76:L76"/>
    <mergeCell ref="A64:L64"/>
    <mergeCell ref="A65:L65"/>
    <mergeCell ref="A75:L75"/>
    <mergeCell ref="A73:L73"/>
    <mergeCell ref="A66:L66"/>
    <mergeCell ref="A69:L69"/>
    <mergeCell ref="A70:L70"/>
    <mergeCell ref="A71:L71"/>
    <mergeCell ref="A74:L74"/>
    <mergeCell ref="B62:C62"/>
    <mergeCell ref="D62:G62"/>
    <mergeCell ref="D34:F34"/>
    <mergeCell ref="D32:F32"/>
    <mergeCell ref="B38:B40"/>
    <mergeCell ref="C38:C40"/>
    <mergeCell ref="D38:F38"/>
    <mergeCell ref="B41:F41"/>
    <mergeCell ref="B51:C51"/>
    <mergeCell ref="B56:C56"/>
    <mergeCell ref="B58:C58"/>
    <mergeCell ref="B59:C59"/>
    <mergeCell ref="B60:C60"/>
    <mergeCell ref="B61:C61"/>
    <mergeCell ref="B52:C52"/>
    <mergeCell ref="B53:C53"/>
  </mergeCells>
  <dataValidations disablePrompts="1" count="4">
    <dataValidation type="decimal" allowBlank="1" showInputMessage="1" showErrorMessage="1" prompt="Número do Telefone: - Digite apenas números._x000a_(Ex.: Para inserir o telefone 3043-4300, digite &quot;30434300&quot;)" sqref="B18 B22" xr:uid="{C6DFB195-9719-427D-9F09-657DE936AA75}">
      <formula1>0</formula1>
      <formula2>99999999</formula2>
    </dataValidation>
    <dataValidation type="list" allowBlank="1" showInputMessage="1" showErrorMessage="1" prompt="Unidade Federativa: - Clique na seta ao lado e escolha uma das opções disponíveis." sqref="F16 A22" xr:uid="{07CA0AFD-6A02-40CB-8F5A-4D1A6D85884D}">
      <formula1>"AC,AL,AM,AP,BA,CE,DF,ES,GO,MA,MG,MS,MT,PA,PB,PE,PI,PR,RJ,RN,RO,RR,RS,SC,SE,SP,TO"</formula1>
    </dataValidation>
    <dataValidation type="decimal" allowBlank="1" showInputMessage="1" showErrorMessage="1" prompt="Código de Área: - Digite apenas números. O código DDD deve ser entre 11 e 99." sqref="A18" xr:uid="{7030BD52-24D2-4FBB-8981-29B7DF31F5C4}">
      <formula1>11</formula1>
      <formula2>99</formula2>
    </dataValidation>
    <dataValidation type="decimal" allowBlank="1" showInputMessage="1" showErrorMessage="1" prompt="CNPJ: - Digite apenas números._x000a_(Ex.: para o CNPJ nº 00.509.968/0001-48, digite apenas &quot;509968000148&quot;)" sqref="G12:H12" xr:uid="{3578FD34-CFCE-451C-816A-AF797A318B31}">
      <formula1>1000100</formula1>
      <formula2>999999999999999</formula2>
    </dataValidation>
  </dataValidations>
  <printOptions horizontalCentered="1" verticalCentered="1"/>
  <pageMargins left="0.51181102362204722" right="0.51181102362204722" top="0.78740157480314965" bottom="0.78740157480314965" header="0.31496062992125984" footer="0.31496062992125984"/>
  <pageSetup paperSize="9" scale="42"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F3E07-3F16-41F3-AB9F-59F49B392DB3}">
  <sheetPr>
    <tabColor theme="7" tint="-0.249977111117893"/>
    <pageSetUpPr fitToPage="1"/>
  </sheetPr>
  <dimension ref="A1:L987"/>
  <sheetViews>
    <sheetView showGridLines="0" view="pageLayout" topLeftCell="A15" zoomScale="70" zoomScaleNormal="70" zoomScalePageLayoutView="70" workbookViewId="0">
      <selection activeCell="G14" sqref="G14"/>
    </sheetView>
  </sheetViews>
  <sheetFormatPr defaultColWidth="14.42578125" defaultRowHeight="12.75" x14ac:dyDescent="0.2"/>
  <cols>
    <col min="1" max="1" width="6.42578125" style="359" bestFit="1" customWidth="1"/>
    <col min="2" max="2" width="13.7109375" style="453" customWidth="1"/>
    <col min="3" max="3" width="16.5703125" style="454" customWidth="1"/>
    <col min="4" max="4" width="27.7109375" style="359" customWidth="1"/>
    <col min="5" max="5" width="14.5703125" style="366" customWidth="1"/>
    <col min="6" max="6" width="11.42578125" style="366" customWidth="1"/>
    <col min="7" max="7" width="14.7109375" style="455" customWidth="1"/>
    <col min="8" max="8" width="15.42578125" style="456" customWidth="1"/>
    <col min="9" max="9" width="17.7109375" style="456" customWidth="1"/>
    <col min="10" max="10" width="19.85546875" style="456" customWidth="1"/>
    <col min="11" max="11" width="8.5703125" style="457" customWidth="1"/>
    <col min="12" max="12" width="10.5703125" style="457" customWidth="1"/>
    <col min="13" max="16384" width="14.42578125" style="359"/>
  </cols>
  <sheetData>
    <row r="1" spans="1:12" ht="32.25" customHeight="1" x14ac:dyDescent="0.2">
      <c r="A1" s="2221" t="s">
        <v>830</v>
      </c>
      <c r="B1" s="2221"/>
      <c r="C1" s="2221"/>
      <c r="D1" s="2221"/>
      <c r="E1" s="2221"/>
      <c r="F1" s="2221"/>
      <c r="G1" s="2221"/>
      <c r="H1" s="2221"/>
      <c r="I1" s="2221"/>
      <c r="J1" s="2221"/>
      <c r="K1" s="437"/>
      <c r="L1" s="437"/>
    </row>
    <row r="2" spans="1:12" s="439" customFormat="1" ht="83.25" customHeight="1" x14ac:dyDescent="0.2">
      <c r="A2" s="458" t="s">
        <v>563</v>
      </c>
      <c r="B2" s="458" t="s">
        <v>409</v>
      </c>
      <c r="C2" s="458" t="s">
        <v>46</v>
      </c>
      <c r="D2" s="458" t="s">
        <v>405</v>
      </c>
      <c r="E2" s="458" t="s">
        <v>831</v>
      </c>
      <c r="F2" s="459" t="s">
        <v>903</v>
      </c>
      <c r="G2" s="460" t="s">
        <v>552</v>
      </c>
      <c r="H2" s="460" t="s">
        <v>406</v>
      </c>
      <c r="I2" s="460" t="s">
        <v>407</v>
      </c>
      <c r="J2" s="460" t="s">
        <v>553</v>
      </c>
      <c r="K2" s="438"/>
      <c r="L2" s="438"/>
    </row>
    <row r="3" spans="1:12" ht="15" x14ac:dyDescent="0.2">
      <c r="A3" s="2223" t="s">
        <v>564</v>
      </c>
      <c r="B3" s="2222" t="s">
        <v>227</v>
      </c>
      <c r="C3" s="2216" t="s">
        <v>978</v>
      </c>
      <c r="D3" s="462" t="s">
        <v>5</v>
      </c>
      <c r="E3" s="2215" t="s">
        <v>410</v>
      </c>
      <c r="F3" s="464">
        <v>1</v>
      </c>
      <c r="G3" s="465">
        <f>CG!S124</f>
        <v>6089.56</v>
      </c>
      <c r="H3" s="466">
        <f>G3*F3</f>
        <v>6089.56</v>
      </c>
      <c r="I3" s="467">
        <f>H3*12</f>
        <v>73074.720000000001</v>
      </c>
      <c r="J3" s="467">
        <f>H3*24</f>
        <v>146149.44</v>
      </c>
      <c r="K3" s="440"/>
      <c r="L3" s="440"/>
    </row>
    <row r="4" spans="1:12" ht="27" customHeight="1" x14ac:dyDescent="0.2">
      <c r="A4" s="2223"/>
      <c r="B4" s="2222"/>
      <c r="C4" s="2216"/>
      <c r="D4" s="462" t="s">
        <v>4</v>
      </c>
      <c r="E4" s="2215"/>
      <c r="F4" s="468">
        <f>CG!K129</f>
        <v>8</v>
      </c>
      <c r="G4" s="465">
        <f>CG!I124</f>
        <v>5719.55</v>
      </c>
      <c r="H4" s="466">
        <f t="shared" ref="H4:H7" si="0">G4*F4</f>
        <v>45756.4</v>
      </c>
      <c r="I4" s="467">
        <f t="shared" ref="I4:I29" si="1">H4*12</f>
        <v>549076.80000000005</v>
      </c>
      <c r="J4" s="467">
        <f t="shared" ref="J4:J7" si="2">H4*24</f>
        <v>1098153.6000000001</v>
      </c>
      <c r="K4" s="440"/>
      <c r="L4" s="440"/>
    </row>
    <row r="5" spans="1:12" ht="27" customHeight="1" x14ac:dyDescent="0.2">
      <c r="A5" s="2223"/>
      <c r="B5" s="2222"/>
      <c r="C5" s="2216"/>
      <c r="D5" s="462" t="s">
        <v>621</v>
      </c>
      <c r="E5" s="2215"/>
      <c r="F5" s="468">
        <f>CG!K130</f>
        <v>1</v>
      </c>
      <c r="G5" s="469">
        <f>CG!K124</f>
        <v>5928.99</v>
      </c>
      <c r="H5" s="466">
        <f t="shared" si="0"/>
        <v>5928.99</v>
      </c>
      <c r="I5" s="467">
        <f t="shared" si="1"/>
        <v>71147.88</v>
      </c>
      <c r="J5" s="467">
        <f t="shared" si="2"/>
        <v>142295.76</v>
      </c>
      <c r="K5" s="440"/>
      <c r="L5" s="440"/>
    </row>
    <row r="6" spans="1:12" ht="27" customHeight="1" x14ac:dyDescent="0.2">
      <c r="A6" s="2223"/>
      <c r="B6" s="2222"/>
      <c r="C6" s="2216"/>
      <c r="D6" s="462" t="s">
        <v>891</v>
      </c>
      <c r="E6" s="2215"/>
      <c r="F6" s="468">
        <f>CG!K131</f>
        <v>2</v>
      </c>
      <c r="G6" s="469">
        <f>CG!M124</f>
        <v>6567.48</v>
      </c>
      <c r="H6" s="466">
        <f t="shared" ref="H6" si="3">G6*F6</f>
        <v>13134.96</v>
      </c>
      <c r="I6" s="467">
        <f t="shared" ref="I6" si="4">H6*12</f>
        <v>157619.51999999999</v>
      </c>
      <c r="J6" s="467">
        <f t="shared" ref="J6" si="5">H6*24</f>
        <v>315239.03999999998</v>
      </c>
      <c r="K6" s="440"/>
      <c r="L6" s="440"/>
    </row>
    <row r="7" spans="1:12" ht="41.25" customHeight="1" x14ac:dyDescent="0.2">
      <c r="A7" s="2223"/>
      <c r="B7" s="2222"/>
      <c r="C7" s="461" t="s">
        <v>613</v>
      </c>
      <c r="D7" s="470" t="s">
        <v>622</v>
      </c>
      <c r="E7" s="471" t="s">
        <v>411</v>
      </c>
      <c r="F7" s="472">
        <f>CG!K143+CG!K150</f>
        <v>2</v>
      </c>
      <c r="G7" s="469">
        <f>CG!O124</f>
        <v>4861</v>
      </c>
      <c r="H7" s="466">
        <f t="shared" si="0"/>
        <v>9722</v>
      </c>
      <c r="I7" s="467">
        <f t="shared" si="1"/>
        <v>116664</v>
      </c>
      <c r="J7" s="467">
        <f t="shared" si="2"/>
        <v>233328</v>
      </c>
      <c r="K7" s="440"/>
      <c r="L7" s="440"/>
    </row>
    <row r="8" spans="1:12" ht="45.75" customHeight="1" x14ac:dyDescent="0.2">
      <c r="A8" s="2223"/>
      <c r="B8" s="2222"/>
      <c r="C8" s="2218" t="s">
        <v>554</v>
      </c>
      <c r="D8" s="2218"/>
      <c r="E8" s="2218"/>
      <c r="F8" s="473">
        <f>SUM(F3:F7)</f>
        <v>14</v>
      </c>
      <c r="G8" s="474"/>
      <c r="H8" s="475">
        <f>SUM(H3:H7)</f>
        <v>80631.91</v>
      </c>
      <c r="I8" s="476">
        <f>SUM(I3:I7)</f>
        <v>967582.92</v>
      </c>
      <c r="J8" s="476">
        <f>SUM(J3:J7)</f>
        <v>1935165.84</v>
      </c>
      <c r="K8" s="440"/>
      <c r="L8" s="440"/>
    </row>
    <row r="9" spans="1:12" ht="27" customHeight="1" x14ac:dyDescent="0.2">
      <c r="A9" s="2223"/>
      <c r="B9" s="2222" t="s">
        <v>228</v>
      </c>
      <c r="C9" s="2216" t="s">
        <v>892</v>
      </c>
      <c r="D9" s="462" t="s">
        <v>963</v>
      </c>
      <c r="E9" s="2219" t="s">
        <v>410</v>
      </c>
      <c r="F9" s="478">
        <f>CRA!K129</f>
        <v>1</v>
      </c>
      <c r="G9" s="465">
        <f>CRA!K124</f>
        <v>5865.78</v>
      </c>
      <c r="H9" s="466">
        <f>F9*G9</f>
        <v>5865.78</v>
      </c>
      <c r="I9" s="467">
        <f t="shared" si="1"/>
        <v>70389.36</v>
      </c>
      <c r="J9" s="467">
        <f>H9*24</f>
        <v>140778.72</v>
      </c>
      <c r="K9" s="440"/>
      <c r="L9" s="440"/>
    </row>
    <row r="10" spans="1:12" ht="27" customHeight="1" x14ac:dyDescent="0.2">
      <c r="A10" s="2223"/>
      <c r="B10" s="2222"/>
      <c r="C10" s="2216"/>
      <c r="D10" s="462" t="s">
        <v>891</v>
      </c>
      <c r="E10" s="2219"/>
      <c r="F10" s="479">
        <f>CRA!K130</f>
        <v>1</v>
      </c>
      <c r="G10" s="465">
        <f>CRA!M124</f>
        <v>6504.26</v>
      </c>
      <c r="H10" s="466">
        <f t="shared" ref="H10:H11" si="6">F10*G10</f>
        <v>6504.26</v>
      </c>
      <c r="I10" s="467">
        <f t="shared" si="1"/>
        <v>78051.12</v>
      </c>
      <c r="J10" s="467">
        <f t="shared" ref="J10:J11" si="7">H10*24</f>
        <v>156102.24</v>
      </c>
      <c r="K10" s="440"/>
      <c r="L10" s="440"/>
    </row>
    <row r="11" spans="1:12" ht="30.75" customHeight="1" x14ac:dyDescent="0.2">
      <c r="A11" s="2223"/>
      <c r="B11" s="2222"/>
      <c r="C11" s="461" t="s">
        <v>614</v>
      </c>
      <c r="D11" s="470" t="s">
        <v>621</v>
      </c>
      <c r="E11" s="471" t="s">
        <v>411</v>
      </c>
      <c r="F11" s="472">
        <f>CRA!K144</f>
        <v>1</v>
      </c>
      <c r="G11" s="465">
        <f>CRA!O124</f>
        <v>4797.79</v>
      </c>
      <c r="H11" s="466">
        <f t="shared" si="6"/>
        <v>4797.79</v>
      </c>
      <c r="I11" s="467">
        <f t="shared" si="1"/>
        <v>57573.479999999996</v>
      </c>
      <c r="J11" s="467">
        <f t="shared" si="7"/>
        <v>115146.95999999999</v>
      </c>
      <c r="K11" s="440"/>
      <c r="L11" s="440"/>
    </row>
    <row r="12" spans="1:12" ht="45.75" customHeight="1" x14ac:dyDescent="0.2">
      <c r="A12" s="2223"/>
      <c r="B12" s="2222"/>
      <c r="C12" s="2218" t="s">
        <v>555</v>
      </c>
      <c r="D12" s="2218"/>
      <c r="E12" s="2218"/>
      <c r="F12" s="473">
        <f>SUM(F9:F11)</f>
        <v>3</v>
      </c>
      <c r="G12" s="474"/>
      <c r="H12" s="475">
        <f>SUM(H9:H11)</f>
        <v>17167.830000000002</v>
      </c>
      <c r="I12" s="476">
        <f>SUM(I9:I11)</f>
        <v>206013.95999999996</v>
      </c>
      <c r="J12" s="476">
        <f>SUM(J9:J11)</f>
        <v>412027.91999999993</v>
      </c>
      <c r="K12" s="440"/>
      <c r="L12" s="440"/>
    </row>
    <row r="13" spans="1:12" ht="27" customHeight="1" x14ac:dyDescent="0.2">
      <c r="A13" s="2223"/>
      <c r="B13" s="2224" t="s">
        <v>229</v>
      </c>
      <c r="C13" s="2216" t="s">
        <v>408</v>
      </c>
      <c r="D13" s="462" t="s">
        <v>4</v>
      </c>
      <c r="E13" s="2219" t="s">
        <v>410</v>
      </c>
      <c r="F13" s="468">
        <f>DRS!K129</f>
        <v>2</v>
      </c>
      <c r="G13" s="465">
        <f>DRS!I124</f>
        <v>5620.94</v>
      </c>
      <c r="H13" s="466">
        <f>F13*G13</f>
        <v>11241.88</v>
      </c>
      <c r="I13" s="467">
        <f t="shared" si="1"/>
        <v>134902.56</v>
      </c>
      <c r="J13" s="467">
        <f>H13*24</f>
        <v>269805.12</v>
      </c>
      <c r="K13" s="440"/>
      <c r="L13" s="440"/>
    </row>
    <row r="14" spans="1:12" ht="27" customHeight="1" x14ac:dyDescent="0.2">
      <c r="A14" s="2223"/>
      <c r="B14" s="2224"/>
      <c r="C14" s="2216"/>
      <c r="D14" s="462" t="s">
        <v>621</v>
      </c>
      <c r="E14" s="2219"/>
      <c r="F14" s="468">
        <f>DRS!K130</f>
        <v>1</v>
      </c>
      <c r="G14" s="465">
        <f>DRS!K124</f>
        <v>5830.3700000000008</v>
      </c>
      <c r="H14" s="466">
        <f t="shared" ref="H14:H16" si="8">F14*G14</f>
        <v>5830.3700000000008</v>
      </c>
      <c r="I14" s="467">
        <f t="shared" si="1"/>
        <v>69964.44</v>
      </c>
      <c r="J14" s="467">
        <f t="shared" ref="J14:J16" si="9">H14*24</f>
        <v>139928.88</v>
      </c>
      <c r="K14" s="440"/>
      <c r="L14" s="440"/>
    </row>
    <row r="15" spans="1:12" ht="27" customHeight="1" x14ac:dyDescent="0.2">
      <c r="A15" s="2223"/>
      <c r="B15" s="2224"/>
      <c r="C15" s="2216"/>
      <c r="D15" s="462" t="s">
        <v>891</v>
      </c>
      <c r="E15" s="2219"/>
      <c r="F15" s="478">
        <f>DRS!K131</f>
        <v>2</v>
      </c>
      <c r="G15" s="465">
        <f>DRS!M124</f>
        <v>6468.86</v>
      </c>
      <c r="H15" s="466">
        <f t="shared" si="8"/>
        <v>12937.72</v>
      </c>
      <c r="I15" s="467">
        <f t="shared" si="1"/>
        <v>155252.63999999998</v>
      </c>
      <c r="J15" s="467">
        <f t="shared" si="9"/>
        <v>310505.27999999997</v>
      </c>
      <c r="K15" s="440"/>
      <c r="L15" s="440"/>
    </row>
    <row r="16" spans="1:12" ht="27" customHeight="1" x14ac:dyDescent="0.2">
      <c r="A16" s="2223"/>
      <c r="B16" s="2224"/>
      <c r="C16" s="461" t="s">
        <v>615</v>
      </c>
      <c r="D16" s="470" t="s">
        <v>621</v>
      </c>
      <c r="E16" s="471" t="s">
        <v>411</v>
      </c>
      <c r="F16" s="480">
        <f>DRS!K137</f>
        <v>1</v>
      </c>
      <c r="G16" s="465">
        <f>DRS!O124</f>
        <v>4762.3900000000003</v>
      </c>
      <c r="H16" s="466">
        <f t="shared" si="8"/>
        <v>4762.3900000000003</v>
      </c>
      <c r="I16" s="467">
        <f t="shared" si="1"/>
        <v>57148.680000000008</v>
      </c>
      <c r="J16" s="467">
        <f t="shared" si="9"/>
        <v>114297.36000000002</v>
      </c>
      <c r="K16" s="440"/>
      <c r="L16" s="440"/>
    </row>
    <row r="17" spans="1:12" ht="45.75" customHeight="1" x14ac:dyDescent="0.2">
      <c r="A17" s="2223"/>
      <c r="B17" s="2224"/>
      <c r="C17" s="2218" t="s">
        <v>610</v>
      </c>
      <c r="D17" s="2218"/>
      <c r="E17" s="2218"/>
      <c r="F17" s="473">
        <f>SUM(F13:F16)</f>
        <v>6</v>
      </c>
      <c r="G17" s="474"/>
      <c r="H17" s="475">
        <f>SUM(H13:H16)</f>
        <v>34772.36</v>
      </c>
      <c r="I17" s="476">
        <f>SUM(I13:I16)</f>
        <v>417268.32</v>
      </c>
      <c r="J17" s="476">
        <f>SUM(J13:J16)</f>
        <v>834536.64</v>
      </c>
      <c r="K17" s="440"/>
      <c r="L17" s="440"/>
    </row>
    <row r="18" spans="1:12" ht="45.75" customHeight="1" x14ac:dyDescent="0.2">
      <c r="A18" s="2223"/>
      <c r="B18" s="2222" t="s">
        <v>230</v>
      </c>
      <c r="C18" s="2216" t="s">
        <v>977</v>
      </c>
      <c r="D18" s="462" t="s">
        <v>4</v>
      </c>
      <c r="E18" s="2219" t="s">
        <v>410</v>
      </c>
      <c r="F18" s="468">
        <f>NVI!K130</f>
        <v>1</v>
      </c>
      <c r="G18" s="481">
        <f>NVI!I124</f>
        <v>5588.51</v>
      </c>
      <c r="H18" s="466">
        <f t="shared" ref="H18:H27" si="10">G18*F18</f>
        <v>5588.51</v>
      </c>
      <c r="I18" s="467">
        <f t="shared" si="1"/>
        <v>67062.12</v>
      </c>
      <c r="J18" s="467">
        <f>H18*24</f>
        <v>134124.24</v>
      </c>
      <c r="K18" s="440"/>
      <c r="L18" s="440"/>
    </row>
    <row r="19" spans="1:12" ht="27" customHeight="1" x14ac:dyDescent="0.2">
      <c r="A19" s="2223"/>
      <c r="B19" s="2222"/>
      <c r="C19" s="2216"/>
      <c r="D19" s="462" t="s">
        <v>621</v>
      </c>
      <c r="E19" s="2219"/>
      <c r="F19" s="468">
        <f>NVI!K131</f>
        <v>1</v>
      </c>
      <c r="G19" s="465">
        <f>NVI!K124</f>
        <v>5797.94</v>
      </c>
      <c r="H19" s="466">
        <f t="shared" si="10"/>
        <v>5797.94</v>
      </c>
      <c r="I19" s="467">
        <f t="shared" si="1"/>
        <v>69575.28</v>
      </c>
      <c r="J19" s="467">
        <f>H19*24</f>
        <v>139150.56</v>
      </c>
      <c r="K19" s="440"/>
      <c r="L19" s="440"/>
    </row>
    <row r="20" spans="1:12" ht="27" customHeight="1" x14ac:dyDescent="0.2">
      <c r="A20" s="2223"/>
      <c r="B20" s="2222"/>
      <c r="C20" s="2216"/>
      <c r="D20" s="462" t="s">
        <v>891</v>
      </c>
      <c r="E20" s="2219"/>
      <c r="F20" s="468">
        <f>NVI!K132</f>
        <v>1</v>
      </c>
      <c r="G20" s="465">
        <f>NVI!M124</f>
        <v>6436.42</v>
      </c>
      <c r="H20" s="466">
        <f t="shared" si="10"/>
        <v>6436.42</v>
      </c>
      <c r="I20" s="467">
        <f t="shared" si="1"/>
        <v>77237.040000000008</v>
      </c>
      <c r="J20" s="467">
        <f>H20*24</f>
        <v>154474.08000000002</v>
      </c>
      <c r="K20" s="440"/>
      <c r="L20" s="440"/>
    </row>
    <row r="21" spans="1:12" ht="45.75" customHeight="1" x14ac:dyDescent="0.2">
      <c r="A21" s="2223"/>
      <c r="B21" s="2222"/>
      <c r="C21" s="2218" t="s">
        <v>556</v>
      </c>
      <c r="D21" s="2218"/>
      <c r="E21" s="2218"/>
      <c r="F21" s="473">
        <f>SUM(F18:F20)</f>
        <v>3</v>
      </c>
      <c r="G21" s="474"/>
      <c r="H21" s="475">
        <f>SUM(H18:H20)</f>
        <v>17822.870000000003</v>
      </c>
      <c r="I21" s="476">
        <f>SUM(I18:I20)</f>
        <v>213874.44</v>
      </c>
      <c r="J21" s="476">
        <f>SUM(J18:J20)</f>
        <v>427748.88</v>
      </c>
      <c r="K21" s="440"/>
      <c r="L21" s="440"/>
    </row>
    <row r="22" spans="1:12" ht="27" customHeight="1" x14ac:dyDescent="0.2">
      <c r="A22" s="2223"/>
      <c r="B22" s="2222" t="s">
        <v>231</v>
      </c>
      <c r="C22" s="2216" t="s">
        <v>976</v>
      </c>
      <c r="D22" s="462" t="s">
        <v>963</v>
      </c>
      <c r="E22" s="2215" t="s">
        <v>410</v>
      </c>
      <c r="F22" s="482">
        <f>TLS!K129</f>
        <v>1</v>
      </c>
      <c r="G22" s="465">
        <f>TLS!K124</f>
        <v>5880.9400000000005</v>
      </c>
      <c r="H22" s="466">
        <f t="shared" si="10"/>
        <v>5880.9400000000005</v>
      </c>
      <c r="I22" s="467">
        <f t="shared" si="1"/>
        <v>70571.28</v>
      </c>
      <c r="J22" s="483">
        <f>H22*24</f>
        <v>141142.56</v>
      </c>
      <c r="K22" s="440"/>
      <c r="L22" s="440"/>
    </row>
    <row r="23" spans="1:12" ht="33" customHeight="1" x14ac:dyDescent="0.2">
      <c r="A23" s="2223"/>
      <c r="B23" s="2222"/>
      <c r="C23" s="2216"/>
      <c r="D23" s="462" t="s">
        <v>891</v>
      </c>
      <c r="E23" s="2215"/>
      <c r="F23" s="482">
        <f>TLS!K130</f>
        <v>1</v>
      </c>
      <c r="G23" s="465">
        <f>TLS!M124</f>
        <v>6519.4299999999994</v>
      </c>
      <c r="H23" s="466">
        <f t="shared" si="10"/>
        <v>6519.4299999999994</v>
      </c>
      <c r="I23" s="467">
        <f t="shared" si="1"/>
        <v>78233.159999999989</v>
      </c>
      <c r="J23" s="483">
        <f>H23*24</f>
        <v>156466.31999999998</v>
      </c>
      <c r="K23" s="440"/>
      <c r="L23" s="440"/>
    </row>
    <row r="24" spans="1:12" ht="45.75" customHeight="1" x14ac:dyDescent="0.2">
      <c r="A24" s="2223"/>
      <c r="B24" s="2222"/>
      <c r="C24" s="2218" t="s">
        <v>559</v>
      </c>
      <c r="D24" s="2218"/>
      <c r="E24" s="2218"/>
      <c r="F24" s="473">
        <f>SUM(F22:F23)</f>
        <v>2</v>
      </c>
      <c r="G24" s="474"/>
      <c r="H24" s="475">
        <f>SUM(H22:H23)</f>
        <v>12400.369999999999</v>
      </c>
      <c r="I24" s="476">
        <f>SUM(I22:I23)</f>
        <v>148804.44</v>
      </c>
      <c r="J24" s="476">
        <f>SUM(J22:J23)</f>
        <v>297608.88</v>
      </c>
      <c r="K24" s="440"/>
      <c r="L24" s="440"/>
    </row>
    <row r="25" spans="1:12" ht="27" customHeight="1" x14ac:dyDescent="0.2">
      <c r="A25" s="2223"/>
      <c r="B25" s="2222" t="s">
        <v>232</v>
      </c>
      <c r="C25" s="2216" t="s">
        <v>979</v>
      </c>
      <c r="D25" s="462" t="s">
        <v>621</v>
      </c>
      <c r="E25" s="2219" t="s">
        <v>410</v>
      </c>
      <c r="F25" s="478">
        <f>PPA!K129</f>
        <v>1</v>
      </c>
      <c r="G25" s="465">
        <f>PPA!I124</f>
        <v>5868.31</v>
      </c>
      <c r="H25" s="466">
        <f t="shared" si="10"/>
        <v>5868.31</v>
      </c>
      <c r="I25" s="467">
        <f t="shared" si="1"/>
        <v>70419.72</v>
      </c>
      <c r="J25" s="483">
        <f>H25*24</f>
        <v>140839.44</v>
      </c>
      <c r="K25" s="440"/>
      <c r="L25" s="440"/>
    </row>
    <row r="26" spans="1:12" ht="30" customHeight="1" x14ac:dyDescent="0.2">
      <c r="A26" s="2223"/>
      <c r="B26" s="2222"/>
      <c r="C26" s="2216"/>
      <c r="D26" s="462" t="s">
        <v>891</v>
      </c>
      <c r="E26" s="2219"/>
      <c r="F26" s="478">
        <f>PPA!K130</f>
        <v>1</v>
      </c>
      <c r="G26" s="465">
        <f>PPA!K124</f>
        <v>6506.7899999999991</v>
      </c>
      <c r="H26" s="466">
        <f t="shared" si="10"/>
        <v>6506.7899999999991</v>
      </c>
      <c r="I26" s="467">
        <f t="shared" si="1"/>
        <v>78081.479999999981</v>
      </c>
      <c r="J26" s="483">
        <f>H26*24</f>
        <v>156162.95999999996</v>
      </c>
      <c r="K26" s="440"/>
      <c r="L26" s="440"/>
    </row>
    <row r="27" spans="1:12" ht="27" customHeight="1" x14ac:dyDescent="0.2">
      <c r="A27" s="2223"/>
      <c r="B27" s="2222"/>
      <c r="C27" s="461" t="s">
        <v>616</v>
      </c>
      <c r="D27" s="470" t="s">
        <v>621</v>
      </c>
      <c r="E27" s="471" t="s">
        <v>411</v>
      </c>
      <c r="F27" s="480">
        <f>PPA!K143+PPA!K150</f>
        <v>2</v>
      </c>
      <c r="G27" s="465">
        <f>PPA!M124</f>
        <v>4800.32</v>
      </c>
      <c r="H27" s="466">
        <f t="shared" si="10"/>
        <v>9600.64</v>
      </c>
      <c r="I27" s="467">
        <f t="shared" si="1"/>
        <v>115207.67999999999</v>
      </c>
      <c r="J27" s="483">
        <f>H27*24</f>
        <v>230415.35999999999</v>
      </c>
      <c r="K27" s="440"/>
      <c r="L27" s="440"/>
    </row>
    <row r="28" spans="1:12" ht="45.75" customHeight="1" x14ac:dyDescent="0.2">
      <c r="A28" s="2223"/>
      <c r="B28" s="463"/>
      <c r="C28" s="2218" t="s">
        <v>560</v>
      </c>
      <c r="D28" s="2218"/>
      <c r="E28" s="2218"/>
      <c r="F28" s="473">
        <f>SUM(F25:F27)</f>
        <v>4</v>
      </c>
      <c r="G28" s="474"/>
      <c r="H28" s="475">
        <f>SUM(H25:H27)</f>
        <v>21975.739999999998</v>
      </c>
      <c r="I28" s="476">
        <f>SUM(I25:I27)</f>
        <v>263708.88</v>
      </c>
      <c r="J28" s="476">
        <f>SUM(J25:J27)</f>
        <v>527417.76</v>
      </c>
      <c r="K28" s="440"/>
      <c r="L28" s="440"/>
    </row>
    <row r="29" spans="1:12" ht="27" customHeight="1" x14ac:dyDescent="0.2">
      <c r="A29" s="2223"/>
      <c r="B29" s="2220" t="s">
        <v>562</v>
      </c>
      <c r="C29" s="2220"/>
      <c r="D29" s="2220"/>
      <c r="E29" s="2220"/>
      <c r="F29" s="2220"/>
      <c r="G29" s="2220"/>
      <c r="H29" s="484">
        <f>H8+H12+H17+H21+H24+H28</f>
        <v>184771.08</v>
      </c>
      <c r="I29" s="485">
        <f t="shared" si="1"/>
        <v>2217252.96</v>
      </c>
      <c r="J29" s="486">
        <f>H29*24</f>
        <v>4434505.92</v>
      </c>
      <c r="K29" s="440">
        <f>(I8+I12+I17+I21+I24+I28)-I29</f>
        <v>0</v>
      </c>
      <c r="L29" s="440">
        <f>(J8+J12+J17+J21+J24+J28)-J29</f>
        <v>0</v>
      </c>
    </row>
    <row r="30" spans="1:12" ht="27" customHeight="1" x14ac:dyDescent="0.25">
      <c r="A30" s="441"/>
      <c r="B30" s="442"/>
      <c r="C30" s="443"/>
      <c r="D30" s="2141"/>
      <c r="E30" s="2141"/>
      <c r="F30" s="2141"/>
      <c r="G30" s="2141"/>
      <c r="H30" s="444"/>
      <c r="I30" s="445"/>
      <c r="J30" s="445"/>
      <c r="K30" s="440"/>
      <c r="L30" s="440"/>
    </row>
    <row r="31" spans="1:12" ht="27" customHeight="1" x14ac:dyDescent="0.25">
      <c r="A31" s="441"/>
      <c r="B31" s="442"/>
      <c r="C31" s="443"/>
      <c r="D31" s="441"/>
      <c r="E31" s="2217" t="s">
        <v>587</v>
      </c>
      <c r="F31" s="447">
        <f>(F8+F12+F17+F21+F24+F28)-F3</f>
        <v>31</v>
      </c>
      <c r="G31" s="448" t="s">
        <v>4</v>
      </c>
      <c r="H31" s="445"/>
      <c r="I31" s="445"/>
      <c r="J31" s="445"/>
      <c r="K31" s="440"/>
      <c r="L31" s="440"/>
    </row>
    <row r="32" spans="1:12" ht="33" customHeight="1" x14ac:dyDescent="0.25">
      <c r="A32" s="441"/>
      <c r="B32" s="442"/>
      <c r="C32" s="443"/>
      <c r="D32" s="441"/>
      <c r="E32" s="2217"/>
      <c r="F32" s="446">
        <v>1</v>
      </c>
      <c r="G32" s="449" t="s">
        <v>5</v>
      </c>
      <c r="H32" s="445"/>
      <c r="I32" s="445"/>
      <c r="J32" s="445"/>
      <c r="K32" s="440"/>
      <c r="L32" s="440"/>
    </row>
    <row r="33" spans="1:12" ht="16.5" customHeight="1" x14ac:dyDescent="0.25">
      <c r="A33" s="441"/>
      <c r="B33" s="442"/>
      <c r="C33" s="443"/>
      <c r="D33" s="441"/>
      <c r="E33" s="450"/>
      <c r="F33" s="450"/>
      <c r="G33" s="451"/>
      <c r="H33" s="445"/>
      <c r="I33" s="445"/>
      <c r="J33" s="445"/>
      <c r="K33" s="452"/>
      <c r="L33" s="452"/>
    </row>
    <row r="34" spans="1:12" ht="16.5" customHeight="1" x14ac:dyDescent="0.25">
      <c r="A34" s="441"/>
      <c r="B34" s="442"/>
      <c r="C34" s="443"/>
      <c r="D34" s="441"/>
      <c r="E34" s="450"/>
      <c r="F34" s="450"/>
      <c r="G34" s="451"/>
      <c r="H34" s="445"/>
      <c r="I34" s="445"/>
      <c r="J34" s="445"/>
      <c r="K34" s="452"/>
      <c r="L34" s="452"/>
    </row>
    <row r="35" spans="1:12" ht="16.5" customHeight="1" x14ac:dyDescent="0.25">
      <c r="A35" s="441"/>
      <c r="B35" s="442"/>
      <c r="C35" s="443"/>
      <c r="D35" s="441"/>
      <c r="E35" s="450"/>
      <c r="F35" s="450"/>
      <c r="G35" s="451"/>
      <c r="H35" s="445"/>
      <c r="I35" s="445"/>
      <c r="J35" s="445"/>
      <c r="K35" s="452"/>
      <c r="L35" s="452"/>
    </row>
    <row r="36" spans="1:12" ht="16.5" customHeight="1" x14ac:dyDescent="0.25">
      <c r="A36" s="441"/>
      <c r="B36" s="442"/>
      <c r="C36" s="443"/>
      <c r="D36" s="441"/>
      <c r="E36" s="450"/>
      <c r="F36" s="450"/>
      <c r="G36" s="451"/>
      <c r="H36" s="445"/>
      <c r="I36" s="445"/>
      <c r="J36" s="445"/>
      <c r="K36" s="452"/>
      <c r="L36" s="452"/>
    </row>
    <row r="37" spans="1:12" ht="16.5" customHeight="1" x14ac:dyDescent="0.25">
      <c r="A37" s="441"/>
      <c r="B37" s="442"/>
      <c r="C37" s="443"/>
      <c r="D37" s="441"/>
      <c r="E37" s="450"/>
      <c r="F37" s="450"/>
      <c r="G37" s="451"/>
      <c r="H37" s="445"/>
      <c r="I37" s="445"/>
      <c r="J37" s="445"/>
      <c r="K37" s="452"/>
      <c r="L37" s="452"/>
    </row>
    <row r="38" spans="1:12" ht="16.5" customHeight="1" x14ac:dyDescent="0.25">
      <c r="A38" s="441"/>
      <c r="B38" s="442"/>
      <c r="C38" s="443"/>
      <c r="D38" s="441"/>
      <c r="E38" s="450"/>
      <c r="F38" s="450"/>
      <c r="G38" s="451"/>
      <c r="H38" s="445"/>
      <c r="I38" s="445"/>
      <c r="J38" s="445"/>
      <c r="K38" s="452"/>
      <c r="L38" s="452"/>
    </row>
    <row r="39" spans="1:12" ht="16.5" customHeight="1" x14ac:dyDescent="0.25">
      <c r="A39" s="441"/>
      <c r="B39" s="442"/>
      <c r="C39" s="443"/>
      <c r="D39" s="441"/>
      <c r="E39" s="450"/>
      <c r="F39" s="450"/>
      <c r="G39" s="451"/>
      <c r="H39" s="445"/>
      <c r="I39" s="445"/>
      <c r="J39" s="445"/>
      <c r="K39" s="452"/>
      <c r="L39" s="452"/>
    </row>
    <row r="40" spans="1:12" ht="16.5" customHeight="1" x14ac:dyDescent="0.25">
      <c r="A40" s="441"/>
      <c r="B40" s="442"/>
      <c r="C40" s="443"/>
      <c r="D40" s="441"/>
      <c r="E40" s="450"/>
      <c r="F40" s="450"/>
      <c r="G40" s="451"/>
      <c r="H40" s="445"/>
      <c r="I40" s="445"/>
      <c r="J40" s="445"/>
      <c r="K40" s="452"/>
      <c r="L40" s="452"/>
    </row>
    <row r="41" spans="1:12" ht="16.5" customHeight="1" x14ac:dyDescent="0.25">
      <c r="A41" s="441"/>
      <c r="B41" s="442"/>
      <c r="C41" s="443"/>
      <c r="D41" s="441"/>
      <c r="E41" s="450"/>
      <c r="F41" s="450"/>
      <c r="G41" s="451"/>
      <c r="H41" s="445"/>
      <c r="I41" s="445"/>
      <c r="J41" s="445"/>
      <c r="K41" s="452"/>
      <c r="L41" s="452"/>
    </row>
    <row r="42" spans="1:12" ht="16.5" customHeight="1" x14ac:dyDescent="0.25">
      <c r="A42" s="441"/>
      <c r="B42" s="442"/>
      <c r="C42" s="443"/>
      <c r="D42" s="441"/>
      <c r="E42" s="450"/>
      <c r="F42" s="450"/>
      <c r="G42" s="451"/>
      <c r="H42" s="445"/>
      <c r="I42" s="445"/>
      <c r="J42" s="445"/>
      <c r="K42" s="452"/>
      <c r="L42" s="452"/>
    </row>
    <row r="43" spans="1:12" ht="16.5" customHeight="1" x14ac:dyDescent="0.25">
      <c r="A43" s="441"/>
      <c r="B43" s="442"/>
      <c r="C43" s="443"/>
      <c r="D43" s="441"/>
      <c r="E43" s="450"/>
      <c r="F43" s="450"/>
      <c r="G43" s="451"/>
      <c r="H43" s="445"/>
      <c r="I43" s="445"/>
      <c r="J43" s="445"/>
      <c r="K43" s="452"/>
      <c r="L43" s="452"/>
    </row>
    <row r="44" spans="1:12" ht="16.5" customHeight="1" x14ac:dyDescent="0.25">
      <c r="A44" s="441"/>
      <c r="B44" s="442"/>
      <c r="C44" s="443"/>
      <c r="D44" s="441"/>
      <c r="E44" s="450"/>
      <c r="F44" s="450"/>
      <c r="G44" s="451"/>
      <c r="H44" s="445"/>
      <c r="I44" s="445"/>
      <c r="J44" s="445"/>
      <c r="K44" s="452"/>
      <c r="L44" s="452"/>
    </row>
    <row r="45" spans="1:12" ht="16.5" customHeight="1" x14ac:dyDescent="0.25">
      <c r="A45" s="441"/>
      <c r="B45" s="442"/>
      <c r="C45" s="443"/>
      <c r="D45" s="441"/>
      <c r="E45" s="450"/>
      <c r="F45" s="450"/>
      <c r="G45" s="451"/>
      <c r="H45" s="445"/>
      <c r="I45" s="445"/>
      <c r="J45" s="445"/>
      <c r="K45" s="452"/>
      <c r="L45" s="452"/>
    </row>
    <row r="46" spans="1:12" ht="16.5" customHeight="1" x14ac:dyDescent="0.25">
      <c r="A46" s="441"/>
      <c r="B46" s="442"/>
      <c r="C46" s="443"/>
      <c r="D46" s="441"/>
      <c r="E46" s="450"/>
      <c r="F46" s="450"/>
      <c r="G46" s="451"/>
      <c r="H46" s="445"/>
      <c r="I46" s="445"/>
      <c r="J46" s="445"/>
      <c r="K46" s="452"/>
      <c r="L46" s="452"/>
    </row>
    <row r="47" spans="1:12" ht="16.5" customHeight="1" x14ac:dyDescent="0.25">
      <c r="A47" s="441"/>
      <c r="B47" s="442"/>
      <c r="C47" s="443"/>
      <c r="D47" s="441"/>
      <c r="E47" s="450"/>
      <c r="F47" s="450"/>
      <c r="G47" s="451"/>
      <c r="H47" s="445"/>
      <c r="I47" s="445"/>
      <c r="J47" s="445"/>
      <c r="K47" s="452"/>
      <c r="L47" s="452"/>
    </row>
    <row r="48" spans="1:12" ht="16.5" customHeight="1" x14ac:dyDescent="0.25">
      <c r="A48" s="441"/>
      <c r="B48" s="442"/>
      <c r="C48" s="443"/>
      <c r="D48" s="441"/>
      <c r="E48" s="450"/>
      <c r="F48" s="450"/>
      <c r="G48" s="451"/>
      <c r="H48" s="445"/>
      <c r="I48" s="445"/>
      <c r="J48" s="445"/>
      <c r="K48" s="452"/>
      <c r="L48" s="452"/>
    </row>
    <row r="49" spans="1:12" ht="16.5" customHeight="1" x14ac:dyDescent="0.25">
      <c r="A49" s="441"/>
      <c r="B49" s="442"/>
      <c r="C49" s="443"/>
      <c r="D49" s="441"/>
      <c r="E49" s="450"/>
      <c r="F49" s="450"/>
      <c r="G49" s="451"/>
      <c r="H49" s="445"/>
      <c r="I49" s="445"/>
      <c r="J49" s="445"/>
      <c r="K49" s="452"/>
      <c r="L49" s="452"/>
    </row>
    <row r="50" spans="1:12" ht="16.5" customHeight="1" x14ac:dyDescent="0.25">
      <c r="A50" s="441"/>
      <c r="B50" s="442"/>
      <c r="C50" s="443"/>
      <c r="D50" s="441"/>
      <c r="E50" s="450"/>
      <c r="F50" s="450"/>
      <c r="G50" s="451"/>
      <c r="H50" s="445"/>
      <c r="I50" s="445"/>
      <c r="J50" s="445"/>
      <c r="K50" s="452"/>
      <c r="L50" s="452"/>
    </row>
    <row r="51" spans="1:12" ht="16.5" customHeight="1" x14ac:dyDescent="0.25">
      <c r="A51" s="441"/>
      <c r="B51" s="442"/>
      <c r="C51" s="443"/>
      <c r="D51" s="441"/>
      <c r="E51" s="450"/>
      <c r="F51" s="450"/>
      <c r="G51" s="451"/>
      <c r="H51" s="445"/>
      <c r="I51" s="445"/>
      <c r="J51" s="445"/>
      <c r="K51" s="452"/>
      <c r="L51" s="452"/>
    </row>
    <row r="52" spans="1:12" ht="16.5" customHeight="1" x14ac:dyDescent="0.25">
      <c r="A52" s="441"/>
      <c r="B52" s="442"/>
      <c r="C52" s="443"/>
      <c r="D52" s="441"/>
      <c r="E52" s="450"/>
      <c r="F52" s="450"/>
      <c r="G52" s="451"/>
      <c r="H52" s="445"/>
      <c r="I52" s="445"/>
      <c r="J52" s="445"/>
      <c r="K52" s="452"/>
      <c r="L52" s="452"/>
    </row>
    <row r="53" spans="1:12" ht="16.5" customHeight="1" x14ac:dyDescent="0.25">
      <c r="A53" s="441"/>
      <c r="B53" s="442"/>
      <c r="C53" s="443"/>
      <c r="D53" s="441"/>
      <c r="E53" s="450"/>
      <c r="F53" s="450"/>
      <c r="G53" s="451"/>
      <c r="H53" s="445"/>
      <c r="I53" s="445"/>
      <c r="J53" s="445"/>
      <c r="K53" s="452"/>
      <c r="L53" s="452"/>
    </row>
    <row r="54" spans="1:12" ht="16.5" customHeight="1" x14ac:dyDescent="0.25">
      <c r="A54" s="441"/>
      <c r="B54" s="442"/>
      <c r="C54" s="443"/>
      <c r="D54" s="441"/>
      <c r="E54" s="450"/>
      <c r="F54" s="450"/>
      <c r="G54" s="451"/>
      <c r="H54" s="445"/>
      <c r="I54" s="445"/>
      <c r="J54" s="445"/>
      <c r="K54" s="452"/>
      <c r="L54" s="452"/>
    </row>
    <row r="55" spans="1:12" ht="16.5" customHeight="1" x14ac:dyDescent="0.25">
      <c r="A55" s="441"/>
      <c r="B55" s="442"/>
      <c r="C55" s="443"/>
      <c r="D55" s="441"/>
      <c r="E55" s="450"/>
      <c r="F55" s="450"/>
      <c r="G55" s="451"/>
      <c r="H55" s="445"/>
      <c r="I55" s="445"/>
      <c r="J55" s="445"/>
      <c r="K55" s="452"/>
      <c r="L55" s="452"/>
    </row>
    <row r="56" spans="1:12" ht="16.5" customHeight="1" x14ac:dyDescent="0.25">
      <c r="A56" s="441"/>
      <c r="B56" s="442"/>
      <c r="C56" s="443"/>
      <c r="D56" s="441"/>
      <c r="E56" s="450"/>
      <c r="F56" s="450"/>
      <c r="G56" s="451"/>
      <c r="H56" s="445"/>
      <c r="I56" s="445"/>
      <c r="J56" s="445"/>
      <c r="K56" s="452"/>
      <c r="L56" s="452"/>
    </row>
    <row r="57" spans="1:12" ht="16.5" customHeight="1" x14ac:dyDescent="0.25">
      <c r="A57" s="441"/>
      <c r="B57" s="442"/>
      <c r="C57" s="443"/>
      <c r="D57" s="441"/>
      <c r="E57" s="450"/>
      <c r="F57" s="450"/>
      <c r="G57" s="451"/>
      <c r="H57" s="445"/>
      <c r="I57" s="445"/>
      <c r="J57" s="445"/>
      <c r="K57" s="452"/>
      <c r="L57" s="452"/>
    </row>
    <row r="58" spans="1:12" ht="16.5" customHeight="1" x14ac:dyDescent="0.25">
      <c r="A58" s="441"/>
      <c r="B58" s="442"/>
      <c r="C58" s="443"/>
      <c r="D58" s="441"/>
      <c r="E58" s="450"/>
      <c r="F58" s="450"/>
      <c r="G58" s="451"/>
      <c r="H58" s="445"/>
      <c r="I58" s="445"/>
      <c r="J58" s="445"/>
      <c r="K58" s="452"/>
      <c r="L58" s="452"/>
    </row>
    <row r="59" spans="1:12" ht="16.5" customHeight="1" x14ac:dyDescent="0.25">
      <c r="A59" s="441"/>
      <c r="B59" s="442"/>
      <c r="C59" s="443"/>
      <c r="D59" s="441"/>
      <c r="E59" s="450"/>
      <c r="F59" s="450"/>
      <c r="G59" s="451"/>
      <c r="H59" s="445"/>
      <c r="I59" s="445"/>
      <c r="J59" s="445"/>
      <c r="K59" s="452"/>
      <c r="L59" s="452"/>
    </row>
    <row r="60" spans="1:12" ht="16.5" customHeight="1" x14ac:dyDescent="0.25">
      <c r="A60" s="441"/>
      <c r="B60" s="442"/>
      <c r="C60" s="443"/>
      <c r="D60" s="441"/>
      <c r="E60" s="450"/>
      <c r="F60" s="450"/>
      <c r="G60" s="451"/>
      <c r="H60" s="445"/>
      <c r="I60" s="445"/>
      <c r="J60" s="445"/>
      <c r="K60" s="452"/>
      <c r="L60" s="452"/>
    </row>
    <row r="61" spans="1:12" ht="16.5" customHeight="1" x14ac:dyDescent="0.25">
      <c r="A61" s="441"/>
      <c r="B61" s="442"/>
      <c r="C61" s="443"/>
      <c r="D61" s="441"/>
      <c r="E61" s="450"/>
      <c r="F61" s="450"/>
      <c r="G61" s="451"/>
      <c r="H61" s="445"/>
      <c r="I61" s="445"/>
      <c r="J61" s="445"/>
      <c r="K61" s="452"/>
      <c r="L61" s="452"/>
    </row>
    <row r="62" spans="1:12" ht="16.5" customHeight="1" x14ac:dyDescent="0.25">
      <c r="A62" s="441"/>
      <c r="B62" s="442"/>
      <c r="C62" s="443"/>
      <c r="D62" s="441"/>
      <c r="E62" s="450"/>
      <c r="F62" s="450"/>
      <c r="G62" s="451"/>
      <c r="H62" s="445"/>
      <c r="I62" s="445"/>
      <c r="J62" s="445"/>
      <c r="K62" s="452"/>
      <c r="L62" s="452"/>
    </row>
    <row r="63" spans="1:12" ht="16.5" customHeight="1" x14ac:dyDescent="0.25">
      <c r="A63" s="441"/>
      <c r="B63" s="442"/>
      <c r="C63" s="443"/>
      <c r="D63" s="441"/>
      <c r="E63" s="450"/>
      <c r="F63" s="450"/>
      <c r="G63" s="451"/>
      <c r="H63" s="445"/>
      <c r="I63" s="445"/>
      <c r="J63" s="445"/>
      <c r="K63" s="452"/>
      <c r="L63" s="452"/>
    </row>
    <row r="64" spans="1:12" ht="16.5" customHeight="1" x14ac:dyDescent="0.25">
      <c r="A64" s="441"/>
      <c r="B64" s="442"/>
      <c r="C64" s="443"/>
      <c r="D64" s="441"/>
      <c r="E64" s="450"/>
      <c r="F64" s="450"/>
      <c r="G64" s="451"/>
      <c r="H64" s="445"/>
      <c r="I64" s="445"/>
      <c r="J64" s="445"/>
      <c r="K64" s="452"/>
      <c r="L64" s="452"/>
    </row>
    <row r="65" spans="1:12" ht="16.5" customHeight="1" x14ac:dyDescent="0.25">
      <c r="A65" s="441"/>
      <c r="B65" s="442"/>
      <c r="C65" s="443"/>
      <c r="D65" s="441"/>
      <c r="E65" s="450"/>
      <c r="F65" s="450"/>
      <c r="G65" s="451"/>
      <c r="H65" s="445"/>
      <c r="I65" s="445"/>
      <c r="J65" s="445"/>
      <c r="K65" s="452"/>
      <c r="L65" s="452"/>
    </row>
    <row r="66" spans="1:12" ht="16.5" customHeight="1" x14ac:dyDescent="0.25">
      <c r="A66" s="441"/>
      <c r="B66" s="442"/>
      <c r="C66" s="443"/>
      <c r="D66" s="441"/>
      <c r="E66" s="450"/>
      <c r="F66" s="450"/>
      <c r="G66" s="451"/>
      <c r="H66" s="445"/>
      <c r="I66" s="445"/>
      <c r="J66" s="445"/>
      <c r="K66" s="452"/>
      <c r="L66" s="452"/>
    </row>
    <row r="67" spans="1:12" ht="16.5" customHeight="1" x14ac:dyDescent="0.25">
      <c r="A67" s="441"/>
      <c r="B67" s="442"/>
      <c r="C67" s="443"/>
      <c r="D67" s="441"/>
      <c r="E67" s="450"/>
      <c r="F67" s="450"/>
      <c r="G67" s="451"/>
      <c r="H67" s="445"/>
      <c r="I67" s="445"/>
      <c r="J67" s="445"/>
      <c r="K67" s="452"/>
      <c r="L67" s="452"/>
    </row>
    <row r="68" spans="1:12" ht="16.5" customHeight="1" x14ac:dyDescent="0.25">
      <c r="A68" s="441"/>
      <c r="B68" s="442"/>
      <c r="C68" s="443"/>
      <c r="D68" s="441"/>
      <c r="E68" s="450"/>
      <c r="F68" s="450"/>
      <c r="G68" s="451"/>
      <c r="H68" s="445"/>
      <c r="I68" s="445"/>
      <c r="J68" s="445"/>
      <c r="K68" s="452"/>
      <c r="L68" s="452"/>
    </row>
    <row r="69" spans="1:12" ht="16.5" customHeight="1" x14ac:dyDescent="0.25">
      <c r="A69" s="441"/>
      <c r="B69" s="442"/>
      <c r="C69" s="443"/>
      <c r="D69" s="441"/>
      <c r="E69" s="450"/>
      <c r="F69" s="450"/>
      <c r="G69" s="451"/>
      <c r="H69" s="445"/>
      <c r="I69" s="445"/>
      <c r="J69" s="445"/>
      <c r="K69" s="452"/>
      <c r="L69" s="452"/>
    </row>
    <row r="70" spans="1:12" ht="16.5" customHeight="1" x14ac:dyDescent="0.25">
      <c r="A70" s="441"/>
      <c r="B70" s="442"/>
      <c r="C70" s="443"/>
      <c r="D70" s="441"/>
      <c r="E70" s="450"/>
      <c r="F70" s="450"/>
      <c r="G70" s="451"/>
      <c r="H70" s="445"/>
      <c r="I70" s="445"/>
      <c r="J70" s="445"/>
      <c r="K70" s="452"/>
      <c r="L70" s="452"/>
    </row>
    <row r="71" spans="1:12" ht="16.5" customHeight="1" x14ac:dyDescent="0.25">
      <c r="A71" s="441"/>
      <c r="B71" s="442"/>
      <c r="C71" s="443"/>
      <c r="D71" s="441"/>
      <c r="E71" s="450"/>
      <c r="F71" s="450"/>
      <c r="G71" s="451"/>
      <c r="H71" s="445"/>
      <c r="I71" s="445"/>
      <c r="J71" s="445"/>
      <c r="K71" s="452"/>
      <c r="L71" s="452"/>
    </row>
    <row r="72" spans="1:12" ht="16.5" customHeight="1" x14ac:dyDescent="0.25">
      <c r="A72" s="441"/>
      <c r="B72" s="442"/>
      <c r="C72" s="443"/>
      <c r="D72" s="441"/>
      <c r="E72" s="450"/>
      <c r="F72" s="450"/>
      <c r="G72" s="451"/>
      <c r="H72" s="445"/>
      <c r="I72" s="445"/>
      <c r="J72" s="445"/>
      <c r="K72" s="452"/>
      <c r="L72" s="452"/>
    </row>
    <row r="73" spans="1:12" ht="16.5" customHeight="1" x14ac:dyDescent="0.25">
      <c r="A73" s="441"/>
      <c r="B73" s="442"/>
      <c r="C73" s="443"/>
      <c r="D73" s="441"/>
      <c r="E73" s="450"/>
      <c r="F73" s="450"/>
      <c r="G73" s="451"/>
      <c r="H73" s="445"/>
      <c r="I73" s="445"/>
      <c r="J73" s="445"/>
      <c r="K73" s="452"/>
      <c r="L73" s="452"/>
    </row>
    <row r="74" spans="1:12" ht="16.5" customHeight="1" x14ac:dyDescent="0.25">
      <c r="A74" s="441"/>
      <c r="B74" s="442"/>
      <c r="C74" s="443"/>
      <c r="D74" s="441"/>
      <c r="E74" s="450"/>
      <c r="F74" s="450"/>
      <c r="G74" s="451"/>
      <c r="H74" s="445"/>
      <c r="I74" s="445"/>
      <c r="J74" s="445"/>
      <c r="K74" s="452"/>
      <c r="L74" s="452"/>
    </row>
    <row r="75" spans="1:12" ht="16.5" customHeight="1" x14ac:dyDescent="0.25">
      <c r="A75" s="441"/>
      <c r="B75" s="442"/>
      <c r="C75" s="443"/>
      <c r="D75" s="441"/>
      <c r="E75" s="450"/>
      <c r="F75" s="450"/>
      <c r="G75" s="451"/>
      <c r="H75" s="445"/>
      <c r="I75" s="445"/>
      <c r="J75" s="445"/>
      <c r="K75" s="452"/>
      <c r="L75" s="452"/>
    </row>
    <row r="76" spans="1:12" ht="16.5" customHeight="1" x14ac:dyDescent="0.25">
      <c r="A76" s="441"/>
      <c r="B76" s="442"/>
      <c r="C76" s="443"/>
      <c r="D76" s="441"/>
      <c r="E76" s="450"/>
      <c r="F76" s="450"/>
      <c r="G76" s="451"/>
      <c r="H76" s="445"/>
      <c r="I76" s="445"/>
      <c r="J76" s="445"/>
      <c r="K76" s="452"/>
      <c r="L76" s="452"/>
    </row>
    <row r="77" spans="1:12" ht="16.5" customHeight="1" x14ac:dyDescent="0.25">
      <c r="A77" s="441"/>
      <c r="B77" s="442"/>
      <c r="C77" s="443"/>
      <c r="D77" s="441"/>
      <c r="E77" s="450"/>
      <c r="F77" s="450"/>
      <c r="G77" s="451"/>
      <c r="H77" s="445"/>
      <c r="I77" s="445"/>
      <c r="J77" s="445"/>
      <c r="K77" s="452"/>
      <c r="L77" s="452"/>
    </row>
    <row r="78" spans="1:12" ht="16.5" customHeight="1" x14ac:dyDescent="0.25">
      <c r="A78" s="441"/>
      <c r="B78" s="442"/>
      <c r="C78" s="443"/>
      <c r="D78" s="441"/>
      <c r="E78" s="450"/>
      <c r="F78" s="450"/>
      <c r="G78" s="451"/>
      <c r="H78" s="445"/>
      <c r="I78" s="445"/>
      <c r="J78" s="445"/>
      <c r="K78" s="452"/>
      <c r="L78" s="452"/>
    </row>
    <row r="79" spans="1:12" ht="16.5" customHeight="1" x14ac:dyDescent="0.25">
      <c r="A79" s="441"/>
      <c r="B79" s="442"/>
      <c r="C79" s="443"/>
      <c r="D79" s="441"/>
      <c r="E79" s="450"/>
      <c r="F79" s="450"/>
      <c r="G79" s="451"/>
      <c r="H79" s="445"/>
      <c r="I79" s="445"/>
      <c r="J79" s="445"/>
      <c r="K79" s="452"/>
      <c r="L79" s="452"/>
    </row>
    <row r="80" spans="1:12" ht="16.5" customHeight="1" x14ac:dyDescent="0.25">
      <c r="A80" s="441"/>
      <c r="B80" s="442"/>
      <c r="C80" s="443"/>
      <c r="D80" s="441"/>
      <c r="E80" s="450"/>
      <c r="F80" s="450"/>
      <c r="G80" s="451"/>
      <c r="H80" s="445"/>
      <c r="I80" s="445"/>
      <c r="J80" s="445"/>
      <c r="K80" s="452"/>
      <c r="L80" s="452"/>
    </row>
    <row r="81" spans="1:12" ht="16.5" customHeight="1" x14ac:dyDescent="0.25">
      <c r="A81" s="441"/>
      <c r="B81" s="442"/>
      <c r="C81" s="443"/>
      <c r="D81" s="441"/>
      <c r="E81" s="450"/>
      <c r="F81" s="450"/>
      <c r="G81" s="451"/>
      <c r="H81" s="445"/>
      <c r="I81" s="445"/>
      <c r="J81" s="445"/>
      <c r="K81" s="452"/>
      <c r="L81" s="452"/>
    </row>
    <row r="82" spans="1:12" ht="16.5" customHeight="1" x14ac:dyDescent="0.25">
      <c r="A82" s="441"/>
      <c r="B82" s="442"/>
      <c r="C82" s="443"/>
      <c r="D82" s="441"/>
      <c r="E82" s="450"/>
      <c r="F82" s="450"/>
      <c r="G82" s="451"/>
      <c r="H82" s="445"/>
      <c r="I82" s="445"/>
      <c r="J82" s="445"/>
      <c r="K82" s="452"/>
      <c r="L82" s="452"/>
    </row>
    <row r="83" spans="1:12" ht="16.5" customHeight="1" x14ac:dyDescent="0.25">
      <c r="A83" s="441"/>
      <c r="B83" s="442"/>
      <c r="C83" s="443"/>
      <c r="D83" s="441"/>
      <c r="E83" s="450"/>
      <c r="F83" s="450"/>
      <c r="G83" s="451"/>
      <c r="H83" s="445"/>
      <c r="I83" s="445"/>
      <c r="J83" s="445"/>
      <c r="K83" s="452"/>
      <c r="L83" s="452"/>
    </row>
    <row r="84" spans="1:12" ht="16.5" customHeight="1" x14ac:dyDescent="0.25">
      <c r="A84" s="441"/>
      <c r="B84" s="442"/>
      <c r="C84" s="443"/>
      <c r="D84" s="441"/>
      <c r="E84" s="450"/>
      <c r="F84" s="450"/>
      <c r="G84" s="451"/>
      <c r="H84" s="445"/>
      <c r="I84" s="445"/>
      <c r="J84" s="445"/>
      <c r="K84" s="452"/>
      <c r="L84" s="452"/>
    </row>
    <row r="85" spans="1:12" ht="16.5" customHeight="1" x14ac:dyDescent="0.25">
      <c r="A85" s="441"/>
      <c r="B85" s="442"/>
      <c r="C85" s="443"/>
      <c r="D85" s="441"/>
      <c r="E85" s="450"/>
      <c r="F85" s="450"/>
      <c r="G85" s="451"/>
      <c r="H85" s="445"/>
      <c r="I85" s="445"/>
      <c r="J85" s="445"/>
      <c r="K85" s="452"/>
      <c r="L85" s="452"/>
    </row>
    <row r="86" spans="1:12" ht="16.5" customHeight="1" x14ac:dyDescent="0.25">
      <c r="A86" s="441"/>
      <c r="B86" s="442"/>
      <c r="C86" s="443"/>
      <c r="D86" s="441"/>
      <c r="E86" s="450"/>
      <c r="F86" s="450"/>
      <c r="G86" s="451"/>
      <c r="H86" s="445"/>
      <c r="I86" s="445"/>
      <c r="J86" s="445"/>
      <c r="K86" s="452"/>
      <c r="L86" s="452"/>
    </row>
    <row r="87" spans="1:12" ht="16.5" customHeight="1" x14ac:dyDescent="0.25">
      <c r="A87" s="441"/>
      <c r="B87" s="442"/>
      <c r="C87" s="443"/>
      <c r="D87" s="441"/>
      <c r="E87" s="450"/>
      <c r="F87" s="450"/>
      <c r="G87" s="451"/>
      <c r="H87" s="445"/>
      <c r="I87" s="445"/>
      <c r="J87" s="445"/>
      <c r="K87" s="452"/>
      <c r="L87" s="452"/>
    </row>
    <row r="88" spans="1:12" ht="16.5" customHeight="1" x14ac:dyDescent="0.25">
      <c r="A88" s="441"/>
      <c r="B88" s="442"/>
      <c r="C88" s="443"/>
      <c r="D88" s="441"/>
      <c r="E88" s="450"/>
      <c r="F88" s="450"/>
      <c r="G88" s="451"/>
      <c r="H88" s="445"/>
      <c r="I88" s="445"/>
      <c r="J88" s="445"/>
      <c r="K88" s="452"/>
      <c r="L88" s="452"/>
    </row>
    <row r="89" spans="1:12" ht="16.5" customHeight="1" x14ac:dyDescent="0.25">
      <c r="A89" s="441"/>
      <c r="B89" s="442"/>
      <c r="C89" s="443"/>
      <c r="D89" s="441"/>
      <c r="E89" s="450"/>
      <c r="F89" s="450"/>
      <c r="G89" s="451"/>
      <c r="H89" s="445"/>
      <c r="I89" s="445"/>
      <c r="J89" s="445"/>
      <c r="K89" s="452"/>
      <c r="L89" s="452"/>
    </row>
    <row r="90" spans="1:12" ht="16.5" customHeight="1" x14ac:dyDescent="0.25">
      <c r="A90" s="441"/>
      <c r="B90" s="442"/>
      <c r="C90" s="443"/>
      <c r="D90" s="441"/>
      <c r="E90" s="450"/>
      <c r="F90" s="450"/>
      <c r="G90" s="451"/>
      <c r="H90" s="445"/>
      <c r="I90" s="445"/>
      <c r="J90" s="445"/>
      <c r="K90" s="452"/>
      <c r="L90" s="452"/>
    </row>
    <row r="91" spans="1:12" ht="16.5" customHeight="1" x14ac:dyDescent="0.25">
      <c r="A91" s="441"/>
      <c r="B91" s="442"/>
      <c r="C91" s="443"/>
      <c r="D91" s="441"/>
      <c r="E91" s="450"/>
      <c r="F91" s="450"/>
      <c r="G91" s="451"/>
      <c r="H91" s="445"/>
      <c r="I91" s="445"/>
      <c r="J91" s="445"/>
      <c r="K91" s="452"/>
      <c r="L91" s="452"/>
    </row>
    <row r="92" spans="1:12" ht="16.5" customHeight="1" x14ac:dyDescent="0.25">
      <c r="A92" s="441"/>
      <c r="B92" s="442"/>
      <c r="C92" s="443"/>
      <c r="D92" s="441"/>
      <c r="E92" s="450"/>
      <c r="F92" s="450"/>
      <c r="G92" s="451"/>
      <c r="H92" s="445"/>
      <c r="I92" s="445"/>
      <c r="J92" s="445"/>
      <c r="K92" s="452"/>
      <c r="L92" s="452"/>
    </row>
    <row r="93" spans="1:12" ht="16.5" customHeight="1" x14ac:dyDescent="0.25">
      <c r="A93" s="441"/>
      <c r="B93" s="442"/>
      <c r="C93" s="443"/>
      <c r="D93" s="441"/>
      <c r="E93" s="450"/>
      <c r="F93" s="450"/>
      <c r="G93" s="451"/>
      <c r="H93" s="445"/>
      <c r="I93" s="445"/>
      <c r="J93" s="445"/>
      <c r="K93" s="452"/>
      <c r="L93" s="452"/>
    </row>
    <row r="94" spans="1:12" ht="16.5" customHeight="1" x14ac:dyDescent="0.25">
      <c r="A94" s="441"/>
      <c r="B94" s="442"/>
      <c r="C94" s="443"/>
      <c r="D94" s="441"/>
      <c r="E94" s="450"/>
      <c r="F94" s="450"/>
      <c r="G94" s="451"/>
      <c r="H94" s="445"/>
      <c r="I94" s="445"/>
      <c r="J94" s="445"/>
      <c r="K94" s="452"/>
      <c r="L94" s="452"/>
    </row>
    <row r="95" spans="1:12" ht="16.5" customHeight="1" x14ac:dyDescent="0.25">
      <c r="A95" s="441"/>
      <c r="B95" s="442"/>
      <c r="C95" s="443"/>
      <c r="D95" s="441"/>
      <c r="E95" s="450"/>
      <c r="F95" s="450"/>
      <c r="G95" s="451"/>
      <c r="H95" s="445"/>
      <c r="I95" s="445"/>
      <c r="J95" s="445"/>
      <c r="K95" s="452"/>
      <c r="L95" s="452"/>
    </row>
    <row r="96" spans="1:12" ht="16.5" customHeight="1" x14ac:dyDescent="0.25">
      <c r="A96" s="441"/>
      <c r="B96" s="442"/>
      <c r="C96" s="443"/>
      <c r="D96" s="441"/>
      <c r="E96" s="450"/>
      <c r="F96" s="450"/>
      <c r="G96" s="451"/>
      <c r="H96" s="445"/>
      <c r="I96" s="445"/>
      <c r="J96" s="445"/>
      <c r="K96" s="452"/>
      <c r="L96" s="452"/>
    </row>
    <row r="97" spans="1:12" ht="16.5" customHeight="1" x14ac:dyDescent="0.25">
      <c r="A97" s="441"/>
      <c r="B97" s="442"/>
      <c r="C97" s="443"/>
      <c r="D97" s="441"/>
      <c r="E97" s="450"/>
      <c r="F97" s="450"/>
      <c r="G97" s="451"/>
      <c r="H97" s="445"/>
      <c r="I97" s="445"/>
      <c r="J97" s="445"/>
      <c r="K97" s="452"/>
      <c r="L97" s="452"/>
    </row>
    <row r="98" spans="1:12" ht="16.5" customHeight="1" x14ac:dyDescent="0.25">
      <c r="A98" s="441"/>
      <c r="B98" s="442"/>
      <c r="C98" s="443"/>
      <c r="D98" s="441"/>
      <c r="E98" s="450"/>
      <c r="F98" s="450"/>
      <c r="G98" s="451"/>
      <c r="H98" s="445"/>
      <c r="I98" s="445"/>
      <c r="J98" s="445"/>
      <c r="K98" s="452"/>
      <c r="L98" s="452"/>
    </row>
    <row r="99" spans="1:12" ht="16.5" customHeight="1" x14ac:dyDescent="0.25">
      <c r="A99" s="441"/>
      <c r="B99" s="442"/>
      <c r="C99" s="443"/>
      <c r="D99" s="441"/>
      <c r="E99" s="450"/>
      <c r="F99" s="450"/>
      <c r="G99" s="451"/>
      <c r="H99" s="445"/>
      <c r="I99" s="445"/>
      <c r="J99" s="445"/>
      <c r="K99" s="452"/>
      <c r="L99" s="452"/>
    </row>
    <row r="100" spans="1:12" ht="16.5" customHeight="1" x14ac:dyDescent="0.25">
      <c r="A100" s="441"/>
      <c r="B100" s="442"/>
      <c r="C100" s="443"/>
      <c r="D100" s="441"/>
      <c r="E100" s="450"/>
      <c r="F100" s="450"/>
      <c r="G100" s="451"/>
      <c r="H100" s="445"/>
      <c r="I100" s="445"/>
      <c r="J100" s="445"/>
      <c r="K100" s="452"/>
      <c r="L100" s="452"/>
    </row>
    <row r="101" spans="1:12" ht="16.5" customHeight="1" x14ac:dyDescent="0.25">
      <c r="A101" s="441"/>
      <c r="B101" s="442"/>
      <c r="C101" s="443"/>
      <c r="D101" s="441"/>
      <c r="E101" s="450"/>
      <c r="F101" s="450"/>
      <c r="G101" s="451"/>
      <c r="H101" s="445"/>
      <c r="I101" s="445"/>
      <c r="J101" s="445"/>
      <c r="K101" s="452"/>
      <c r="L101" s="452"/>
    </row>
    <row r="102" spans="1:12" ht="16.5" customHeight="1" x14ac:dyDescent="0.25">
      <c r="A102" s="441"/>
      <c r="B102" s="442"/>
      <c r="C102" s="443"/>
      <c r="D102" s="441"/>
      <c r="E102" s="450"/>
      <c r="F102" s="450"/>
      <c r="G102" s="451"/>
      <c r="H102" s="445"/>
      <c r="I102" s="445"/>
      <c r="J102" s="445"/>
      <c r="K102" s="452"/>
      <c r="L102" s="452"/>
    </row>
    <row r="103" spans="1:12" ht="16.5" customHeight="1" x14ac:dyDescent="0.25">
      <c r="A103" s="441"/>
      <c r="B103" s="442"/>
      <c r="C103" s="443"/>
      <c r="D103" s="441"/>
      <c r="E103" s="450"/>
      <c r="F103" s="450"/>
      <c r="G103" s="451"/>
      <c r="H103" s="445"/>
      <c r="I103" s="445"/>
      <c r="J103" s="445"/>
      <c r="K103" s="452"/>
      <c r="L103" s="452"/>
    </row>
    <row r="104" spans="1:12" ht="16.5" customHeight="1" x14ac:dyDescent="0.25">
      <c r="A104" s="441"/>
      <c r="B104" s="442"/>
      <c r="C104" s="443"/>
      <c r="D104" s="441"/>
      <c r="E104" s="450"/>
      <c r="F104" s="450"/>
      <c r="G104" s="451"/>
      <c r="H104" s="445"/>
      <c r="I104" s="445"/>
      <c r="J104" s="445"/>
      <c r="K104" s="452"/>
      <c r="L104" s="452"/>
    </row>
    <row r="105" spans="1:12" ht="16.5" customHeight="1" x14ac:dyDescent="0.25">
      <c r="A105" s="441"/>
      <c r="B105" s="442"/>
      <c r="C105" s="443"/>
      <c r="D105" s="441"/>
      <c r="E105" s="450"/>
      <c r="F105" s="450"/>
      <c r="G105" s="451"/>
      <c r="H105" s="445"/>
      <c r="I105" s="445"/>
      <c r="J105" s="445"/>
      <c r="K105" s="452"/>
      <c r="L105" s="452"/>
    </row>
    <row r="106" spans="1:12" ht="16.5" customHeight="1" x14ac:dyDescent="0.25">
      <c r="A106" s="441"/>
      <c r="B106" s="442"/>
      <c r="C106" s="443"/>
      <c r="D106" s="441"/>
      <c r="E106" s="450"/>
      <c r="F106" s="450"/>
      <c r="G106" s="451"/>
      <c r="H106" s="445"/>
      <c r="I106" s="445"/>
      <c r="J106" s="445"/>
      <c r="K106" s="452"/>
      <c r="L106" s="452"/>
    </row>
    <row r="107" spans="1:12" ht="16.5" customHeight="1" x14ac:dyDescent="0.25">
      <c r="A107" s="441"/>
      <c r="B107" s="442"/>
      <c r="C107" s="443"/>
      <c r="D107" s="441"/>
      <c r="E107" s="450"/>
      <c r="F107" s="450"/>
      <c r="G107" s="451"/>
      <c r="H107" s="445"/>
      <c r="I107" s="445"/>
      <c r="J107" s="445"/>
      <c r="K107" s="452"/>
      <c r="L107" s="452"/>
    </row>
    <row r="108" spans="1:12" ht="16.5" customHeight="1" x14ac:dyDescent="0.25">
      <c r="A108" s="441"/>
      <c r="B108" s="442"/>
      <c r="C108" s="443"/>
      <c r="D108" s="441"/>
      <c r="E108" s="450"/>
      <c r="F108" s="450"/>
      <c r="G108" s="451"/>
      <c r="H108" s="445"/>
      <c r="I108" s="445"/>
      <c r="J108" s="445"/>
      <c r="K108" s="452"/>
      <c r="L108" s="452"/>
    </row>
    <row r="109" spans="1:12" ht="16.5" customHeight="1" x14ac:dyDescent="0.25">
      <c r="A109" s="441"/>
      <c r="B109" s="442"/>
      <c r="C109" s="443"/>
      <c r="D109" s="441"/>
      <c r="E109" s="450"/>
      <c r="F109" s="450"/>
      <c r="G109" s="451"/>
      <c r="H109" s="445"/>
      <c r="I109" s="445"/>
      <c r="J109" s="445"/>
      <c r="K109" s="452"/>
      <c r="L109" s="452"/>
    </row>
    <row r="110" spans="1:12" ht="16.5" customHeight="1" x14ac:dyDescent="0.25">
      <c r="A110" s="441"/>
      <c r="B110" s="442"/>
      <c r="C110" s="443"/>
      <c r="D110" s="441"/>
      <c r="E110" s="450"/>
      <c r="F110" s="450"/>
      <c r="G110" s="451"/>
      <c r="H110" s="445"/>
      <c r="I110" s="445"/>
      <c r="J110" s="445"/>
      <c r="K110" s="452"/>
      <c r="L110" s="452"/>
    </row>
    <row r="111" spans="1:12" ht="16.5" customHeight="1" x14ac:dyDescent="0.25">
      <c r="A111" s="441"/>
      <c r="B111" s="442"/>
      <c r="C111" s="443"/>
      <c r="D111" s="441"/>
      <c r="E111" s="450"/>
      <c r="F111" s="450"/>
      <c r="G111" s="451"/>
      <c r="H111" s="445"/>
      <c r="I111" s="445"/>
      <c r="J111" s="445"/>
      <c r="K111" s="452"/>
      <c r="L111" s="452"/>
    </row>
    <row r="112" spans="1:12" ht="16.5" customHeight="1" x14ac:dyDescent="0.25">
      <c r="A112" s="441"/>
      <c r="B112" s="442"/>
      <c r="C112" s="443"/>
      <c r="D112" s="441"/>
      <c r="E112" s="450"/>
      <c r="F112" s="450"/>
      <c r="G112" s="451"/>
      <c r="H112" s="445"/>
      <c r="I112" s="445"/>
      <c r="J112" s="445"/>
      <c r="K112" s="452"/>
      <c r="L112" s="452"/>
    </row>
    <row r="113" spans="1:12" ht="16.5" customHeight="1" x14ac:dyDescent="0.25">
      <c r="A113" s="441"/>
      <c r="B113" s="442"/>
      <c r="C113" s="443"/>
      <c r="D113" s="441"/>
      <c r="E113" s="450"/>
      <c r="F113" s="450"/>
      <c r="G113" s="451"/>
      <c r="H113" s="445"/>
      <c r="I113" s="445"/>
      <c r="J113" s="445"/>
      <c r="K113" s="452"/>
      <c r="L113" s="452"/>
    </row>
    <row r="114" spans="1:12" ht="16.5" customHeight="1" x14ac:dyDescent="0.25">
      <c r="A114" s="441"/>
      <c r="B114" s="442"/>
      <c r="C114" s="443"/>
      <c r="D114" s="441"/>
      <c r="E114" s="450"/>
      <c r="F114" s="450"/>
      <c r="G114" s="451"/>
      <c r="H114" s="445"/>
      <c r="I114" s="445"/>
      <c r="J114" s="445"/>
      <c r="K114" s="452"/>
      <c r="L114" s="452"/>
    </row>
    <row r="115" spans="1:12" ht="16.5" customHeight="1" x14ac:dyDescent="0.25">
      <c r="A115" s="441"/>
      <c r="B115" s="442"/>
      <c r="C115" s="443"/>
      <c r="D115" s="441"/>
      <c r="E115" s="450"/>
      <c r="F115" s="450"/>
      <c r="G115" s="451"/>
      <c r="H115" s="445"/>
      <c r="I115" s="445"/>
      <c r="J115" s="445"/>
      <c r="K115" s="452"/>
      <c r="L115" s="452"/>
    </row>
    <row r="116" spans="1:12" ht="16.5" customHeight="1" x14ac:dyDescent="0.25">
      <c r="A116" s="441"/>
      <c r="B116" s="442"/>
      <c r="C116" s="443"/>
      <c r="D116" s="441"/>
      <c r="E116" s="450"/>
      <c r="F116" s="450"/>
      <c r="G116" s="451"/>
      <c r="H116" s="445"/>
      <c r="I116" s="445"/>
      <c r="J116" s="445"/>
      <c r="K116" s="452"/>
      <c r="L116" s="452"/>
    </row>
    <row r="117" spans="1:12" ht="16.5" customHeight="1" x14ac:dyDescent="0.25">
      <c r="A117" s="441"/>
      <c r="B117" s="442"/>
      <c r="C117" s="443"/>
      <c r="D117" s="441"/>
      <c r="E117" s="450"/>
      <c r="F117" s="450"/>
      <c r="G117" s="451"/>
      <c r="H117" s="445"/>
      <c r="I117" s="445"/>
      <c r="J117" s="445"/>
      <c r="K117" s="452"/>
      <c r="L117" s="452"/>
    </row>
    <row r="118" spans="1:12" ht="16.5" customHeight="1" x14ac:dyDescent="0.25">
      <c r="A118" s="441"/>
      <c r="B118" s="442"/>
      <c r="C118" s="443"/>
      <c r="D118" s="441"/>
      <c r="E118" s="450"/>
      <c r="F118" s="450"/>
      <c r="G118" s="451"/>
      <c r="H118" s="445"/>
      <c r="I118" s="445"/>
      <c r="J118" s="445"/>
      <c r="K118" s="452"/>
      <c r="L118" s="452"/>
    </row>
    <row r="119" spans="1:12" ht="16.5" customHeight="1" x14ac:dyDescent="0.25">
      <c r="A119" s="441"/>
      <c r="B119" s="442"/>
      <c r="C119" s="443"/>
      <c r="D119" s="441"/>
      <c r="E119" s="450"/>
      <c r="F119" s="450"/>
      <c r="G119" s="451"/>
      <c r="H119" s="445"/>
      <c r="I119" s="445"/>
      <c r="J119" s="445"/>
      <c r="K119" s="452"/>
      <c r="L119" s="452"/>
    </row>
    <row r="120" spans="1:12" ht="16.5" customHeight="1" x14ac:dyDescent="0.25">
      <c r="A120" s="441"/>
      <c r="B120" s="442"/>
      <c r="C120" s="443"/>
      <c r="D120" s="441"/>
      <c r="E120" s="450"/>
      <c r="F120" s="450"/>
      <c r="G120" s="451"/>
      <c r="H120" s="445"/>
      <c r="I120" s="445"/>
      <c r="J120" s="445"/>
      <c r="K120" s="452"/>
      <c r="L120" s="452"/>
    </row>
    <row r="121" spans="1:12" ht="16.5" customHeight="1" x14ac:dyDescent="0.25">
      <c r="A121" s="441"/>
      <c r="B121" s="442"/>
      <c r="C121" s="443"/>
      <c r="D121" s="441"/>
      <c r="E121" s="450"/>
      <c r="F121" s="450"/>
      <c r="G121" s="451"/>
      <c r="H121" s="445"/>
      <c r="I121" s="445"/>
      <c r="J121" s="445"/>
      <c r="K121" s="452"/>
      <c r="L121" s="452"/>
    </row>
    <row r="122" spans="1:12" ht="16.5" customHeight="1" x14ac:dyDescent="0.25">
      <c r="A122" s="441"/>
      <c r="B122" s="442"/>
      <c r="C122" s="443"/>
      <c r="D122" s="441"/>
      <c r="E122" s="450"/>
      <c r="F122" s="450"/>
      <c r="G122" s="451"/>
      <c r="H122" s="445"/>
      <c r="I122" s="445"/>
      <c r="J122" s="445"/>
      <c r="K122" s="452"/>
      <c r="L122" s="452"/>
    </row>
    <row r="123" spans="1:12" ht="16.5" customHeight="1" x14ac:dyDescent="0.25">
      <c r="A123" s="441"/>
      <c r="B123" s="442"/>
      <c r="C123" s="443"/>
      <c r="D123" s="441"/>
      <c r="E123" s="450"/>
      <c r="F123" s="450"/>
      <c r="G123" s="451"/>
      <c r="H123" s="445"/>
      <c r="I123" s="445"/>
      <c r="J123" s="445"/>
      <c r="K123" s="452"/>
      <c r="L123" s="452"/>
    </row>
    <row r="124" spans="1:12" ht="16.5" customHeight="1" x14ac:dyDescent="0.25">
      <c r="A124" s="441"/>
      <c r="B124" s="442"/>
      <c r="C124" s="443"/>
      <c r="D124" s="441"/>
      <c r="E124" s="450"/>
      <c r="F124" s="450"/>
      <c r="G124" s="451"/>
      <c r="H124" s="445"/>
      <c r="I124" s="445"/>
      <c r="J124" s="445"/>
      <c r="K124" s="452"/>
      <c r="L124" s="452"/>
    </row>
    <row r="125" spans="1:12" ht="16.5" customHeight="1" x14ac:dyDescent="0.25">
      <c r="A125" s="441"/>
      <c r="B125" s="442"/>
      <c r="C125" s="443"/>
      <c r="D125" s="441"/>
      <c r="E125" s="450"/>
      <c r="F125" s="450"/>
      <c r="G125" s="451"/>
      <c r="H125" s="445"/>
      <c r="I125" s="445"/>
      <c r="J125" s="445"/>
      <c r="K125" s="452"/>
      <c r="L125" s="452"/>
    </row>
    <row r="126" spans="1:12" ht="16.5" customHeight="1" x14ac:dyDescent="0.25">
      <c r="A126" s="441"/>
      <c r="B126" s="442"/>
      <c r="C126" s="443"/>
      <c r="D126" s="441"/>
      <c r="E126" s="450"/>
      <c r="F126" s="450"/>
      <c r="G126" s="451"/>
      <c r="H126" s="445"/>
      <c r="I126" s="445"/>
      <c r="J126" s="445"/>
      <c r="K126" s="452"/>
      <c r="L126" s="452"/>
    </row>
    <row r="127" spans="1:12" ht="16.5" customHeight="1" x14ac:dyDescent="0.25">
      <c r="A127" s="441"/>
      <c r="B127" s="442"/>
      <c r="C127" s="443"/>
      <c r="D127" s="441"/>
      <c r="E127" s="450"/>
      <c r="F127" s="450"/>
      <c r="G127" s="451"/>
      <c r="H127" s="445"/>
      <c r="I127" s="445"/>
      <c r="J127" s="445"/>
      <c r="K127" s="452"/>
      <c r="L127" s="452"/>
    </row>
    <row r="128" spans="1:12" ht="16.5" customHeight="1" x14ac:dyDescent="0.25">
      <c r="A128" s="441"/>
      <c r="B128" s="442"/>
      <c r="C128" s="443"/>
      <c r="D128" s="441"/>
      <c r="E128" s="450"/>
      <c r="F128" s="450"/>
      <c r="G128" s="451"/>
      <c r="H128" s="445"/>
      <c r="I128" s="445"/>
      <c r="J128" s="445"/>
      <c r="K128" s="452"/>
      <c r="L128" s="452"/>
    </row>
    <row r="129" spans="1:12" ht="16.5" customHeight="1" x14ac:dyDescent="0.25">
      <c r="A129" s="441"/>
      <c r="B129" s="442"/>
      <c r="C129" s="443"/>
      <c r="D129" s="441"/>
      <c r="E129" s="450"/>
      <c r="F129" s="450"/>
      <c r="G129" s="451"/>
      <c r="H129" s="445"/>
      <c r="I129" s="445"/>
      <c r="J129" s="445"/>
      <c r="K129" s="452"/>
      <c r="L129" s="452"/>
    </row>
    <row r="130" spans="1:12" ht="16.5" customHeight="1" x14ac:dyDescent="0.25">
      <c r="A130" s="441"/>
      <c r="B130" s="442"/>
      <c r="C130" s="443"/>
      <c r="D130" s="441"/>
      <c r="E130" s="450"/>
      <c r="F130" s="450"/>
      <c r="G130" s="451"/>
      <c r="H130" s="445"/>
      <c r="I130" s="445"/>
      <c r="J130" s="445"/>
      <c r="K130" s="452"/>
      <c r="L130" s="452"/>
    </row>
    <row r="131" spans="1:12" ht="16.5" customHeight="1" x14ac:dyDescent="0.25">
      <c r="A131" s="441"/>
      <c r="B131" s="442"/>
      <c r="C131" s="443"/>
      <c r="D131" s="441"/>
      <c r="E131" s="450"/>
      <c r="F131" s="450"/>
      <c r="G131" s="451"/>
      <c r="H131" s="445"/>
      <c r="I131" s="445"/>
      <c r="J131" s="445"/>
      <c r="K131" s="452"/>
      <c r="L131" s="452"/>
    </row>
    <row r="132" spans="1:12" ht="16.5" customHeight="1" x14ac:dyDescent="0.25">
      <c r="A132" s="441"/>
      <c r="B132" s="442"/>
      <c r="C132" s="443"/>
      <c r="D132" s="441"/>
      <c r="E132" s="450"/>
      <c r="F132" s="450"/>
      <c r="G132" s="451"/>
      <c r="H132" s="445"/>
      <c r="I132" s="445"/>
      <c r="J132" s="445"/>
      <c r="K132" s="452"/>
      <c r="L132" s="452"/>
    </row>
    <row r="133" spans="1:12" ht="16.5" customHeight="1" x14ac:dyDescent="0.25">
      <c r="A133" s="441"/>
      <c r="B133" s="442"/>
      <c r="C133" s="443"/>
      <c r="D133" s="441"/>
      <c r="E133" s="450"/>
      <c r="F133" s="450"/>
      <c r="G133" s="451"/>
      <c r="H133" s="445"/>
      <c r="I133" s="445"/>
      <c r="J133" s="445"/>
      <c r="K133" s="452"/>
      <c r="L133" s="452"/>
    </row>
    <row r="134" spans="1:12" ht="16.5" customHeight="1" x14ac:dyDescent="0.25">
      <c r="A134" s="441"/>
      <c r="B134" s="442"/>
      <c r="C134" s="443"/>
      <c r="D134" s="441"/>
      <c r="E134" s="450"/>
      <c r="F134" s="450"/>
      <c r="G134" s="451"/>
      <c r="H134" s="445"/>
      <c r="I134" s="445"/>
      <c r="J134" s="445"/>
      <c r="K134" s="452"/>
      <c r="L134" s="452"/>
    </row>
    <row r="135" spans="1:12" ht="16.5" customHeight="1" x14ac:dyDescent="0.25">
      <c r="A135" s="441"/>
      <c r="B135" s="442"/>
      <c r="C135" s="443"/>
      <c r="D135" s="441"/>
      <c r="E135" s="450"/>
      <c r="F135" s="450"/>
      <c r="G135" s="451"/>
      <c r="H135" s="445"/>
      <c r="I135" s="445"/>
      <c r="J135" s="445"/>
      <c r="K135" s="452"/>
      <c r="L135" s="452"/>
    </row>
    <row r="136" spans="1:12" ht="16.5" customHeight="1" x14ac:dyDescent="0.25">
      <c r="A136" s="441"/>
      <c r="B136" s="442"/>
      <c r="C136" s="443"/>
      <c r="D136" s="441"/>
      <c r="E136" s="450"/>
      <c r="F136" s="450"/>
      <c r="G136" s="451"/>
      <c r="H136" s="445"/>
      <c r="I136" s="445"/>
      <c r="J136" s="445"/>
      <c r="K136" s="452"/>
      <c r="L136" s="452"/>
    </row>
    <row r="137" spans="1:12" ht="16.5" customHeight="1" x14ac:dyDescent="0.25">
      <c r="A137" s="441"/>
      <c r="B137" s="442"/>
      <c r="C137" s="443"/>
      <c r="D137" s="441"/>
      <c r="E137" s="450"/>
      <c r="F137" s="450"/>
      <c r="G137" s="451"/>
      <c r="H137" s="445"/>
      <c r="I137" s="445"/>
      <c r="J137" s="445"/>
      <c r="K137" s="452"/>
      <c r="L137" s="452"/>
    </row>
    <row r="138" spans="1:12" ht="16.5" customHeight="1" x14ac:dyDescent="0.25">
      <c r="A138" s="441"/>
      <c r="B138" s="442"/>
      <c r="C138" s="443"/>
      <c r="D138" s="441"/>
      <c r="E138" s="450"/>
      <c r="F138" s="450"/>
      <c r="G138" s="451"/>
      <c r="H138" s="445"/>
      <c r="I138" s="445"/>
      <c r="J138" s="445"/>
      <c r="K138" s="452"/>
      <c r="L138" s="452"/>
    </row>
    <row r="139" spans="1:12" ht="16.5" customHeight="1" x14ac:dyDescent="0.25">
      <c r="A139" s="441"/>
      <c r="B139" s="442"/>
      <c r="C139" s="443"/>
      <c r="D139" s="441"/>
      <c r="E139" s="450"/>
      <c r="F139" s="450"/>
      <c r="G139" s="451"/>
      <c r="H139" s="445"/>
      <c r="I139" s="445"/>
      <c r="J139" s="445"/>
      <c r="K139" s="452"/>
      <c r="L139" s="452"/>
    </row>
    <row r="140" spans="1:12" ht="16.5" customHeight="1" x14ac:dyDescent="0.25">
      <c r="A140" s="441"/>
      <c r="B140" s="442"/>
      <c r="C140" s="443"/>
      <c r="D140" s="441"/>
      <c r="E140" s="450"/>
      <c r="F140" s="450"/>
      <c r="G140" s="451"/>
      <c r="H140" s="445"/>
      <c r="I140" s="445"/>
      <c r="J140" s="445"/>
      <c r="K140" s="452"/>
      <c r="L140" s="452"/>
    </row>
    <row r="141" spans="1:12" ht="16.5" customHeight="1" x14ac:dyDescent="0.25">
      <c r="A141" s="441"/>
      <c r="B141" s="442"/>
      <c r="C141" s="443"/>
      <c r="D141" s="441"/>
      <c r="E141" s="450"/>
      <c r="F141" s="450"/>
      <c r="G141" s="451"/>
      <c r="H141" s="445"/>
      <c r="I141" s="445"/>
      <c r="J141" s="445"/>
      <c r="K141" s="452"/>
      <c r="L141" s="452"/>
    </row>
    <row r="142" spans="1:12" ht="16.5" customHeight="1" x14ac:dyDescent="0.25">
      <c r="A142" s="441"/>
      <c r="B142" s="442"/>
      <c r="C142" s="443"/>
      <c r="D142" s="441"/>
      <c r="E142" s="450"/>
      <c r="F142" s="450"/>
      <c r="G142" s="451"/>
      <c r="H142" s="445"/>
      <c r="I142" s="445"/>
      <c r="J142" s="445"/>
      <c r="K142" s="452"/>
      <c r="L142" s="452"/>
    </row>
    <row r="143" spans="1:12" ht="16.5" customHeight="1" x14ac:dyDescent="0.25">
      <c r="A143" s="441"/>
      <c r="B143" s="442"/>
      <c r="C143" s="443"/>
      <c r="D143" s="441"/>
      <c r="E143" s="450"/>
      <c r="F143" s="450"/>
      <c r="G143" s="451"/>
      <c r="H143" s="445"/>
      <c r="I143" s="445"/>
      <c r="J143" s="445"/>
      <c r="K143" s="452"/>
      <c r="L143" s="452"/>
    </row>
    <row r="144" spans="1:12" ht="16.5" customHeight="1" x14ac:dyDescent="0.25">
      <c r="A144" s="441"/>
      <c r="B144" s="442"/>
      <c r="C144" s="443"/>
      <c r="D144" s="441"/>
      <c r="E144" s="450"/>
      <c r="F144" s="450"/>
      <c r="G144" s="451"/>
      <c r="H144" s="445"/>
      <c r="I144" s="445"/>
      <c r="J144" s="445"/>
      <c r="K144" s="452"/>
      <c r="L144" s="452"/>
    </row>
    <row r="145" spans="1:12" ht="16.5" customHeight="1" x14ac:dyDescent="0.25">
      <c r="A145" s="441"/>
      <c r="B145" s="442"/>
      <c r="C145" s="443"/>
      <c r="D145" s="441"/>
      <c r="E145" s="450"/>
      <c r="F145" s="450"/>
      <c r="G145" s="451"/>
      <c r="H145" s="445"/>
      <c r="I145" s="445"/>
      <c r="J145" s="445"/>
      <c r="K145" s="452"/>
      <c r="L145" s="452"/>
    </row>
    <row r="146" spans="1:12" ht="16.5" customHeight="1" x14ac:dyDescent="0.25">
      <c r="A146" s="441"/>
      <c r="B146" s="442"/>
      <c r="C146" s="443"/>
      <c r="D146" s="441"/>
      <c r="E146" s="450"/>
      <c r="F146" s="450"/>
      <c r="G146" s="451"/>
      <c r="H146" s="445"/>
      <c r="I146" s="445"/>
      <c r="J146" s="445"/>
      <c r="K146" s="452"/>
      <c r="L146" s="452"/>
    </row>
    <row r="147" spans="1:12" ht="16.5" customHeight="1" x14ac:dyDescent="0.25">
      <c r="A147" s="441"/>
      <c r="B147" s="442"/>
      <c r="C147" s="443"/>
      <c r="D147" s="441"/>
      <c r="E147" s="450"/>
      <c r="F147" s="450"/>
      <c r="G147" s="451"/>
      <c r="H147" s="445"/>
      <c r="I147" s="445"/>
      <c r="J147" s="445"/>
      <c r="K147" s="452"/>
      <c r="L147" s="452"/>
    </row>
    <row r="148" spans="1:12" ht="16.5" customHeight="1" x14ac:dyDescent="0.25">
      <c r="A148" s="441"/>
      <c r="B148" s="442"/>
      <c r="C148" s="443"/>
      <c r="D148" s="441"/>
      <c r="E148" s="450"/>
      <c r="F148" s="450"/>
      <c r="G148" s="451"/>
      <c r="H148" s="445"/>
      <c r="I148" s="445"/>
      <c r="J148" s="445"/>
      <c r="K148" s="452"/>
      <c r="L148" s="452"/>
    </row>
    <row r="149" spans="1:12" ht="16.5" customHeight="1" x14ac:dyDescent="0.25">
      <c r="A149" s="441"/>
      <c r="B149" s="442"/>
      <c r="C149" s="443"/>
      <c r="D149" s="441"/>
      <c r="E149" s="450"/>
      <c r="F149" s="450"/>
      <c r="G149" s="451"/>
      <c r="H149" s="445"/>
      <c r="I149" s="445"/>
      <c r="J149" s="445"/>
      <c r="K149" s="452"/>
      <c r="L149" s="452"/>
    </row>
    <row r="150" spans="1:12" ht="16.5" customHeight="1" x14ac:dyDescent="0.25">
      <c r="A150" s="441"/>
      <c r="B150" s="442"/>
      <c r="C150" s="443"/>
      <c r="D150" s="441"/>
      <c r="E150" s="450"/>
      <c r="F150" s="450"/>
      <c r="G150" s="451"/>
      <c r="H150" s="445"/>
      <c r="I150" s="445"/>
      <c r="J150" s="445"/>
      <c r="K150" s="452"/>
      <c r="L150" s="452"/>
    </row>
    <row r="151" spans="1:12" ht="16.5" customHeight="1" x14ac:dyDescent="0.25">
      <c r="A151" s="441"/>
      <c r="B151" s="442"/>
      <c r="C151" s="443"/>
      <c r="D151" s="441"/>
      <c r="E151" s="450"/>
      <c r="F151" s="450"/>
      <c r="G151" s="451"/>
      <c r="H151" s="445"/>
      <c r="I151" s="445"/>
      <c r="J151" s="445"/>
      <c r="K151" s="452"/>
      <c r="L151" s="452"/>
    </row>
    <row r="152" spans="1:12" ht="16.5" customHeight="1" x14ac:dyDescent="0.25">
      <c r="A152" s="441"/>
      <c r="B152" s="442"/>
      <c r="C152" s="443"/>
      <c r="D152" s="441"/>
      <c r="E152" s="450"/>
      <c r="F152" s="450"/>
      <c r="G152" s="451"/>
      <c r="H152" s="445"/>
      <c r="I152" s="445"/>
      <c r="J152" s="445"/>
      <c r="K152" s="452"/>
      <c r="L152" s="452"/>
    </row>
    <row r="153" spans="1:12" ht="16.5" customHeight="1" x14ac:dyDescent="0.25">
      <c r="A153" s="441"/>
      <c r="B153" s="442"/>
      <c r="C153" s="443"/>
      <c r="D153" s="441"/>
      <c r="E153" s="450"/>
      <c r="F153" s="450"/>
      <c r="G153" s="451"/>
      <c r="H153" s="445"/>
      <c r="I153" s="445"/>
      <c r="J153" s="445"/>
      <c r="K153" s="452"/>
      <c r="L153" s="452"/>
    </row>
    <row r="154" spans="1:12" ht="16.5" customHeight="1" x14ac:dyDescent="0.25">
      <c r="A154" s="441"/>
      <c r="B154" s="442"/>
      <c r="C154" s="443"/>
      <c r="D154" s="441"/>
      <c r="E154" s="450"/>
      <c r="F154" s="450"/>
      <c r="G154" s="451"/>
      <c r="H154" s="445"/>
      <c r="I154" s="445"/>
      <c r="J154" s="445"/>
      <c r="K154" s="452"/>
      <c r="L154" s="452"/>
    </row>
    <row r="155" spans="1:12" ht="16.5" customHeight="1" x14ac:dyDescent="0.25">
      <c r="A155" s="441"/>
      <c r="B155" s="442"/>
      <c r="C155" s="443"/>
      <c r="D155" s="441"/>
      <c r="E155" s="450"/>
      <c r="F155" s="450"/>
      <c r="G155" s="451"/>
      <c r="H155" s="445"/>
      <c r="I155" s="445"/>
      <c r="J155" s="445"/>
      <c r="K155" s="452"/>
      <c r="L155" s="452"/>
    </row>
    <row r="156" spans="1:12" ht="16.5" customHeight="1" x14ac:dyDescent="0.25">
      <c r="A156" s="441"/>
      <c r="B156" s="442"/>
      <c r="C156" s="443"/>
      <c r="D156" s="441"/>
      <c r="E156" s="450"/>
      <c r="F156" s="450"/>
      <c r="G156" s="451"/>
      <c r="H156" s="445"/>
      <c r="I156" s="445"/>
      <c r="J156" s="445"/>
      <c r="K156" s="452"/>
      <c r="L156" s="452"/>
    </row>
    <row r="157" spans="1:12" ht="16.5" customHeight="1" x14ac:dyDescent="0.25">
      <c r="A157" s="441"/>
      <c r="B157" s="442"/>
      <c r="C157" s="443"/>
      <c r="D157" s="441"/>
      <c r="E157" s="450"/>
      <c r="F157" s="450"/>
      <c r="G157" s="451"/>
      <c r="H157" s="445"/>
      <c r="I157" s="445"/>
      <c r="J157" s="445"/>
      <c r="K157" s="452"/>
      <c r="L157" s="452"/>
    </row>
    <row r="158" spans="1:12" ht="16.5" customHeight="1" x14ac:dyDescent="0.25">
      <c r="A158" s="441"/>
      <c r="B158" s="442"/>
      <c r="C158" s="443"/>
      <c r="D158" s="441"/>
      <c r="E158" s="450"/>
      <c r="F158" s="450"/>
      <c r="G158" s="451"/>
      <c r="H158" s="445"/>
      <c r="I158" s="445"/>
      <c r="J158" s="445"/>
      <c r="K158" s="452"/>
      <c r="L158" s="452"/>
    </row>
    <row r="159" spans="1:12" ht="16.5" customHeight="1" x14ac:dyDescent="0.25">
      <c r="A159" s="441"/>
      <c r="B159" s="442"/>
      <c r="C159" s="443"/>
      <c r="D159" s="441"/>
      <c r="E159" s="450"/>
      <c r="F159" s="450"/>
      <c r="G159" s="451"/>
      <c r="H159" s="445"/>
      <c r="I159" s="445"/>
      <c r="J159" s="445"/>
      <c r="K159" s="452"/>
      <c r="L159" s="452"/>
    </row>
    <row r="160" spans="1:12" ht="16.5" customHeight="1" x14ac:dyDescent="0.25">
      <c r="A160" s="441"/>
      <c r="B160" s="442"/>
      <c r="C160" s="443"/>
      <c r="D160" s="441"/>
      <c r="E160" s="450"/>
      <c r="F160" s="450"/>
      <c r="G160" s="451"/>
      <c r="H160" s="445"/>
      <c r="I160" s="445"/>
      <c r="J160" s="445"/>
      <c r="K160" s="452"/>
      <c r="L160" s="452"/>
    </row>
    <row r="161" spans="1:12" ht="16.5" customHeight="1" x14ac:dyDescent="0.25">
      <c r="A161" s="441"/>
      <c r="B161" s="442"/>
      <c r="C161" s="443"/>
      <c r="D161" s="441"/>
      <c r="E161" s="450"/>
      <c r="F161" s="450"/>
      <c r="G161" s="451"/>
      <c r="H161" s="445"/>
      <c r="I161" s="445"/>
      <c r="J161" s="445"/>
      <c r="K161" s="452"/>
      <c r="L161" s="452"/>
    </row>
    <row r="162" spans="1:12" ht="16.5" customHeight="1" x14ac:dyDescent="0.25">
      <c r="A162" s="441"/>
      <c r="B162" s="442"/>
      <c r="C162" s="443"/>
      <c r="D162" s="441"/>
      <c r="E162" s="450"/>
      <c r="F162" s="450"/>
      <c r="G162" s="451"/>
      <c r="H162" s="445"/>
      <c r="I162" s="445"/>
      <c r="J162" s="445"/>
      <c r="K162" s="452"/>
      <c r="L162" s="452"/>
    </row>
    <row r="163" spans="1:12" ht="16.5" customHeight="1" x14ac:dyDescent="0.25">
      <c r="A163" s="441"/>
      <c r="B163" s="442"/>
      <c r="C163" s="443"/>
      <c r="D163" s="441"/>
      <c r="E163" s="450"/>
      <c r="F163" s="450"/>
      <c r="G163" s="451"/>
      <c r="H163" s="445"/>
      <c r="I163" s="445"/>
      <c r="J163" s="445"/>
      <c r="K163" s="452"/>
      <c r="L163" s="452"/>
    </row>
    <row r="164" spans="1:12" ht="16.5" customHeight="1" x14ac:dyDescent="0.25">
      <c r="A164" s="441"/>
      <c r="B164" s="442"/>
      <c r="C164" s="443"/>
      <c r="D164" s="441"/>
      <c r="E164" s="450"/>
      <c r="F164" s="450"/>
      <c r="G164" s="451"/>
      <c r="H164" s="445"/>
      <c r="I164" s="445"/>
      <c r="J164" s="445"/>
      <c r="K164" s="452"/>
      <c r="L164" s="452"/>
    </row>
    <row r="165" spans="1:12" ht="16.5" customHeight="1" x14ac:dyDescent="0.25">
      <c r="A165" s="441"/>
      <c r="B165" s="442"/>
      <c r="C165" s="443"/>
      <c r="D165" s="441"/>
      <c r="E165" s="450"/>
      <c r="F165" s="450"/>
      <c r="G165" s="451"/>
      <c r="H165" s="445"/>
      <c r="I165" s="445"/>
      <c r="J165" s="445"/>
      <c r="K165" s="452"/>
      <c r="L165" s="452"/>
    </row>
    <row r="166" spans="1:12" ht="16.5" customHeight="1" x14ac:dyDescent="0.25">
      <c r="A166" s="441"/>
      <c r="B166" s="442"/>
      <c r="C166" s="443"/>
      <c r="D166" s="441"/>
      <c r="E166" s="450"/>
      <c r="F166" s="450"/>
      <c r="G166" s="451"/>
      <c r="H166" s="445"/>
      <c r="I166" s="445"/>
      <c r="J166" s="445"/>
      <c r="K166" s="452"/>
      <c r="L166" s="452"/>
    </row>
    <row r="167" spans="1:12" ht="16.5" customHeight="1" x14ac:dyDescent="0.25">
      <c r="A167" s="441"/>
      <c r="B167" s="442"/>
      <c r="C167" s="443"/>
      <c r="D167" s="441"/>
      <c r="E167" s="450"/>
      <c r="F167" s="450"/>
      <c r="G167" s="451"/>
      <c r="H167" s="445"/>
      <c r="I167" s="445"/>
      <c r="J167" s="445"/>
      <c r="K167" s="452"/>
      <c r="L167" s="452"/>
    </row>
    <row r="168" spans="1:12" ht="16.5" customHeight="1" x14ac:dyDescent="0.25">
      <c r="A168" s="441"/>
      <c r="B168" s="442"/>
      <c r="C168" s="443"/>
      <c r="D168" s="441"/>
      <c r="E168" s="450"/>
      <c r="F168" s="450"/>
      <c r="G168" s="451"/>
      <c r="H168" s="445"/>
      <c r="I168" s="445"/>
      <c r="J168" s="445"/>
      <c r="K168" s="452"/>
      <c r="L168" s="452"/>
    </row>
    <row r="169" spans="1:12" ht="16.5" customHeight="1" x14ac:dyDescent="0.25">
      <c r="A169" s="441"/>
      <c r="B169" s="442"/>
      <c r="C169" s="443"/>
      <c r="D169" s="441"/>
      <c r="E169" s="450"/>
      <c r="F169" s="450"/>
      <c r="G169" s="451"/>
      <c r="H169" s="445"/>
      <c r="I169" s="445"/>
      <c r="J169" s="445"/>
      <c r="K169" s="452"/>
      <c r="L169" s="452"/>
    </row>
    <row r="170" spans="1:12" ht="16.5" customHeight="1" x14ac:dyDescent="0.25">
      <c r="A170" s="441"/>
      <c r="B170" s="442"/>
      <c r="C170" s="443"/>
      <c r="D170" s="441"/>
      <c r="E170" s="450"/>
      <c r="F170" s="450"/>
      <c r="G170" s="451"/>
      <c r="H170" s="445"/>
      <c r="I170" s="445"/>
      <c r="J170" s="445"/>
      <c r="K170" s="452"/>
      <c r="L170" s="452"/>
    </row>
    <row r="171" spans="1:12" ht="16.5" customHeight="1" x14ac:dyDescent="0.25">
      <c r="A171" s="441"/>
      <c r="B171" s="442"/>
      <c r="C171" s="443"/>
      <c r="D171" s="441"/>
      <c r="E171" s="450"/>
      <c r="F171" s="450"/>
      <c r="G171" s="451"/>
      <c r="H171" s="445"/>
      <c r="I171" s="445"/>
      <c r="J171" s="445"/>
      <c r="K171" s="452"/>
      <c r="L171" s="452"/>
    </row>
    <row r="172" spans="1:12" ht="16.5" customHeight="1" x14ac:dyDescent="0.25">
      <c r="A172" s="441"/>
      <c r="B172" s="442"/>
      <c r="C172" s="443"/>
      <c r="D172" s="441"/>
      <c r="E172" s="450"/>
      <c r="F172" s="450"/>
      <c r="G172" s="451"/>
      <c r="H172" s="445"/>
      <c r="I172" s="445"/>
      <c r="J172" s="445"/>
      <c r="K172" s="452"/>
      <c r="L172" s="452"/>
    </row>
    <row r="173" spans="1:12" ht="16.5" customHeight="1" x14ac:dyDescent="0.25">
      <c r="A173" s="441"/>
      <c r="B173" s="442"/>
      <c r="C173" s="443"/>
      <c r="D173" s="441"/>
      <c r="E173" s="450"/>
      <c r="F173" s="450"/>
      <c r="G173" s="451"/>
      <c r="H173" s="445"/>
      <c r="I173" s="445"/>
      <c r="J173" s="445"/>
      <c r="K173" s="452"/>
      <c r="L173" s="452"/>
    </row>
    <row r="174" spans="1:12" ht="16.5" customHeight="1" x14ac:dyDescent="0.25">
      <c r="A174" s="441"/>
      <c r="B174" s="442"/>
      <c r="C174" s="443"/>
      <c r="D174" s="441"/>
      <c r="E174" s="450"/>
      <c r="F174" s="450"/>
      <c r="G174" s="451"/>
      <c r="H174" s="445"/>
      <c r="I174" s="445"/>
      <c r="J174" s="445"/>
      <c r="K174" s="452"/>
      <c r="L174" s="452"/>
    </row>
    <row r="175" spans="1:12" ht="16.5" customHeight="1" x14ac:dyDescent="0.25">
      <c r="A175" s="441"/>
      <c r="B175" s="442"/>
      <c r="C175" s="443"/>
      <c r="D175" s="441"/>
      <c r="E175" s="450"/>
      <c r="F175" s="450"/>
      <c r="G175" s="451"/>
      <c r="H175" s="445"/>
      <c r="I175" s="445"/>
      <c r="J175" s="445"/>
      <c r="K175" s="452"/>
      <c r="L175" s="452"/>
    </row>
    <row r="176" spans="1:12" ht="16.5" customHeight="1" x14ac:dyDescent="0.25">
      <c r="A176" s="441"/>
      <c r="B176" s="442"/>
      <c r="C176" s="443"/>
      <c r="D176" s="441"/>
      <c r="E176" s="450"/>
      <c r="F176" s="450"/>
      <c r="G176" s="451"/>
      <c r="H176" s="445"/>
      <c r="I176" s="445"/>
      <c r="J176" s="445"/>
      <c r="K176" s="452"/>
      <c r="L176" s="452"/>
    </row>
    <row r="177" spans="1:12" ht="16.5" customHeight="1" x14ac:dyDescent="0.25">
      <c r="A177" s="441"/>
      <c r="B177" s="442"/>
      <c r="C177" s="443"/>
      <c r="D177" s="441"/>
      <c r="E177" s="450"/>
      <c r="F177" s="450"/>
      <c r="G177" s="451"/>
      <c r="H177" s="445"/>
      <c r="I177" s="445"/>
      <c r="J177" s="445"/>
      <c r="K177" s="452"/>
      <c r="L177" s="452"/>
    </row>
    <row r="178" spans="1:12" ht="16.5" customHeight="1" x14ac:dyDescent="0.25">
      <c r="A178" s="441"/>
      <c r="B178" s="442"/>
      <c r="C178" s="443"/>
      <c r="D178" s="441"/>
      <c r="E178" s="450"/>
      <c r="F178" s="450"/>
      <c r="G178" s="451"/>
      <c r="H178" s="445"/>
      <c r="I178" s="445"/>
      <c r="J178" s="445"/>
      <c r="K178" s="452"/>
      <c r="L178" s="452"/>
    </row>
    <row r="179" spans="1:12" ht="16.5" customHeight="1" x14ac:dyDescent="0.25">
      <c r="A179" s="441"/>
      <c r="B179" s="442"/>
      <c r="C179" s="443"/>
      <c r="D179" s="441"/>
      <c r="E179" s="450"/>
      <c r="F179" s="450"/>
      <c r="G179" s="451"/>
      <c r="H179" s="445"/>
      <c r="I179" s="445"/>
      <c r="J179" s="445"/>
      <c r="K179" s="452"/>
      <c r="L179" s="452"/>
    </row>
    <row r="180" spans="1:12" ht="16.5" customHeight="1" x14ac:dyDescent="0.25">
      <c r="A180" s="441"/>
      <c r="B180" s="442"/>
      <c r="C180" s="443"/>
      <c r="D180" s="441"/>
      <c r="E180" s="450"/>
      <c r="F180" s="450"/>
      <c r="G180" s="451"/>
      <c r="H180" s="445"/>
      <c r="I180" s="445"/>
      <c r="J180" s="445"/>
      <c r="K180" s="452"/>
      <c r="L180" s="452"/>
    </row>
    <row r="181" spans="1:12" ht="16.5" customHeight="1" x14ac:dyDescent="0.25">
      <c r="A181" s="441"/>
      <c r="B181" s="442"/>
      <c r="C181" s="443"/>
      <c r="D181" s="441"/>
      <c r="E181" s="450"/>
      <c r="F181" s="450"/>
      <c r="G181" s="451"/>
      <c r="H181" s="445"/>
      <c r="I181" s="445"/>
      <c r="J181" s="445"/>
      <c r="K181" s="452"/>
      <c r="L181" s="452"/>
    </row>
    <row r="182" spans="1:12" ht="16.5" customHeight="1" x14ac:dyDescent="0.25">
      <c r="A182" s="441"/>
      <c r="B182" s="442"/>
      <c r="C182" s="443"/>
      <c r="D182" s="441"/>
      <c r="E182" s="450"/>
      <c r="F182" s="450"/>
      <c r="G182" s="451"/>
      <c r="H182" s="445"/>
      <c r="I182" s="445"/>
      <c r="J182" s="445"/>
      <c r="K182" s="452"/>
      <c r="L182" s="452"/>
    </row>
    <row r="183" spans="1:12" ht="16.5" customHeight="1" x14ac:dyDescent="0.25">
      <c r="A183" s="441"/>
      <c r="B183" s="442"/>
      <c r="C183" s="443"/>
      <c r="D183" s="441"/>
      <c r="E183" s="450"/>
      <c r="F183" s="450"/>
      <c r="G183" s="451"/>
      <c r="H183" s="445"/>
      <c r="I183" s="445"/>
      <c r="J183" s="445"/>
      <c r="K183" s="452"/>
      <c r="L183" s="452"/>
    </row>
    <row r="184" spans="1:12" ht="16.5" customHeight="1" x14ac:dyDescent="0.25">
      <c r="A184" s="441"/>
      <c r="B184" s="442"/>
      <c r="C184" s="443"/>
      <c r="D184" s="441"/>
      <c r="E184" s="450"/>
      <c r="F184" s="450"/>
      <c r="G184" s="451"/>
      <c r="H184" s="445"/>
      <c r="I184" s="445"/>
      <c r="J184" s="445"/>
      <c r="K184" s="452"/>
      <c r="L184" s="452"/>
    </row>
    <row r="185" spans="1:12" ht="16.5" customHeight="1" x14ac:dyDescent="0.25">
      <c r="A185" s="441"/>
      <c r="B185" s="442"/>
      <c r="C185" s="443"/>
      <c r="D185" s="441"/>
      <c r="E185" s="450"/>
      <c r="F185" s="450"/>
      <c r="G185" s="451"/>
      <c r="H185" s="445"/>
      <c r="I185" s="445"/>
      <c r="J185" s="445"/>
      <c r="K185" s="452"/>
      <c r="L185" s="452"/>
    </row>
    <row r="186" spans="1:12" ht="16.5" customHeight="1" x14ac:dyDescent="0.25">
      <c r="A186" s="441"/>
      <c r="B186" s="442"/>
      <c r="C186" s="443"/>
      <c r="D186" s="441"/>
      <c r="E186" s="450"/>
      <c r="F186" s="450"/>
      <c r="G186" s="451"/>
      <c r="H186" s="445"/>
      <c r="I186" s="445"/>
      <c r="J186" s="445"/>
      <c r="K186" s="452"/>
      <c r="L186" s="452"/>
    </row>
    <row r="187" spans="1:12" ht="16.5" customHeight="1" x14ac:dyDescent="0.25">
      <c r="A187" s="441"/>
      <c r="B187" s="442"/>
      <c r="C187" s="443"/>
      <c r="D187" s="441"/>
      <c r="E187" s="450"/>
      <c r="F187" s="450"/>
      <c r="G187" s="451"/>
      <c r="H187" s="445"/>
      <c r="I187" s="445"/>
      <c r="J187" s="445"/>
      <c r="K187" s="452"/>
      <c r="L187" s="452"/>
    </row>
    <row r="188" spans="1:12" ht="16.5" customHeight="1" x14ac:dyDescent="0.25">
      <c r="A188" s="441"/>
      <c r="B188" s="442"/>
      <c r="C188" s="443"/>
      <c r="D188" s="441"/>
      <c r="E188" s="450"/>
      <c r="F188" s="450"/>
      <c r="G188" s="451"/>
      <c r="H188" s="445"/>
      <c r="I188" s="445"/>
      <c r="J188" s="445"/>
      <c r="K188" s="452"/>
      <c r="L188" s="452"/>
    </row>
    <row r="189" spans="1:12" ht="16.5" customHeight="1" x14ac:dyDescent="0.25">
      <c r="A189" s="441"/>
      <c r="B189" s="442"/>
      <c r="C189" s="443"/>
      <c r="D189" s="441"/>
      <c r="E189" s="450"/>
      <c r="F189" s="450"/>
      <c r="G189" s="451"/>
      <c r="H189" s="445"/>
      <c r="I189" s="445"/>
      <c r="J189" s="445"/>
      <c r="K189" s="452"/>
      <c r="L189" s="452"/>
    </row>
    <row r="190" spans="1:12" ht="16.5" customHeight="1" x14ac:dyDescent="0.25">
      <c r="A190" s="441"/>
      <c r="B190" s="442"/>
      <c r="C190" s="443"/>
      <c r="D190" s="441"/>
      <c r="E190" s="450"/>
      <c r="F190" s="450"/>
      <c r="G190" s="451"/>
      <c r="H190" s="445"/>
      <c r="I190" s="445"/>
      <c r="J190" s="445"/>
      <c r="K190" s="452"/>
      <c r="L190" s="452"/>
    </row>
    <row r="191" spans="1:12" ht="16.5" customHeight="1" x14ac:dyDescent="0.25">
      <c r="A191" s="441"/>
      <c r="B191" s="442"/>
      <c r="C191" s="443"/>
      <c r="D191" s="441"/>
      <c r="E191" s="450"/>
      <c r="F191" s="450"/>
      <c r="G191" s="451"/>
      <c r="H191" s="445"/>
      <c r="I191" s="445"/>
      <c r="J191" s="445"/>
      <c r="K191" s="452"/>
      <c r="L191" s="452"/>
    </row>
    <row r="192" spans="1:12" ht="16.5" customHeight="1" x14ac:dyDescent="0.25">
      <c r="A192" s="441"/>
      <c r="B192" s="442"/>
      <c r="C192" s="443"/>
      <c r="D192" s="441"/>
      <c r="E192" s="450"/>
      <c r="F192" s="450"/>
      <c r="G192" s="451"/>
      <c r="H192" s="445"/>
      <c r="I192" s="445"/>
      <c r="J192" s="445"/>
      <c r="K192" s="452"/>
      <c r="L192" s="452"/>
    </row>
    <row r="193" spans="1:12" ht="16.5" customHeight="1" x14ac:dyDescent="0.25">
      <c r="A193" s="441"/>
      <c r="B193" s="442"/>
      <c r="C193" s="443"/>
      <c r="D193" s="441"/>
      <c r="E193" s="450"/>
      <c r="F193" s="450"/>
      <c r="G193" s="451"/>
      <c r="H193" s="445"/>
      <c r="I193" s="445"/>
      <c r="J193" s="445"/>
      <c r="K193" s="452"/>
      <c r="L193" s="452"/>
    </row>
    <row r="194" spans="1:12" ht="16.5" customHeight="1" x14ac:dyDescent="0.25">
      <c r="A194" s="441"/>
      <c r="B194" s="442"/>
      <c r="C194" s="443"/>
      <c r="D194" s="441"/>
      <c r="E194" s="450"/>
      <c r="F194" s="450"/>
      <c r="G194" s="451"/>
      <c r="H194" s="445"/>
      <c r="I194" s="445"/>
      <c r="J194" s="445"/>
      <c r="K194" s="452"/>
      <c r="L194" s="452"/>
    </row>
    <row r="195" spans="1:12" ht="16.5" customHeight="1" x14ac:dyDescent="0.25">
      <c r="A195" s="441"/>
      <c r="B195" s="442"/>
      <c r="C195" s="443"/>
      <c r="D195" s="441"/>
      <c r="E195" s="450"/>
      <c r="F195" s="450"/>
      <c r="G195" s="451"/>
      <c r="H195" s="445"/>
      <c r="I195" s="445"/>
      <c r="J195" s="445"/>
      <c r="K195" s="452"/>
      <c r="L195" s="452"/>
    </row>
    <row r="196" spans="1:12" ht="16.5" customHeight="1" x14ac:dyDescent="0.25">
      <c r="A196" s="441"/>
      <c r="B196" s="442"/>
      <c r="C196" s="443"/>
      <c r="D196" s="441"/>
      <c r="E196" s="450"/>
      <c r="F196" s="450"/>
      <c r="G196" s="451"/>
      <c r="H196" s="445"/>
      <c r="I196" s="445"/>
      <c r="J196" s="445"/>
      <c r="K196" s="452"/>
      <c r="L196" s="452"/>
    </row>
    <row r="197" spans="1:12" ht="16.5" customHeight="1" x14ac:dyDescent="0.25">
      <c r="A197" s="441"/>
      <c r="B197" s="442"/>
      <c r="C197" s="443"/>
      <c r="D197" s="441"/>
      <c r="E197" s="450"/>
      <c r="F197" s="450"/>
      <c r="G197" s="451"/>
      <c r="H197" s="445"/>
      <c r="I197" s="445"/>
      <c r="J197" s="445"/>
      <c r="K197" s="452"/>
      <c r="L197" s="452"/>
    </row>
    <row r="198" spans="1:12" ht="16.5" customHeight="1" x14ac:dyDescent="0.25">
      <c r="A198" s="441"/>
      <c r="B198" s="442"/>
      <c r="C198" s="443"/>
      <c r="D198" s="441"/>
      <c r="E198" s="450"/>
      <c r="F198" s="450"/>
      <c r="G198" s="451"/>
      <c r="H198" s="445"/>
      <c r="I198" s="445"/>
      <c r="J198" s="445"/>
      <c r="K198" s="452"/>
      <c r="L198" s="452"/>
    </row>
    <row r="199" spans="1:12" ht="16.5" customHeight="1" x14ac:dyDescent="0.25">
      <c r="A199" s="441"/>
      <c r="B199" s="442"/>
      <c r="C199" s="443"/>
      <c r="D199" s="441"/>
      <c r="E199" s="450"/>
      <c r="F199" s="450"/>
      <c r="G199" s="451"/>
      <c r="H199" s="445"/>
      <c r="I199" s="445"/>
      <c r="J199" s="445"/>
      <c r="K199" s="452"/>
      <c r="L199" s="452"/>
    </row>
    <row r="200" spans="1:12" ht="16.5" customHeight="1" x14ac:dyDescent="0.25">
      <c r="A200" s="441"/>
      <c r="B200" s="442"/>
      <c r="C200" s="443"/>
      <c r="D200" s="441"/>
      <c r="E200" s="450"/>
      <c r="F200" s="450"/>
      <c r="G200" s="451"/>
      <c r="H200" s="445"/>
      <c r="I200" s="445"/>
      <c r="J200" s="445"/>
      <c r="K200" s="452"/>
      <c r="L200" s="452"/>
    </row>
    <row r="201" spans="1:12" ht="16.5" customHeight="1" x14ac:dyDescent="0.25">
      <c r="A201" s="441"/>
      <c r="B201" s="442"/>
      <c r="C201" s="443"/>
      <c r="D201" s="441"/>
      <c r="E201" s="450"/>
      <c r="F201" s="450"/>
      <c r="G201" s="451"/>
      <c r="H201" s="445"/>
      <c r="I201" s="445"/>
      <c r="J201" s="445"/>
      <c r="K201" s="452"/>
      <c r="L201" s="452"/>
    </row>
    <row r="202" spans="1:12" ht="16.5" customHeight="1" x14ac:dyDescent="0.25">
      <c r="A202" s="441"/>
      <c r="B202" s="442"/>
      <c r="C202" s="443"/>
      <c r="D202" s="441"/>
      <c r="E202" s="450"/>
      <c r="F202" s="450"/>
      <c r="G202" s="451"/>
      <c r="H202" s="445"/>
      <c r="I202" s="445"/>
      <c r="J202" s="445"/>
      <c r="K202" s="452"/>
      <c r="L202" s="452"/>
    </row>
    <row r="203" spans="1:12" ht="16.5" customHeight="1" x14ac:dyDescent="0.25">
      <c r="A203" s="441"/>
      <c r="B203" s="442"/>
      <c r="C203" s="443"/>
      <c r="D203" s="441"/>
      <c r="E203" s="450"/>
      <c r="F203" s="450"/>
      <c r="G203" s="451"/>
      <c r="H203" s="445"/>
      <c r="I203" s="445"/>
      <c r="J203" s="445"/>
      <c r="K203" s="452"/>
      <c r="L203" s="452"/>
    </row>
    <row r="204" spans="1:12" ht="16.5" customHeight="1" x14ac:dyDescent="0.25">
      <c r="A204" s="441"/>
      <c r="B204" s="442"/>
      <c r="C204" s="443"/>
      <c r="D204" s="441"/>
      <c r="E204" s="450"/>
      <c r="F204" s="450"/>
      <c r="G204" s="451"/>
      <c r="H204" s="445"/>
      <c r="I204" s="445"/>
      <c r="J204" s="445"/>
      <c r="K204" s="452"/>
      <c r="L204" s="452"/>
    </row>
    <row r="205" spans="1:12" ht="16.5" customHeight="1" x14ac:dyDescent="0.25">
      <c r="A205" s="441"/>
      <c r="B205" s="442"/>
      <c r="C205" s="443"/>
      <c r="D205" s="441"/>
      <c r="E205" s="450"/>
      <c r="F205" s="450"/>
      <c r="G205" s="451"/>
      <c r="H205" s="445"/>
      <c r="I205" s="445"/>
      <c r="J205" s="445"/>
      <c r="K205" s="452"/>
      <c r="L205" s="452"/>
    </row>
    <row r="206" spans="1:12" ht="16.5" customHeight="1" x14ac:dyDescent="0.25">
      <c r="A206" s="441"/>
      <c r="B206" s="442"/>
      <c r="C206" s="443"/>
      <c r="D206" s="441"/>
      <c r="E206" s="450"/>
      <c r="F206" s="450"/>
      <c r="G206" s="451"/>
      <c r="H206" s="445"/>
      <c r="I206" s="445"/>
      <c r="J206" s="445"/>
      <c r="K206" s="452"/>
      <c r="L206" s="452"/>
    </row>
    <row r="207" spans="1:12" ht="16.5" customHeight="1" x14ac:dyDescent="0.25">
      <c r="A207" s="441"/>
      <c r="B207" s="442"/>
      <c r="C207" s="443"/>
      <c r="D207" s="441"/>
      <c r="E207" s="450"/>
      <c r="F207" s="450"/>
      <c r="G207" s="451"/>
      <c r="H207" s="445"/>
      <c r="I207" s="445"/>
      <c r="J207" s="445"/>
      <c r="K207" s="452"/>
      <c r="L207" s="452"/>
    </row>
    <row r="208" spans="1:12" ht="16.5" customHeight="1" x14ac:dyDescent="0.25">
      <c r="A208" s="441"/>
      <c r="B208" s="442"/>
      <c r="C208" s="443"/>
      <c r="D208" s="441"/>
      <c r="E208" s="450"/>
      <c r="F208" s="450"/>
      <c r="G208" s="451"/>
      <c r="H208" s="445"/>
      <c r="I208" s="445"/>
      <c r="J208" s="445"/>
      <c r="K208" s="452"/>
      <c r="L208" s="452"/>
    </row>
    <row r="209" spans="1:12" ht="16.5" customHeight="1" x14ac:dyDescent="0.25">
      <c r="A209" s="441"/>
      <c r="B209" s="442"/>
      <c r="C209" s="443"/>
      <c r="D209" s="441"/>
      <c r="E209" s="450"/>
      <c r="F209" s="450"/>
      <c r="G209" s="451"/>
      <c r="H209" s="445"/>
      <c r="I209" s="445"/>
      <c r="J209" s="445"/>
      <c r="K209" s="452"/>
      <c r="L209" s="452"/>
    </row>
    <row r="210" spans="1:12" ht="16.5" customHeight="1" x14ac:dyDescent="0.25">
      <c r="A210" s="441"/>
      <c r="B210" s="442"/>
      <c r="C210" s="443"/>
      <c r="D210" s="441"/>
      <c r="E210" s="450"/>
      <c r="F210" s="450"/>
      <c r="G210" s="451"/>
      <c r="H210" s="445"/>
      <c r="I210" s="445"/>
      <c r="J210" s="445"/>
      <c r="K210" s="452"/>
      <c r="L210" s="452"/>
    </row>
    <row r="211" spans="1:12" ht="16.5" customHeight="1" x14ac:dyDescent="0.25">
      <c r="A211" s="441"/>
      <c r="B211" s="442"/>
      <c r="C211" s="443"/>
      <c r="D211" s="441"/>
      <c r="E211" s="450"/>
      <c r="F211" s="450"/>
      <c r="G211" s="451"/>
      <c r="H211" s="445"/>
      <c r="I211" s="445"/>
      <c r="J211" s="445"/>
      <c r="K211" s="452"/>
      <c r="L211" s="452"/>
    </row>
    <row r="212" spans="1:12" ht="16.5" customHeight="1" x14ac:dyDescent="0.25">
      <c r="A212" s="441"/>
      <c r="B212" s="442"/>
      <c r="C212" s="443"/>
      <c r="D212" s="441"/>
      <c r="E212" s="450"/>
      <c r="F212" s="450"/>
      <c r="G212" s="451"/>
      <c r="H212" s="445"/>
      <c r="I212" s="445"/>
      <c r="J212" s="445"/>
      <c r="K212" s="452"/>
      <c r="L212" s="452"/>
    </row>
    <row r="213" spans="1:12" ht="16.5" customHeight="1" x14ac:dyDescent="0.25">
      <c r="A213" s="441"/>
      <c r="B213" s="442"/>
      <c r="C213" s="443"/>
      <c r="D213" s="441"/>
      <c r="E213" s="450"/>
      <c r="F213" s="450"/>
      <c r="G213" s="451"/>
      <c r="H213" s="445"/>
      <c r="I213" s="445"/>
      <c r="J213" s="445"/>
      <c r="K213" s="452"/>
      <c r="L213" s="452"/>
    </row>
    <row r="214" spans="1:12" ht="16.5" customHeight="1" x14ac:dyDescent="0.25">
      <c r="A214" s="441"/>
      <c r="B214" s="442"/>
      <c r="C214" s="443"/>
      <c r="D214" s="441"/>
      <c r="E214" s="450"/>
      <c r="F214" s="450"/>
      <c r="G214" s="451"/>
      <c r="H214" s="445"/>
      <c r="I214" s="445"/>
      <c r="J214" s="445"/>
      <c r="K214" s="452"/>
      <c r="L214" s="452"/>
    </row>
    <row r="215" spans="1:12" ht="16.5" customHeight="1" x14ac:dyDescent="0.25">
      <c r="A215" s="441"/>
      <c r="B215" s="442"/>
      <c r="C215" s="443"/>
      <c r="D215" s="441"/>
      <c r="E215" s="450"/>
      <c r="F215" s="450"/>
      <c r="G215" s="451"/>
      <c r="H215" s="445"/>
      <c r="I215" s="445"/>
      <c r="J215" s="445"/>
      <c r="K215" s="452"/>
      <c r="L215" s="452"/>
    </row>
    <row r="216" spans="1:12" ht="16.5" customHeight="1" x14ac:dyDescent="0.25">
      <c r="A216" s="441"/>
      <c r="B216" s="442"/>
      <c r="C216" s="443"/>
      <c r="D216" s="441"/>
      <c r="E216" s="450"/>
      <c r="F216" s="450"/>
      <c r="G216" s="451"/>
      <c r="H216" s="445"/>
      <c r="I216" s="445"/>
      <c r="J216" s="445"/>
      <c r="K216" s="452"/>
      <c r="L216" s="452"/>
    </row>
    <row r="217" spans="1:12" ht="16.5" customHeight="1" x14ac:dyDescent="0.25">
      <c r="A217" s="441"/>
      <c r="B217" s="442"/>
      <c r="C217" s="443"/>
      <c r="D217" s="441"/>
      <c r="E217" s="450"/>
      <c r="F217" s="450"/>
      <c r="G217" s="451"/>
      <c r="H217" s="445"/>
      <c r="I217" s="445"/>
      <c r="J217" s="445"/>
      <c r="K217" s="452"/>
      <c r="L217" s="452"/>
    </row>
    <row r="218" spans="1:12" ht="16.5" customHeight="1" x14ac:dyDescent="0.25">
      <c r="A218" s="441"/>
      <c r="B218" s="442"/>
      <c r="C218" s="443"/>
      <c r="D218" s="441"/>
      <c r="E218" s="450"/>
      <c r="F218" s="450"/>
      <c r="G218" s="451"/>
      <c r="H218" s="445"/>
      <c r="I218" s="445"/>
      <c r="J218" s="445"/>
      <c r="K218" s="452"/>
      <c r="L218" s="452"/>
    </row>
    <row r="219" spans="1:12" ht="16.5" customHeight="1" x14ac:dyDescent="0.25">
      <c r="A219" s="441"/>
      <c r="B219" s="442"/>
      <c r="C219" s="443"/>
      <c r="D219" s="441"/>
      <c r="E219" s="450"/>
      <c r="F219" s="450"/>
      <c r="G219" s="451"/>
      <c r="H219" s="445"/>
      <c r="I219" s="445"/>
      <c r="J219" s="445"/>
      <c r="K219" s="452"/>
      <c r="L219" s="452"/>
    </row>
    <row r="220" spans="1:12" ht="16.5" customHeight="1" x14ac:dyDescent="0.25">
      <c r="A220" s="441"/>
      <c r="B220" s="442"/>
      <c r="C220" s="443"/>
      <c r="D220" s="441"/>
      <c r="E220" s="450"/>
      <c r="F220" s="450"/>
      <c r="G220" s="451"/>
      <c r="H220" s="445"/>
      <c r="I220" s="445"/>
      <c r="J220" s="445"/>
      <c r="K220" s="452"/>
      <c r="L220" s="452"/>
    </row>
    <row r="221" spans="1:12" ht="16.5" customHeight="1" x14ac:dyDescent="0.25">
      <c r="A221" s="441"/>
      <c r="B221" s="442"/>
      <c r="C221" s="443"/>
      <c r="D221" s="441"/>
      <c r="E221" s="450"/>
      <c r="F221" s="450"/>
      <c r="G221" s="451"/>
      <c r="H221" s="445"/>
      <c r="I221" s="445"/>
      <c r="J221" s="445"/>
      <c r="K221" s="452"/>
      <c r="L221" s="452"/>
    </row>
    <row r="222" spans="1:12" ht="16.5" customHeight="1" x14ac:dyDescent="0.25">
      <c r="A222" s="441"/>
      <c r="B222" s="442"/>
      <c r="C222" s="443"/>
      <c r="D222" s="441"/>
      <c r="E222" s="450"/>
      <c r="F222" s="450"/>
      <c r="G222" s="451"/>
      <c r="H222" s="445"/>
      <c r="I222" s="445"/>
      <c r="J222" s="445"/>
      <c r="K222" s="452"/>
      <c r="L222" s="452"/>
    </row>
    <row r="223" spans="1:12" ht="16.5" customHeight="1" x14ac:dyDescent="0.25">
      <c r="A223" s="441"/>
      <c r="B223" s="442"/>
      <c r="C223" s="443"/>
      <c r="D223" s="441"/>
      <c r="E223" s="450"/>
      <c r="F223" s="450"/>
      <c r="G223" s="451"/>
      <c r="H223" s="445"/>
      <c r="I223" s="445"/>
      <c r="J223" s="445"/>
      <c r="K223" s="452"/>
      <c r="L223" s="452"/>
    </row>
    <row r="224" spans="1:12" ht="16.5" customHeight="1" x14ac:dyDescent="0.25">
      <c r="A224" s="441"/>
      <c r="B224" s="442"/>
      <c r="C224" s="443"/>
      <c r="D224" s="441"/>
      <c r="E224" s="450"/>
      <c r="F224" s="450"/>
      <c r="G224" s="451"/>
      <c r="H224" s="445"/>
      <c r="I224" s="445"/>
      <c r="J224" s="445"/>
      <c r="K224" s="452"/>
      <c r="L224" s="452"/>
    </row>
    <row r="225" spans="1:12" ht="16.5" customHeight="1" x14ac:dyDescent="0.25">
      <c r="A225" s="441"/>
      <c r="B225" s="442"/>
      <c r="C225" s="443"/>
      <c r="D225" s="441"/>
      <c r="E225" s="450"/>
      <c r="F225" s="450"/>
      <c r="G225" s="451"/>
      <c r="H225" s="445"/>
      <c r="I225" s="445"/>
      <c r="J225" s="445"/>
      <c r="K225" s="452"/>
      <c r="L225" s="452"/>
    </row>
    <row r="226" spans="1:12" ht="16.5" customHeight="1" x14ac:dyDescent="0.25">
      <c r="A226" s="441"/>
      <c r="B226" s="442"/>
      <c r="C226" s="443"/>
      <c r="D226" s="441"/>
      <c r="E226" s="450"/>
      <c r="F226" s="450"/>
      <c r="G226" s="451"/>
      <c r="H226" s="445"/>
      <c r="I226" s="445"/>
      <c r="J226" s="445"/>
      <c r="K226" s="452"/>
      <c r="L226" s="452"/>
    </row>
    <row r="227" spans="1:12" ht="16.5" customHeight="1" x14ac:dyDescent="0.25">
      <c r="A227" s="441"/>
      <c r="B227" s="442"/>
      <c r="C227" s="443"/>
      <c r="D227" s="441"/>
      <c r="E227" s="450"/>
      <c r="F227" s="450"/>
      <c r="G227" s="451"/>
      <c r="H227" s="445"/>
      <c r="I227" s="445"/>
      <c r="J227" s="445"/>
      <c r="K227" s="452"/>
      <c r="L227" s="452"/>
    </row>
    <row r="228" spans="1:12" ht="16.5" customHeight="1" x14ac:dyDescent="0.25">
      <c r="A228" s="441"/>
      <c r="B228" s="442"/>
      <c r="C228" s="443"/>
      <c r="D228" s="441"/>
      <c r="E228" s="450"/>
      <c r="F228" s="450"/>
      <c r="G228" s="451"/>
      <c r="H228" s="445"/>
      <c r="I228" s="445"/>
      <c r="J228" s="445"/>
      <c r="K228" s="452"/>
      <c r="L228" s="452"/>
    </row>
    <row r="229" spans="1:12" ht="16.5" customHeight="1" x14ac:dyDescent="0.25">
      <c r="A229" s="441"/>
      <c r="B229" s="442"/>
      <c r="C229" s="443"/>
      <c r="D229" s="441"/>
      <c r="E229" s="450"/>
      <c r="F229" s="450"/>
      <c r="G229" s="451"/>
      <c r="H229" s="445"/>
      <c r="I229" s="445"/>
      <c r="J229" s="445"/>
      <c r="K229" s="452"/>
      <c r="L229" s="452"/>
    </row>
    <row r="230" spans="1:12" ht="16.5" customHeight="1" x14ac:dyDescent="0.25">
      <c r="A230" s="441"/>
      <c r="B230" s="442"/>
      <c r="C230" s="443"/>
      <c r="D230" s="441"/>
      <c r="E230" s="450"/>
      <c r="F230" s="450"/>
      <c r="G230" s="451"/>
      <c r="H230" s="445"/>
      <c r="I230" s="445"/>
      <c r="J230" s="445"/>
      <c r="K230" s="452"/>
      <c r="L230" s="452"/>
    </row>
    <row r="231" spans="1:12" ht="16.5" customHeight="1" x14ac:dyDescent="0.25">
      <c r="A231" s="441"/>
      <c r="B231" s="442"/>
      <c r="C231" s="443"/>
      <c r="D231" s="441"/>
      <c r="E231" s="450"/>
      <c r="F231" s="450"/>
      <c r="G231" s="451"/>
      <c r="H231" s="445"/>
      <c r="I231" s="445"/>
      <c r="J231" s="445"/>
      <c r="K231" s="452"/>
      <c r="L231" s="452"/>
    </row>
    <row r="232" spans="1:12" ht="16.5" customHeight="1" x14ac:dyDescent="0.25">
      <c r="A232" s="441"/>
      <c r="B232" s="442"/>
      <c r="C232" s="443"/>
      <c r="D232" s="441"/>
      <c r="E232" s="450"/>
      <c r="F232" s="450"/>
      <c r="G232" s="451"/>
      <c r="H232" s="445"/>
      <c r="I232" s="445"/>
      <c r="J232" s="445"/>
      <c r="K232" s="452"/>
      <c r="L232" s="452"/>
    </row>
    <row r="233" spans="1:12" ht="16.5" customHeight="1" x14ac:dyDescent="0.25">
      <c r="A233" s="441"/>
      <c r="B233" s="442"/>
      <c r="C233" s="443"/>
      <c r="D233" s="441"/>
      <c r="E233" s="450"/>
      <c r="F233" s="450"/>
      <c r="G233" s="451"/>
      <c r="H233" s="445"/>
      <c r="I233" s="445"/>
      <c r="J233" s="445"/>
      <c r="K233" s="452"/>
      <c r="L233" s="452"/>
    </row>
    <row r="234" spans="1:12" ht="16.5" customHeight="1" x14ac:dyDescent="0.25">
      <c r="A234" s="441"/>
      <c r="B234" s="442"/>
      <c r="C234" s="443"/>
      <c r="D234" s="441"/>
      <c r="E234" s="450"/>
      <c r="F234" s="450"/>
      <c r="G234" s="451"/>
      <c r="H234" s="445"/>
      <c r="I234" s="445"/>
      <c r="J234" s="445"/>
      <c r="K234" s="452"/>
      <c r="L234" s="452"/>
    </row>
    <row r="235" spans="1:12" ht="16.5" customHeight="1" x14ac:dyDescent="0.25">
      <c r="A235" s="441"/>
      <c r="B235" s="442"/>
      <c r="C235" s="443"/>
      <c r="D235" s="441"/>
      <c r="E235" s="450"/>
      <c r="F235" s="450"/>
      <c r="G235" s="451"/>
      <c r="H235" s="445"/>
      <c r="I235" s="445"/>
      <c r="J235" s="445"/>
      <c r="K235" s="452"/>
      <c r="L235" s="452"/>
    </row>
    <row r="236" spans="1:12" ht="16.5" customHeight="1" x14ac:dyDescent="0.25">
      <c r="A236" s="441"/>
      <c r="B236" s="442"/>
      <c r="C236" s="443"/>
      <c r="D236" s="441"/>
      <c r="E236" s="450"/>
      <c r="F236" s="450"/>
      <c r="G236" s="451"/>
      <c r="H236" s="445"/>
      <c r="I236" s="445"/>
      <c r="J236" s="445"/>
      <c r="K236" s="452"/>
      <c r="L236" s="452"/>
    </row>
    <row r="237" spans="1:12" ht="16.5" customHeight="1" x14ac:dyDescent="0.25">
      <c r="A237" s="441"/>
      <c r="B237" s="442"/>
      <c r="C237" s="443"/>
      <c r="D237" s="441"/>
      <c r="E237" s="450"/>
      <c r="F237" s="450"/>
      <c r="G237" s="451"/>
      <c r="H237" s="445"/>
      <c r="I237" s="445"/>
      <c r="J237" s="445"/>
      <c r="K237" s="452"/>
      <c r="L237" s="452"/>
    </row>
    <row r="238" spans="1:12" ht="16.5" customHeight="1" x14ac:dyDescent="0.25">
      <c r="A238" s="441"/>
      <c r="B238" s="442"/>
      <c r="C238" s="443"/>
      <c r="D238" s="441"/>
      <c r="E238" s="450"/>
      <c r="F238" s="450"/>
      <c r="G238" s="451"/>
      <c r="H238" s="445"/>
      <c r="I238" s="445"/>
      <c r="J238" s="445"/>
      <c r="K238" s="452"/>
      <c r="L238" s="452"/>
    </row>
    <row r="239" spans="1:12" ht="16.5" customHeight="1" x14ac:dyDescent="0.25">
      <c r="A239" s="441"/>
      <c r="B239" s="442"/>
      <c r="C239" s="443"/>
      <c r="D239" s="441"/>
      <c r="E239" s="450"/>
      <c r="F239" s="450"/>
      <c r="G239" s="451"/>
      <c r="H239" s="445"/>
      <c r="I239" s="445"/>
      <c r="J239" s="445"/>
      <c r="K239" s="452"/>
      <c r="L239" s="452"/>
    </row>
    <row r="240" spans="1:12" ht="16.5" customHeight="1" x14ac:dyDescent="0.25">
      <c r="A240" s="441"/>
      <c r="B240" s="442"/>
      <c r="C240" s="443"/>
      <c r="D240" s="441"/>
      <c r="E240" s="450"/>
      <c r="F240" s="450"/>
      <c r="G240" s="451"/>
      <c r="H240" s="445"/>
      <c r="I240" s="445"/>
      <c r="J240" s="445"/>
      <c r="K240" s="452"/>
      <c r="L240" s="452"/>
    </row>
    <row r="241" spans="1:12" ht="16.5" customHeight="1" x14ac:dyDescent="0.25">
      <c r="A241" s="441"/>
      <c r="B241" s="442"/>
      <c r="C241" s="443"/>
      <c r="D241" s="441"/>
      <c r="E241" s="450"/>
      <c r="F241" s="450"/>
      <c r="G241" s="451"/>
      <c r="H241" s="445"/>
      <c r="I241" s="445"/>
      <c r="J241" s="445"/>
      <c r="K241" s="452"/>
      <c r="L241" s="452"/>
    </row>
    <row r="242" spans="1:12" ht="16.5" customHeight="1" x14ac:dyDescent="0.25">
      <c r="A242" s="441"/>
      <c r="B242" s="442"/>
      <c r="C242" s="443"/>
      <c r="D242" s="441"/>
      <c r="E242" s="450"/>
      <c r="F242" s="450"/>
      <c r="G242" s="451"/>
      <c r="H242" s="445"/>
      <c r="I242" s="445"/>
      <c r="J242" s="445"/>
      <c r="K242" s="452"/>
      <c r="L242" s="452"/>
    </row>
    <row r="243" spans="1:12" ht="16.5" customHeight="1" x14ac:dyDescent="0.25">
      <c r="A243" s="441"/>
      <c r="B243" s="442"/>
      <c r="C243" s="443"/>
      <c r="D243" s="441"/>
      <c r="E243" s="450"/>
      <c r="F243" s="450"/>
      <c r="G243" s="451"/>
      <c r="H243" s="445"/>
      <c r="I243" s="445"/>
      <c r="J243" s="445"/>
      <c r="K243" s="452"/>
      <c r="L243" s="452"/>
    </row>
    <row r="244" spans="1:12" ht="16.5" customHeight="1" x14ac:dyDescent="0.25">
      <c r="A244" s="441"/>
      <c r="B244" s="442"/>
      <c r="C244" s="443"/>
      <c r="D244" s="441"/>
      <c r="E244" s="450"/>
      <c r="F244" s="450"/>
      <c r="G244" s="451"/>
      <c r="H244" s="445"/>
      <c r="I244" s="445"/>
      <c r="J244" s="445"/>
      <c r="K244" s="452"/>
      <c r="L244" s="452"/>
    </row>
    <row r="245" spans="1:12" ht="16.5" customHeight="1" x14ac:dyDescent="0.25">
      <c r="A245" s="441"/>
      <c r="B245" s="442"/>
      <c r="C245" s="443"/>
      <c r="D245" s="441"/>
      <c r="E245" s="450"/>
      <c r="F245" s="450"/>
      <c r="G245" s="451"/>
      <c r="H245" s="445"/>
      <c r="I245" s="445"/>
      <c r="J245" s="445"/>
      <c r="K245" s="452"/>
      <c r="L245" s="452"/>
    </row>
    <row r="246" spans="1:12" ht="16.5" customHeight="1" x14ac:dyDescent="0.25">
      <c r="A246" s="441"/>
      <c r="B246" s="442"/>
      <c r="C246" s="443"/>
      <c r="D246" s="441"/>
      <c r="E246" s="450"/>
      <c r="F246" s="450"/>
      <c r="G246" s="451"/>
      <c r="H246" s="445"/>
      <c r="I246" s="445"/>
      <c r="J246" s="445"/>
      <c r="K246" s="452"/>
      <c r="L246" s="452"/>
    </row>
    <row r="247" spans="1:12" ht="16.5" customHeight="1" x14ac:dyDescent="0.25">
      <c r="A247" s="441"/>
      <c r="B247" s="442"/>
      <c r="C247" s="443"/>
      <c r="D247" s="441"/>
      <c r="E247" s="450"/>
      <c r="F247" s="450"/>
      <c r="G247" s="451"/>
      <c r="H247" s="445"/>
      <c r="I247" s="445"/>
      <c r="J247" s="445"/>
      <c r="K247" s="452"/>
      <c r="L247" s="452"/>
    </row>
    <row r="248" spans="1:12" ht="16.5" customHeight="1" x14ac:dyDescent="0.25">
      <c r="A248" s="441"/>
      <c r="B248" s="442"/>
      <c r="C248" s="443"/>
      <c r="D248" s="441"/>
      <c r="E248" s="450"/>
      <c r="F248" s="450"/>
      <c r="G248" s="451"/>
      <c r="H248" s="445"/>
      <c r="I248" s="445"/>
      <c r="J248" s="445"/>
      <c r="K248" s="452"/>
      <c r="L248" s="452"/>
    </row>
    <row r="249" spans="1:12" ht="16.5" customHeight="1" x14ac:dyDescent="0.25">
      <c r="A249" s="441"/>
      <c r="B249" s="442"/>
      <c r="C249" s="443"/>
      <c r="D249" s="441"/>
      <c r="E249" s="450"/>
      <c r="F249" s="450"/>
      <c r="G249" s="451"/>
      <c r="H249" s="445"/>
      <c r="I249" s="445"/>
      <c r="J249" s="445"/>
      <c r="K249" s="452"/>
      <c r="L249" s="452"/>
    </row>
    <row r="250" spans="1:12" ht="16.5" customHeight="1" x14ac:dyDescent="0.25">
      <c r="A250" s="441"/>
      <c r="B250" s="442"/>
      <c r="C250" s="443"/>
      <c r="D250" s="441"/>
      <c r="E250" s="450"/>
      <c r="F250" s="450"/>
      <c r="G250" s="451"/>
      <c r="H250" s="445"/>
      <c r="I250" s="445"/>
      <c r="J250" s="445"/>
      <c r="K250" s="452"/>
      <c r="L250" s="452"/>
    </row>
    <row r="251" spans="1:12" ht="16.5" customHeight="1" x14ac:dyDescent="0.25">
      <c r="A251" s="441"/>
      <c r="B251" s="442"/>
      <c r="C251" s="443"/>
      <c r="D251" s="441"/>
      <c r="E251" s="450"/>
      <c r="F251" s="450"/>
      <c r="G251" s="451"/>
      <c r="H251" s="445"/>
      <c r="I251" s="445"/>
      <c r="J251" s="445"/>
      <c r="K251" s="452"/>
      <c r="L251" s="452"/>
    </row>
    <row r="252" spans="1:12" ht="16.5" customHeight="1" x14ac:dyDescent="0.25">
      <c r="A252" s="441"/>
      <c r="B252" s="442"/>
      <c r="C252" s="443"/>
      <c r="D252" s="441"/>
      <c r="E252" s="450"/>
      <c r="F252" s="450"/>
      <c r="G252" s="451"/>
      <c r="H252" s="445"/>
      <c r="I252" s="445"/>
      <c r="J252" s="445"/>
      <c r="K252" s="452"/>
      <c r="L252" s="452"/>
    </row>
    <row r="253" spans="1:12" ht="16.5" customHeight="1" x14ac:dyDescent="0.25">
      <c r="A253" s="441"/>
      <c r="B253" s="442"/>
      <c r="C253" s="443"/>
      <c r="D253" s="441"/>
      <c r="E253" s="450"/>
      <c r="F253" s="450"/>
      <c r="G253" s="451"/>
      <c r="H253" s="445"/>
      <c r="I253" s="445"/>
      <c r="J253" s="445"/>
      <c r="K253" s="452"/>
      <c r="L253" s="452"/>
    </row>
    <row r="254" spans="1:12" ht="16.5" customHeight="1" x14ac:dyDescent="0.25">
      <c r="A254" s="441"/>
      <c r="B254" s="442"/>
      <c r="C254" s="443"/>
      <c r="D254" s="441"/>
      <c r="E254" s="450"/>
      <c r="F254" s="450"/>
      <c r="G254" s="451"/>
      <c r="H254" s="445"/>
      <c r="I254" s="445"/>
      <c r="J254" s="445"/>
      <c r="K254" s="452"/>
      <c r="L254" s="452"/>
    </row>
    <row r="255" spans="1:12" ht="16.5" customHeight="1" x14ac:dyDescent="0.25">
      <c r="A255" s="441"/>
      <c r="B255" s="442"/>
      <c r="C255" s="443"/>
      <c r="D255" s="441"/>
      <c r="E255" s="450"/>
      <c r="F255" s="450"/>
      <c r="G255" s="451"/>
      <c r="H255" s="445"/>
      <c r="I255" s="445"/>
      <c r="J255" s="445"/>
      <c r="K255" s="452"/>
      <c r="L255" s="452"/>
    </row>
    <row r="256" spans="1:12" ht="16.5" customHeight="1" x14ac:dyDescent="0.25">
      <c r="A256" s="441"/>
      <c r="B256" s="442"/>
      <c r="C256" s="443"/>
      <c r="D256" s="441"/>
      <c r="E256" s="450"/>
      <c r="F256" s="450"/>
      <c r="G256" s="451"/>
      <c r="H256" s="445"/>
      <c r="I256" s="445"/>
      <c r="J256" s="445"/>
      <c r="K256" s="452"/>
      <c r="L256" s="452"/>
    </row>
    <row r="257" spans="1:12" ht="16.5" customHeight="1" x14ac:dyDescent="0.25">
      <c r="A257" s="441"/>
      <c r="B257" s="442"/>
      <c r="C257" s="443"/>
      <c r="D257" s="441"/>
      <c r="E257" s="450"/>
      <c r="F257" s="450"/>
      <c r="G257" s="451"/>
      <c r="H257" s="445"/>
      <c r="I257" s="445"/>
      <c r="J257" s="445"/>
      <c r="K257" s="452"/>
      <c r="L257" s="452"/>
    </row>
    <row r="258" spans="1:12" ht="16.5" customHeight="1" x14ac:dyDescent="0.25">
      <c r="A258" s="441"/>
      <c r="B258" s="442"/>
      <c r="C258" s="443"/>
      <c r="D258" s="441"/>
      <c r="E258" s="450"/>
      <c r="F258" s="450"/>
      <c r="G258" s="451"/>
      <c r="H258" s="445"/>
      <c r="I258" s="445"/>
      <c r="J258" s="445"/>
      <c r="K258" s="452"/>
      <c r="L258" s="452"/>
    </row>
    <row r="259" spans="1:12" ht="16.5" customHeight="1" x14ac:dyDescent="0.25">
      <c r="A259" s="441"/>
      <c r="B259" s="442"/>
      <c r="C259" s="443"/>
      <c r="D259" s="441"/>
      <c r="E259" s="450"/>
      <c r="F259" s="450"/>
      <c r="G259" s="451"/>
      <c r="H259" s="445"/>
      <c r="I259" s="445"/>
      <c r="J259" s="445"/>
      <c r="K259" s="452"/>
      <c r="L259" s="452"/>
    </row>
    <row r="260" spans="1:12" ht="16.5" customHeight="1" x14ac:dyDescent="0.25">
      <c r="A260" s="441"/>
      <c r="B260" s="442"/>
      <c r="C260" s="443"/>
      <c r="D260" s="441"/>
      <c r="E260" s="450"/>
      <c r="F260" s="450"/>
      <c r="G260" s="451"/>
      <c r="H260" s="445"/>
      <c r="I260" s="445"/>
      <c r="J260" s="445"/>
      <c r="K260" s="452"/>
      <c r="L260" s="452"/>
    </row>
    <row r="261" spans="1:12" ht="16.5" customHeight="1" x14ac:dyDescent="0.25">
      <c r="A261" s="441"/>
      <c r="B261" s="442"/>
      <c r="C261" s="443"/>
      <c r="D261" s="441"/>
      <c r="E261" s="450"/>
      <c r="F261" s="450"/>
      <c r="G261" s="451"/>
      <c r="H261" s="445"/>
      <c r="I261" s="445"/>
      <c r="J261" s="445"/>
      <c r="K261" s="452"/>
      <c r="L261" s="452"/>
    </row>
    <row r="262" spans="1:12" ht="16.5" customHeight="1" x14ac:dyDescent="0.25">
      <c r="A262" s="441"/>
      <c r="B262" s="442"/>
      <c r="C262" s="443"/>
      <c r="D262" s="441"/>
      <c r="E262" s="450"/>
      <c r="F262" s="450"/>
      <c r="G262" s="451"/>
      <c r="H262" s="445"/>
      <c r="I262" s="445"/>
      <c r="J262" s="445"/>
      <c r="K262" s="452"/>
      <c r="L262" s="452"/>
    </row>
    <row r="263" spans="1:12" ht="16.5" customHeight="1" x14ac:dyDescent="0.25">
      <c r="A263" s="441"/>
      <c r="B263" s="442"/>
      <c r="C263" s="443"/>
      <c r="D263" s="441"/>
      <c r="E263" s="450"/>
      <c r="F263" s="450"/>
      <c r="G263" s="451"/>
      <c r="H263" s="445"/>
      <c r="I263" s="445"/>
      <c r="J263" s="445"/>
      <c r="K263" s="452"/>
      <c r="L263" s="452"/>
    </row>
    <row r="264" spans="1:12" ht="16.5" customHeight="1" x14ac:dyDescent="0.25">
      <c r="A264" s="441"/>
      <c r="B264" s="442"/>
      <c r="C264" s="443"/>
      <c r="D264" s="441"/>
      <c r="E264" s="450"/>
      <c r="F264" s="450"/>
      <c r="G264" s="451"/>
      <c r="H264" s="445"/>
      <c r="I264" s="445"/>
      <c r="J264" s="445"/>
      <c r="K264" s="452"/>
      <c r="L264" s="452"/>
    </row>
    <row r="265" spans="1:12" ht="16.5" customHeight="1" x14ac:dyDescent="0.25">
      <c r="A265" s="441"/>
      <c r="B265" s="442"/>
      <c r="C265" s="443"/>
      <c r="D265" s="441"/>
      <c r="E265" s="450"/>
      <c r="F265" s="450"/>
      <c r="G265" s="451"/>
      <c r="H265" s="445"/>
      <c r="I265" s="445"/>
      <c r="J265" s="445"/>
      <c r="K265" s="452"/>
      <c r="L265" s="452"/>
    </row>
    <row r="266" spans="1:12" ht="16.5" customHeight="1" x14ac:dyDescent="0.25">
      <c r="A266" s="441"/>
      <c r="B266" s="442"/>
      <c r="C266" s="443"/>
      <c r="D266" s="441"/>
      <c r="E266" s="450"/>
      <c r="F266" s="450"/>
      <c r="G266" s="451"/>
      <c r="H266" s="445"/>
      <c r="I266" s="445"/>
      <c r="J266" s="445"/>
      <c r="K266" s="452"/>
      <c r="L266" s="452"/>
    </row>
    <row r="267" spans="1:12" ht="16.5" customHeight="1" x14ac:dyDescent="0.25">
      <c r="A267" s="441"/>
      <c r="B267" s="442"/>
      <c r="C267" s="443"/>
      <c r="D267" s="441"/>
      <c r="E267" s="450"/>
      <c r="F267" s="450"/>
      <c r="G267" s="451"/>
      <c r="H267" s="445"/>
      <c r="I267" s="445"/>
      <c r="J267" s="445"/>
      <c r="K267" s="452"/>
      <c r="L267" s="452"/>
    </row>
    <row r="268" spans="1:12" ht="16.5" customHeight="1" x14ac:dyDescent="0.25">
      <c r="A268" s="441"/>
      <c r="B268" s="442"/>
      <c r="C268" s="443"/>
      <c r="D268" s="441"/>
      <c r="E268" s="450"/>
      <c r="F268" s="450"/>
      <c r="G268" s="451"/>
      <c r="H268" s="445"/>
      <c r="I268" s="445"/>
      <c r="J268" s="445"/>
      <c r="K268" s="452"/>
      <c r="L268" s="452"/>
    </row>
    <row r="269" spans="1:12" ht="16.5" customHeight="1" x14ac:dyDescent="0.25">
      <c r="A269" s="441"/>
      <c r="B269" s="442"/>
      <c r="C269" s="443"/>
      <c r="D269" s="441"/>
      <c r="E269" s="450"/>
      <c r="F269" s="450"/>
      <c r="G269" s="451"/>
      <c r="H269" s="445"/>
      <c r="I269" s="445"/>
      <c r="J269" s="445"/>
      <c r="K269" s="452"/>
      <c r="L269" s="452"/>
    </row>
    <row r="270" spans="1:12" ht="16.5" customHeight="1" x14ac:dyDescent="0.25">
      <c r="A270" s="441"/>
      <c r="B270" s="442"/>
      <c r="C270" s="443"/>
      <c r="D270" s="441"/>
      <c r="E270" s="450"/>
      <c r="F270" s="450"/>
      <c r="G270" s="451"/>
      <c r="H270" s="445"/>
      <c r="I270" s="445"/>
      <c r="J270" s="445"/>
      <c r="K270" s="452"/>
      <c r="L270" s="452"/>
    </row>
    <row r="271" spans="1:12" ht="16.5" customHeight="1" x14ac:dyDescent="0.25">
      <c r="A271" s="441"/>
      <c r="B271" s="442"/>
      <c r="C271" s="443"/>
      <c r="D271" s="441"/>
      <c r="E271" s="450"/>
      <c r="F271" s="450"/>
      <c r="G271" s="451"/>
      <c r="H271" s="445"/>
      <c r="I271" s="445"/>
      <c r="J271" s="445"/>
      <c r="K271" s="452"/>
      <c r="L271" s="452"/>
    </row>
    <row r="272" spans="1:12" ht="16.5" customHeight="1" x14ac:dyDescent="0.25">
      <c r="A272" s="441"/>
      <c r="B272" s="442"/>
      <c r="C272" s="443"/>
      <c r="D272" s="441"/>
      <c r="E272" s="450"/>
      <c r="F272" s="450"/>
      <c r="G272" s="451"/>
      <c r="H272" s="445"/>
      <c r="I272" s="445"/>
      <c r="J272" s="445"/>
      <c r="K272" s="452"/>
      <c r="L272" s="452"/>
    </row>
    <row r="273" spans="1:12" ht="16.5" customHeight="1" x14ac:dyDescent="0.25">
      <c r="A273" s="441"/>
      <c r="B273" s="442"/>
      <c r="C273" s="443"/>
      <c r="D273" s="441"/>
      <c r="E273" s="450"/>
      <c r="F273" s="450"/>
      <c r="G273" s="451"/>
      <c r="H273" s="445"/>
      <c r="I273" s="445"/>
      <c r="J273" s="445"/>
      <c r="K273" s="452"/>
      <c r="L273" s="452"/>
    </row>
    <row r="274" spans="1:12" ht="16.5" customHeight="1" x14ac:dyDescent="0.25">
      <c r="A274" s="441"/>
      <c r="B274" s="442"/>
      <c r="C274" s="443"/>
      <c r="D274" s="441"/>
      <c r="E274" s="450"/>
      <c r="F274" s="450"/>
      <c r="G274" s="451"/>
      <c r="H274" s="445"/>
      <c r="I274" s="445"/>
      <c r="J274" s="445"/>
      <c r="K274" s="452"/>
      <c r="L274" s="452"/>
    </row>
    <row r="275" spans="1:12" ht="16.5" customHeight="1" x14ac:dyDescent="0.25">
      <c r="A275" s="441"/>
      <c r="B275" s="442"/>
      <c r="C275" s="443"/>
      <c r="D275" s="441"/>
      <c r="E275" s="450"/>
      <c r="F275" s="450"/>
      <c r="G275" s="451"/>
      <c r="H275" s="445"/>
      <c r="I275" s="445"/>
      <c r="J275" s="445"/>
      <c r="K275" s="452"/>
      <c r="L275" s="452"/>
    </row>
    <row r="276" spans="1:12" ht="16.5" customHeight="1" x14ac:dyDescent="0.25">
      <c r="A276" s="441"/>
      <c r="B276" s="442"/>
      <c r="C276" s="443"/>
      <c r="D276" s="441"/>
      <c r="E276" s="450"/>
      <c r="F276" s="450"/>
      <c r="G276" s="451"/>
      <c r="H276" s="445"/>
      <c r="I276" s="445"/>
      <c r="J276" s="445"/>
      <c r="K276" s="452"/>
      <c r="L276" s="452"/>
    </row>
    <row r="277" spans="1:12" ht="16.5" customHeight="1" x14ac:dyDescent="0.25">
      <c r="A277" s="441"/>
      <c r="B277" s="442"/>
      <c r="C277" s="443"/>
      <c r="D277" s="441"/>
      <c r="E277" s="450"/>
      <c r="F277" s="450"/>
      <c r="G277" s="451"/>
      <c r="H277" s="445"/>
      <c r="I277" s="445"/>
      <c r="J277" s="445"/>
      <c r="K277" s="452"/>
      <c r="L277" s="452"/>
    </row>
    <row r="278" spans="1:12" ht="16.5" customHeight="1" x14ac:dyDescent="0.25">
      <c r="A278" s="441"/>
      <c r="B278" s="442"/>
      <c r="C278" s="443"/>
      <c r="D278" s="441"/>
      <c r="E278" s="450"/>
      <c r="F278" s="450"/>
      <c r="G278" s="451"/>
      <c r="H278" s="445"/>
      <c r="I278" s="445"/>
      <c r="J278" s="445"/>
      <c r="K278" s="452"/>
      <c r="L278" s="452"/>
    </row>
    <row r="279" spans="1:12" ht="16.5" customHeight="1" x14ac:dyDescent="0.25">
      <c r="A279" s="441"/>
      <c r="B279" s="442"/>
      <c r="C279" s="443"/>
      <c r="D279" s="441"/>
      <c r="E279" s="450"/>
      <c r="F279" s="450"/>
      <c r="G279" s="451"/>
      <c r="H279" s="445"/>
      <c r="I279" s="445"/>
      <c r="J279" s="445"/>
      <c r="K279" s="452"/>
      <c r="L279" s="452"/>
    </row>
    <row r="280" spans="1:12" ht="16.5" customHeight="1" x14ac:dyDescent="0.25">
      <c r="A280" s="441"/>
      <c r="B280" s="442"/>
      <c r="C280" s="443"/>
      <c r="D280" s="441"/>
      <c r="E280" s="450"/>
      <c r="F280" s="450"/>
      <c r="G280" s="451"/>
      <c r="H280" s="445"/>
      <c r="I280" s="445"/>
      <c r="J280" s="445"/>
      <c r="K280" s="452"/>
      <c r="L280" s="452"/>
    </row>
    <row r="281" spans="1:12" ht="16.5" customHeight="1" x14ac:dyDescent="0.25">
      <c r="A281" s="441"/>
      <c r="B281" s="442"/>
      <c r="C281" s="443"/>
      <c r="D281" s="441"/>
      <c r="E281" s="450"/>
      <c r="F281" s="450"/>
      <c r="G281" s="451"/>
      <c r="H281" s="445"/>
      <c r="I281" s="445"/>
      <c r="J281" s="445"/>
      <c r="K281" s="452"/>
      <c r="L281" s="452"/>
    </row>
    <row r="282" spans="1:12" ht="16.5" customHeight="1" x14ac:dyDescent="0.25">
      <c r="A282" s="441"/>
      <c r="B282" s="442"/>
      <c r="C282" s="443"/>
      <c r="D282" s="441"/>
      <c r="E282" s="450"/>
      <c r="F282" s="450"/>
      <c r="G282" s="451"/>
      <c r="H282" s="445"/>
      <c r="I282" s="445"/>
      <c r="J282" s="445"/>
      <c r="K282" s="452"/>
      <c r="L282" s="452"/>
    </row>
    <row r="283" spans="1:12" ht="16.5" customHeight="1" x14ac:dyDescent="0.25">
      <c r="A283" s="441"/>
      <c r="B283" s="442"/>
      <c r="C283" s="443"/>
      <c r="D283" s="441"/>
      <c r="E283" s="450"/>
      <c r="F283" s="450"/>
      <c r="G283" s="451"/>
      <c r="H283" s="445"/>
      <c r="I283" s="445"/>
      <c r="J283" s="445"/>
      <c r="K283" s="452"/>
      <c r="L283" s="452"/>
    </row>
    <row r="284" spans="1:12" ht="16.5" customHeight="1" x14ac:dyDescent="0.25">
      <c r="A284" s="441"/>
      <c r="B284" s="442"/>
      <c r="C284" s="443"/>
      <c r="D284" s="441"/>
      <c r="E284" s="450"/>
      <c r="F284" s="450"/>
      <c r="G284" s="451"/>
      <c r="H284" s="445"/>
      <c r="I284" s="445"/>
      <c r="J284" s="445"/>
      <c r="K284" s="452"/>
      <c r="L284" s="452"/>
    </row>
    <row r="285" spans="1:12" ht="16.5" customHeight="1" x14ac:dyDescent="0.25">
      <c r="A285" s="441"/>
      <c r="B285" s="442"/>
      <c r="C285" s="443"/>
      <c r="D285" s="441"/>
      <c r="E285" s="450"/>
      <c r="F285" s="450"/>
      <c r="G285" s="451"/>
      <c r="H285" s="445"/>
      <c r="I285" s="445"/>
      <c r="J285" s="445"/>
      <c r="K285" s="452"/>
      <c r="L285" s="452"/>
    </row>
    <row r="286" spans="1:12" ht="16.5" customHeight="1" x14ac:dyDescent="0.25">
      <c r="A286" s="441"/>
      <c r="B286" s="442"/>
      <c r="C286" s="443"/>
      <c r="D286" s="441"/>
      <c r="E286" s="450"/>
      <c r="F286" s="450"/>
      <c r="G286" s="451"/>
      <c r="H286" s="445"/>
      <c r="I286" s="445"/>
      <c r="J286" s="445"/>
      <c r="K286" s="452"/>
      <c r="L286" s="452"/>
    </row>
    <row r="287" spans="1:12" ht="16.5" customHeight="1" x14ac:dyDescent="0.25">
      <c r="A287" s="441"/>
      <c r="B287" s="442"/>
      <c r="C287" s="443"/>
      <c r="D287" s="441"/>
      <c r="E287" s="450"/>
      <c r="F287" s="450"/>
      <c r="G287" s="451"/>
      <c r="H287" s="445"/>
      <c r="I287" s="445"/>
      <c r="J287" s="445"/>
      <c r="K287" s="452"/>
      <c r="L287" s="452"/>
    </row>
    <row r="288" spans="1:12" ht="16.5" customHeight="1" x14ac:dyDescent="0.25">
      <c r="A288" s="441"/>
      <c r="B288" s="442"/>
      <c r="C288" s="443"/>
      <c r="D288" s="441"/>
      <c r="E288" s="450"/>
      <c r="F288" s="450"/>
      <c r="G288" s="451"/>
      <c r="H288" s="445"/>
      <c r="I288" s="445"/>
      <c r="J288" s="445"/>
      <c r="K288" s="452"/>
      <c r="L288" s="452"/>
    </row>
    <row r="289" spans="1:12" ht="16.5" customHeight="1" x14ac:dyDescent="0.25">
      <c r="A289" s="441"/>
      <c r="B289" s="442"/>
      <c r="C289" s="443"/>
      <c r="D289" s="441"/>
      <c r="E289" s="450"/>
      <c r="F289" s="450"/>
      <c r="G289" s="451"/>
      <c r="H289" s="445"/>
      <c r="I289" s="445"/>
      <c r="J289" s="445"/>
      <c r="K289" s="452"/>
      <c r="L289" s="452"/>
    </row>
    <row r="290" spans="1:12" ht="16.5" customHeight="1" x14ac:dyDescent="0.25">
      <c r="A290" s="441"/>
      <c r="B290" s="442"/>
      <c r="C290" s="443"/>
      <c r="D290" s="441"/>
      <c r="E290" s="450"/>
      <c r="F290" s="450"/>
      <c r="G290" s="451"/>
      <c r="H290" s="445"/>
      <c r="I290" s="445"/>
      <c r="J290" s="445"/>
      <c r="K290" s="452"/>
      <c r="L290" s="452"/>
    </row>
    <row r="291" spans="1:12" ht="16.5" customHeight="1" x14ac:dyDescent="0.25">
      <c r="A291" s="441"/>
      <c r="B291" s="442"/>
      <c r="C291" s="443"/>
      <c r="D291" s="441"/>
      <c r="E291" s="450"/>
      <c r="F291" s="450"/>
      <c r="G291" s="451"/>
      <c r="H291" s="445"/>
      <c r="I291" s="445"/>
      <c r="J291" s="445"/>
      <c r="K291" s="452"/>
      <c r="L291" s="452"/>
    </row>
    <row r="292" spans="1:12" ht="16.5" customHeight="1" x14ac:dyDescent="0.25">
      <c r="A292" s="441"/>
      <c r="B292" s="442"/>
      <c r="C292" s="443"/>
      <c r="D292" s="441"/>
      <c r="E292" s="450"/>
      <c r="F292" s="450"/>
      <c r="G292" s="451"/>
      <c r="H292" s="445"/>
      <c r="I292" s="445"/>
      <c r="J292" s="445"/>
      <c r="K292" s="452"/>
      <c r="L292" s="452"/>
    </row>
    <row r="293" spans="1:12" ht="16.5" customHeight="1" x14ac:dyDescent="0.25">
      <c r="A293" s="441"/>
      <c r="B293" s="442"/>
      <c r="C293" s="443"/>
      <c r="D293" s="441"/>
      <c r="E293" s="450"/>
      <c r="F293" s="450"/>
      <c r="G293" s="451"/>
      <c r="H293" s="445"/>
      <c r="I293" s="445"/>
      <c r="J293" s="445"/>
      <c r="K293" s="452"/>
      <c r="L293" s="452"/>
    </row>
    <row r="294" spans="1:12" ht="16.5" customHeight="1" x14ac:dyDescent="0.25">
      <c r="A294" s="441"/>
      <c r="B294" s="442"/>
      <c r="C294" s="443"/>
      <c r="D294" s="441"/>
      <c r="E294" s="450"/>
      <c r="F294" s="450"/>
      <c r="G294" s="451"/>
      <c r="H294" s="445"/>
      <c r="I294" s="445"/>
      <c r="J294" s="445"/>
      <c r="K294" s="452"/>
      <c r="L294" s="452"/>
    </row>
    <row r="295" spans="1:12" ht="16.5" customHeight="1" x14ac:dyDescent="0.25">
      <c r="A295" s="441"/>
      <c r="B295" s="442"/>
      <c r="C295" s="443"/>
      <c r="D295" s="441"/>
      <c r="E295" s="450"/>
      <c r="F295" s="450"/>
      <c r="G295" s="451"/>
      <c r="H295" s="445"/>
      <c r="I295" s="445"/>
      <c r="J295" s="445"/>
      <c r="K295" s="452"/>
      <c r="L295" s="452"/>
    </row>
    <row r="296" spans="1:12" ht="16.5" customHeight="1" x14ac:dyDescent="0.25">
      <c r="A296" s="441"/>
      <c r="B296" s="442"/>
      <c r="C296" s="443"/>
      <c r="D296" s="441"/>
      <c r="E296" s="450"/>
      <c r="F296" s="450"/>
      <c r="G296" s="451"/>
      <c r="H296" s="445"/>
      <c r="I296" s="445"/>
      <c r="J296" s="445"/>
      <c r="K296" s="452"/>
      <c r="L296" s="452"/>
    </row>
    <row r="297" spans="1:12" ht="16.5" customHeight="1" x14ac:dyDescent="0.25">
      <c r="A297" s="441"/>
      <c r="B297" s="442"/>
      <c r="C297" s="443"/>
      <c r="D297" s="441"/>
      <c r="E297" s="450"/>
      <c r="F297" s="450"/>
      <c r="G297" s="451"/>
      <c r="H297" s="445"/>
      <c r="I297" s="445"/>
      <c r="J297" s="445"/>
      <c r="K297" s="452"/>
      <c r="L297" s="452"/>
    </row>
    <row r="298" spans="1:12" ht="16.5" customHeight="1" x14ac:dyDescent="0.25">
      <c r="A298" s="441"/>
      <c r="B298" s="442"/>
      <c r="C298" s="443"/>
      <c r="D298" s="441"/>
      <c r="E298" s="450"/>
      <c r="F298" s="450"/>
      <c r="G298" s="451"/>
      <c r="H298" s="445"/>
      <c r="I298" s="445"/>
      <c r="J298" s="445"/>
      <c r="K298" s="452"/>
      <c r="L298" s="452"/>
    </row>
    <row r="299" spans="1:12" ht="16.5" customHeight="1" x14ac:dyDescent="0.25">
      <c r="A299" s="441"/>
      <c r="B299" s="442"/>
      <c r="C299" s="443"/>
      <c r="D299" s="441"/>
      <c r="E299" s="450"/>
      <c r="F299" s="450"/>
      <c r="G299" s="451"/>
      <c r="H299" s="445"/>
      <c r="I299" s="445"/>
      <c r="J299" s="445"/>
      <c r="K299" s="452"/>
      <c r="L299" s="452"/>
    </row>
    <row r="300" spans="1:12" ht="16.5" customHeight="1" x14ac:dyDescent="0.25">
      <c r="A300" s="441"/>
      <c r="B300" s="442"/>
      <c r="C300" s="443"/>
      <c r="D300" s="441"/>
      <c r="E300" s="450"/>
      <c r="F300" s="450"/>
      <c r="G300" s="451"/>
      <c r="H300" s="445"/>
      <c r="I300" s="445"/>
      <c r="J300" s="445"/>
      <c r="K300" s="452"/>
      <c r="L300" s="452"/>
    </row>
    <row r="301" spans="1:12" ht="16.5" customHeight="1" x14ac:dyDescent="0.25">
      <c r="A301" s="441"/>
      <c r="B301" s="442"/>
      <c r="C301" s="443"/>
      <c r="D301" s="441"/>
      <c r="E301" s="450"/>
      <c r="F301" s="450"/>
      <c r="G301" s="451"/>
      <c r="H301" s="445"/>
      <c r="I301" s="445"/>
      <c r="J301" s="445"/>
      <c r="K301" s="452"/>
      <c r="L301" s="452"/>
    </row>
    <row r="302" spans="1:12" ht="16.5" customHeight="1" x14ac:dyDescent="0.25">
      <c r="A302" s="441"/>
      <c r="B302" s="442"/>
      <c r="C302" s="443"/>
      <c r="D302" s="441"/>
      <c r="E302" s="450"/>
      <c r="F302" s="450"/>
      <c r="G302" s="451"/>
      <c r="H302" s="445"/>
      <c r="I302" s="445"/>
      <c r="J302" s="445"/>
      <c r="K302" s="452"/>
      <c r="L302" s="452"/>
    </row>
    <row r="303" spans="1:12" ht="16.5" customHeight="1" x14ac:dyDescent="0.25">
      <c r="A303" s="441"/>
      <c r="B303" s="442"/>
      <c r="C303" s="443"/>
      <c r="D303" s="441"/>
      <c r="E303" s="450"/>
      <c r="F303" s="450"/>
      <c r="G303" s="451"/>
      <c r="H303" s="445"/>
      <c r="I303" s="445"/>
      <c r="J303" s="445"/>
      <c r="K303" s="452"/>
      <c r="L303" s="452"/>
    </row>
    <row r="304" spans="1:12" ht="16.5" customHeight="1" x14ac:dyDescent="0.25">
      <c r="A304" s="441"/>
      <c r="B304" s="442"/>
      <c r="C304" s="443"/>
      <c r="D304" s="441"/>
      <c r="E304" s="450"/>
      <c r="F304" s="450"/>
      <c r="G304" s="451"/>
      <c r="H304" s="445"/>
      <c r="I304" s="445"/>
      <c r="J304" s="445"/>
      <c r="K304" s="452"/>
      <c r="L304" s="452"/>
    </row>
    <row r="305" spans="1:12" ht="16.5" customHeight="1" x14ac:dyDescent="0.25">
      <c r="A305" s="441"/>
      <c r="B305" s="442"/>
      <c r="C305" s="443"/>
      <c r="D305" s="441"/>
      <c r="E305" s="450"/>
      <c r="F305" s="450"/>
      <c r="G305" s="451"/>
      <c r="H305" s="445"/>
      <c r="I305" s="445"/>
      <c r="J305" s="445"/>
      <c r="K305" s="452"/>
      <c r="L305" s="452"/>
    </row>
    <row r="306" spans="1:12" ht="16.5" customHeight="1" x14ac:dyDescent="0.25">
      <c r="A306" s="441"/>
      <c r="B306" s="442"/>
      <c r="C306" s="443"/>
      <c r="D306" s="441"/>
      <c r="E306" s="450"/>
      <c r="F306" s="450"/>
      <c r="G306" s="451"/>
      <c r="H306" s="445"/>
      <c r="I306" s="445"/>
      <c r="J306" s="445"/>
      <c r="K306" s="452"/>
      <c r="L306" s="452"/>
    </row>
    <row r="307" spans="1:12" ht="16.5" customHeight="1" x14ac:dyDescent="0.25">
      <c r="A307" s="441"/>
      <c r="B307" s="442"/>
      <c r="C307" s="443"/>
      <c r="D307" s="441"/>
      <c r="E307" s="450"/>
      <c r="F307" s="450"/>
      <c r="G307" s="451"/>
      <c r="H307" s="445"/>
      <c r="I307" s="445"/>
      <c r="J307" s="445"/>
      <c r="K307" s="452"/>
      <c r="L307" s="452"/>
    </row>
    <row r="308" spans="1:12" ht="16.5" customHeight="1" x14ac:dyDescent="0.25">
      <c r="A308" s="441"/>
      <c r="B308" s="442"/>
      <c r="C308" s="443"/>
      <c r="D308" s="441"/>
      <c r="E308" s="450"/>
      <c r="F308" s="450"/>
      <c r="G308" s="451"/>
      <c r="H308" s="445"/>
      <c r="I308" s="445"/>
      <c r="J308" s="445"/>
      <c r="K308" s="452"/>
      <c r="L308" s="452"/>
    </row>
    <row r="309" spans="1:12" ht="16.5" customHeight="1" x14ac:dyDescent="0.25">
      <c r="A309" s="441"/>
      <c r="B309" s="442"/>
      <c r="C309" s="443"/>
      <c r="D309" s="441"/>
      <c r="E309" s="450"/>
      <c r="F309" s="450"/>
      <c r="G309" s="451"/>
      <c r="H309" s="445"/>
      <c r="I309" s="445"/>
      <c r="J309" s="445"/>
      <c r="K309" s="452"/>
      <c r="L309" s="452"/>
    </row>
    <row r="310" spans="1:12" ht="16.5" customHeight="1" x14ac:dyDescent="0.25">
      <c r="A310" s="441"/>
      <c r="B310" s="442"/>
      <c r="C310" s="443"/>
      <c r="D310" s="441"/>
      <c r="E310" s="450"/>
      <c r="F310" s="450"/>
      <c r="G310" s="451"/>
      <c r="H310" s="445"/>
      <c r="I310" s="445"/>
      <c r="J310" s="445"/>
      <c r="K310" s="452"/>
      <c r="L310" s="452"/>
    </row>
    <row r="311" spans="1:12" ht="16.5" customHeight="1" x14ac:dyDescent="0.25">
      <c r="A311" s="441"/>
      <c r="B311" s="442"/>
      <c r="C311" s="443"/>
      <c r="D311" s="441"/>
      <c r="E311" s="450"/>
      <c r="F311" s="450"/>
      <c r="G311" s="451"/>
      <c r="H311" s="445"/>
      <c r="I311" s="445"/>
      <c r="J311" s="445"/>
      <c r="K311" s="452"/>
      <c r="L311" s="452"/>
    </row>
    <row r="312" spans="1:12" ht="16.5" customHeight="1" x14ac:dyDescent="0.25">
      <c r="A312" s="441"/>
      <c r="B312" s="442"/>
      <c r="C312" s="443"/>
      <c r="D312" s="441"/>
      <c r="E312" s="450"/>
      <c r="F312" s="450"/>
      <c r="G312" s="451"/>
      <c r="H312" s="445"/>
      <c r="I312" s="445"/>
      <c r="J312" s="445"/>
      <c r="K312" s="452"/>
      <c r="L312" s="452"/>
    </row>
    <row r="313" spans="1:12" ht="16.5" customHeight="1" x14ac:dyDescent="0.25">
      <c r="A313" s="441"/>
      <c r="B313" s="442"/>
      <c r="C313" s="443"/>
      <c r="D313" s="441"/>
      <c r="E313" s="450"/>
      <c r="F313" s="450"/>
      <c r="G313" s="451"/>
      <c r="H313" s="445"/>
      <c r="I313" s="445"/>
      <c r="J313" s="445"/>
      <c r="K313" s="452"/>
      <c r="L313" s="452"/>
    </row>
    <row r="314" spans="1:12" ht="16.5" customHeight="1" x14ac:dyDescent="0.25">
      <c r="A314" s="441"/>
      <c r="B314" s="442"/>
      <c r="C314" s="443"/>
      <c r="D314" s="441"/>
      <c r="E314" s="450"/>
      <c r="F314" s="450"/>
      <c r="G314" s="451"/>
      <c r="H314" s="445"/>
      <c r="I314" s="445"/>
      <c r="J314" s="445"/>
      <c r="K314" s="452"/>
      <c r="L314" s="452"/>
    </row>
    <row r="315" spans="1:12" ht="16.5" customHeight="1" x14ac:dyDescent="0.25">
      <c r="A315" s="441"/>
      <c r="B315" s="442"/>
      <c r="C315" s="443"/>
      <c r="D315" s="441"/>
      <c r="E315" s="450"/>
      <c r="F315" s="450"/>
      <c r="G315" s="451"/>
      <c r="H315" s="445"/>
      <c r="I315" s="445"/>
      <c r="J315" s="445"/>
      <c r="K315" s="452"/>
      <c r="L315" s="452"/>
    </row>
    <row r="316" spans="1:12" ht="16.5" customHeight="1" x14ac:dyDescent="0.25">
      <c r="A316" s="441"/>
      <c r="B316" s="442"/>
      <c r="C316" s="443"/>
      <c r="D316" s="441"/>
      <c r="E316" s="450"/>
      <c r="F316" s="450"/>
      <c r="G316" s="451"/>
      <c r="H316" s="445"/>
      <c r="I316" s="445"/>
      <c r="J316" s="445"/>
      <c r="K316" s="452"/>
      <c r="L316" s="452"/>
    </row>
    <row r="317" spans="1:12" ht="16.5" customHeight="1" x14ac:dyDescent="0.25">
      <c r="A317" s="441"/>
      <c r="B317" s="442"/>
      <c r="C317" s="443"/>
      <c r="D317" s="441"/>
      <c r="E317" s="450"/>
      <c r="F317" s="450"/>
      <c r="G317" s="451"/>
      <c r="H317" s="445"/>
      <c r="I317" s="445"/>
      <c r="J317" s="445"/>
      <c r="K317" s="452"/>
      <c r="L317" s="452"/>
    </row>
    <row r="318" spans="1:12" ht="16.5" customHeight="1" x14ac:dyDescent="0.25">
      <c r="A318" s="441"/>
      <c r="B318" s="442"/>
      <c r="C318" s="443"/>
      <c r="D318" s="441"/>
      <c r="E318" s="450"/>
      <c r="F318" s="450"/>
      <c r="G318" s="451"/>
      <c r="H318" s="445"/>
      <c r="I318" s="445"/>
      <c r="J318" s="445"/>
      <c r="K318" s="452"/>
      <c r="L318" s="452"/>
    </row>
    <row r="319" spans="1:12" ht="16.5" customHeight="1" x14ac:dyDescent="0.25">
      <c r="A319" s="441"/>
      <c r="B319" s="442"/>
      <c r="C319" s="443"/>
      <c r="D319" s="441"/>
      <c r="E319" s="450"/>
      <c r="F319" s="450"/>
      <c r="G319" s="451"/>
      <c r="H319" s="445"/>
      <c r="I319" s="445"/>
      <c r="J319" s="445"/>
      <c r="K319" s="452"/>
      <c r="L319" s="452"/>
    </row>
    <row r="320" spans="1:12" ht="16.5" customHeight="1" x14ac:dyDescent="0.25">
      <c r="A320" s="441"/>
      <c r="B320" s="442"/>
      <c r="C320" s="443"/>
      <c r="D320" s="441"/>
      <c r="E320" s="450"/>
      <c r="F320" s="450"/>
      <c r="G320" s="451"/>
      <c r="H320" s="445"/>
      <c r="I320" s="445"/>
      <c r="J320" s="445"/>
      <c r="K320" s="452"/>
      <c r="L320" s="452"/>
    </row>
    <row r="321" spans="1:12" ht="16.5" customHeight="1" x14ac:dyDescent="0.25">
      <c r="A321" s="441"/>
      <c r="B321" s="442"/>
      <c r="C321" s="443"/>
      <c r="D321" s="441"/>
      <c r="E321" s="450"/>
      <c r="F321" s="450"/>
      <c r="G321" s="451"/>
      <c r="H321" s="445"/>
      <c r="I321" s="445"/>
      <c r="J321" s="445"/>
      <c r="K321" s="452"/>
      <c r="L321" s="452"/>
    </row>
    <row r="322" spans="1:12" ht="16.5" customHeight="1" x14ac:dyDescent="0.25">
      <c r="A322" s="441"/>
      <c r="B322" s="442"/>
      <c r="C322" s="443"/>
      <c r="D322" s="441"/>
      <c r="E322" s="450"/>
      <c r="F322" s="450"/>
      <c r="G322" s="451"/>
      <c r="H322" s="445"/>
      <c r="I322" s="445"/>
      <c r="J322" s="445"/>
      <c r="K322" s="452"/>
      <c r="L322" s="452"/>
    </row>
    <row r="323" spans="1:12" ht="16.5" customHeight="1" x14ac:dyDescent="0.25">
      <c r="A323" s="441"/>
      <c r="B323" s="442"/>
      <c r="C323" s="443"/>
      <c r="D323" s="441"/>
      <c r="E323" s="450"/>
      <c r="F323" s="450"/>
      <c r="G323" s="451"/>
      <c r="H323" s="445"/>
      <c r="I323" s="445"/>
      <c r="J323" s="445"/>
      <c r="K323" s="452"/>
      <c r="L323" s="452"/>
    </row>
    <row r="324" spans="1:12" ht="16.5" customHeight="1" x14ac:dyDescent="0.25">
      <c r="A324" s="441"/>
      <c r="B324" s="442"/>
      <c r="C324" s="443"/>
      <c r="D324" s="441"/>
      <c r="E324" s="450"/>
      <c r="F324" s="450"/>
      <c r="G324" s="451"/>
      <c r="H324" s="445"/>
      <c r="I324" s="445"/>
      <c r="J324" s="445"/>
      <c r="K324" s="452"/>
      <c r="L324" s="452"/>
    </row>
    <row r="325" spans="1:12" ht="16.5" customHeight="1" x14ac:dyDescent="0.25">
      <c r="A325" s="441"/>
      <c r="B325" s="442"/>
      <c r="C325" s="443"/>
      <c r="D325" s="441"/>
      <c r="E325" s="450"/>
      <c r="F325" s="450"/>
      <c r="G325" s="451"/>
      <c r="H325" s="445"/>
      <c r="I325" s="445"/>
      <c r="J325" s="445"/>
      <c r="K325" s="452"/>
      <c r="L325" s="452"/>
    </row>
    <row r="326" spans="1:12" ht="16.5" customHeight="1" x14ac:dyDescent="0.25">
      <c r="A326" s="441"/>
      <c r="B326" s="442"/>
      <c r="C326" s="443"/>
      <c r="D326" s="441"/>
      <c r="E326" s="450"/>
      <c r="F326" s="450"/>
      <c r="G326" s="451"/>
      <c r="H326" s="445"/>
      <c r="I326" s="445"/>
      <c r="J326" s="445"/>
      <c r="K326" s="452"/>
      <c r="L326" s="452"/>
    </row>
    <row r="327" spans="1:12" ht="16.5" customHeight="1" x14ac:dyDescent="0.25">
      <c r="A327" s="441"/>
      <c r="B327" s="442"/>
      <c r="C327" s="443"/>
      <c r="D327" s="441"/>
      <c r="E327" s="450"/>
      <c r="F327" s="450"/>
      <c r="G327" s="451"/>
      <c r="H327" s="445"/>
      <c r="I327" s="445"/>
      <c r="J327" s="445"/>
      <c r="K327" s="452"/>
      <c r="L327" s="452"/>
    </row>
    <row r="328" spans="1:12" ht="16.5" customHeight="1" x14ac:dyDescent="0.25">
      <c r="A328" s="441"/>
      <c r="B328" s="442"/>
      <c r="C328" s="443"/>
      <c r="D328" s="441"/>
      <c r="E328" s="450"/>
      <c r="F328" s="450"/>
      <c r="G328" s="451"/>
      <c r="H328" s="445"/>
      <c r="I328" s="445"/>
      <c r="J328" s="445"/>
      <c r="K328" s="452"/>
      <c r="L328" s="452"/>
    </row>
    <row r="329" spans="1:12" ht="16.5" customHeight="1" x14ac:dyDescent="0.25">
      <c r="A329" s="441"/>
      <c r="B329" s="442"/>
      <c r="C329" s="443"/>
      <c r="D329" s="441"/>
      <c r="E329" s="450"/>
      <c r="F329" s="450"/>
      <c r="G329" s="451"/>
      <c r="H329" s="445"/>
      <c r="I329" s="445"/>
      <c r="J329" s="445"/>
      <c r="K329" s="452"/>
      <c r="L329" s="452"/>
    </row>
    <row r="330" spans="1:12" ht="16.5" customHeight="1" x14ac:dyDescent="0.25">
      <c r="A330" s="441"/>
      <c r="B330" s="442"/>
      <c r="C330" s="443"/>
      <c r="D330" s="441"/>
      <c r="E330" s="450"/>
      <c r="F330" s="450"/>
      <c r="G330" s="451"/>
      <c r="H330" s="445"/>
      <c r="I330" s="445"/>
      <c r="J330" s="445"/>
      <c r="K330" s="452"/>
      <c r="L330" s="452"/>
    </row>
    <row r="331" spans="1:12" ht="16.5" customHeight="1" x14ac:dyDescent="0.25">
      <c r="A331" s="441"/>
      <c r="B331" s="442"/>
      <c r="C331" s="443"/>
      <c r="D331" s="441"/>
      <c r="E331" s="450"/>
      <c r="F331" s="450"/>
      <c r="G331" s="451"/>
      <c r="H331" s="445"/>
      <c r="I331" s="445"/>
      <c r="J331" s="445"/>
      <c r="K331" s="452"/>
      <c r="L331" s="452"/>
    </row>
    <row r="332" spans="1:12" ht="16.5" customHeight="1" x14ac:dyDescent="0.25">
      <c r="A332" s="441"/>
      <c r="B332" s="442"/>
      <c r="C332" s="443"/>
      <c r="D332" s="441"/>
      <c r="E332" s="450"/>
      <c r="F332" s="450"/>
      <c r="G332" s="451"/>
      <c r="H332" s="445"/>
      <c r="I332" s="445"/>
      <c r="J332" s="445"/>
      <c r="K332" s="452"/>
      <c r="L332" s="452"/>
    </row>
    <row r="333" spans="1:12" ht="16.5" customHeight="1" x14ac:dyDescent="0.25">
      <c r="A333" s="441"/>
      <c r="B333" s="442"/>
      <c r="C333" s="443"/>
      <c r="D333" s="441"/>
      <c r="E333" s="450"/>
      <c r="F333" s="450"/>
      <c r="G333" s="451"/>
      <c r="H333" s="445"/>
      <c r="I333" s="445"/>
      <c r="J333" s="445"/>
      <c r="K333" s="452"/>
      <c r="L333" s="452"/>
    </row>
    <row r="334" spans="1:12" ht="16.5" customHeight="1" x14ac:dyDescent="0.25">
      <c r="A334" s="441"/>
      <c r="B334" s="442"/>
      <c r="C334" s="443"/>
      <c r="D334" s="441"/>
      <c r="E334" s="450"/>
      <c r="F334" s="450"/>
      <c r="G334" s="451"/>
      <c r="H334" s="445"/>
      <c r="I334" s="445"/>
      <c r="J334" s="445"/>
      <c r="K334" s="452"/>
      <c r="L334" s="452"/>
    </row>
    <row r="335" spans="1:12" ht="16.5" customHeight="1" x14ac:dyDescent="0.25">
      <c r="A335" s="441"/>
      <c r="B335" s="442"/>
      <c r="C335" s="443"/>
      <c r="D335" s="441"/>
      <c r="E335" s="450"/>
      <c r="F335" s="450"/>
      <c r="G335" s="451"/>
      <c r="H335" s="445"/>
      <c r="I335" s="445"/>
      <c r="J335" s="445"/>
      <c r="K335" s="452"/>
      <c r="L335" s="452"/>
    </row>
    <row r="336" spans="1:12" ht="16.5" customHeight="1" x14ac:dyDescent="0.25">
      <c r="A336" s="441"/>
      <c r="B336" s="442"/>
      <c r="C336" s="443"/>
      <c r="D336" s="441"/>
      <c r="E336" s="450"/>
      <c r="F336" s="450"/>
      <c r="G336" s="451"/>
      <c r="H336" s="445"/>
      <c r="I336" s="445"/>
      <c r="J336" s="445"/>
      <c r="K336" s="452"/>
      <c r="L336" s="452"/>
    </row>
    <row r="337" spans="1:12" ht="16.5" customHeight="1" x14ac:dyDescent="0.25">
      <c r="A337" s="441"/>
      <c r="B337" s="442"/>
      <c r="C337" s="443"/>
      <c r="D337" s="441"/>
      <c r="E337" s="450"/>
      <c r="F337" s="450"/>
      <c r="G337" s="451"/>
      <c r="H337" s="445"/>
      <c r="I337" s="445"/>
      <c r="J337" s="445"/>
      <c r="K337" s="452"/>
      <c r="L337" s="452"/>
    </row>
    <row r="338" spans="1:12" ht="16.5" customHeight="1" x14ac:dyDescent="0.25">
      <c r="A338" s="441"/>
      <c r="B338" s="442"/>
      <c r="C338" s="443"/>
      <c r="D338" s="441"/>
      <c r="E338" s="450"/>
      <c r="F338" s="450"/>
      <c r="G338" s="451"/>
      <c r="H338" s="445"/>
      <c r="I338" s="445"/>
      <c r="J338" s="445"/>
      <c r="K338" s="452"/>
      <c r="L338" s="452"/>
    </row>
    <row r="339" spans="1:12" ht="16.5" customHeight="1" x14ac:dyDescent="0.25">
      <c r="A339" s="441"/>
      <c r="B339" s="442"/>
      <c r="C339" s="443"/>
      <c r="D339" s="441"/>
      <c r="E339" s="450"/>
      <c r="F339" s="450"/>
      <c r="G339" s="451"/>
      <c r="H339" s="445"/>
      <c r="I339" s="445"/>
      <c r="J339" s="445"/>
      <c r="K339" s="452"/>
      <c r="L339" s="452"/>
    </row>
    <row r="340" spans="1:12" ht="16.5" customHeight="1" x14ac:dyDescent="0.25">
      <c r="A340" s="441"/>
      <c r="B340" s="442"/>
      <c r="C340" s="443"/>
      <c r="D340" s="441"/>
      <c r="E340" s="450"/>
      <c r="F340" s="450"/>
      <c r="G340" s="451"/>
      <c r="H340" s="445"/>
      <c r="I340" s="445"/>
      <c r="J340" s="445"/>
      <c r="K340" s="452"/>
      <c r="L340" s="452"/>
    </row>
    <row r="341" spans="1:12" ht="16.5" customHeight="1" x14ac:dyDescent="0.25">
      <c r="A341" s="441"/>
      <c r="B341" s="442"/>
      <c r="C341" s="443"/>
      <c r="D341" s="441"/>
      <c r="E341" s="450"/>
      <c r="F341" s="450"/>
      <c r="G341" s="451"/>
      <c r="H341" s="445"/>
      <c r="I341" s="445"/>
      <c r="J341" s="445"/>
      <c r="K341" s="452"/>
      <c r="L341" s="452"/>
    </row>
    <row r="342" spans="1:12" ht="16.5" customHeight="1" x14ac:dyDescent="0.25">
      <c r="A342" s="441"/>
      <c r="B342" s="442"/>
      <c r="C342" s="443"/>
      <c r="D342" s="441"/>
      <c r="E342" s="450"/>
      <c r="F342" s="450"/>
      <c r="G342" s="451"/>
      <c r="H342" s="445"/>
      <c r="I342" s="445"/>
      <c r="J342" s="445"/>
      <c r="K342" s="452"/>
      <c r="L342" s="452"/>
    </row>
    <row r="343" spans="1:12" ht="16.5" customHeight="1" x14ac:dyDescent="0.25">
      <c r="A343" s="441"/>
      <c r="B343" s="442"/>
      <c r="C343" s="443"/>
      <c r="D343" s="441"/>
      <c r="E343" s="450"/>
      <c r="F343" s="450"/>
      <c r="G343" s="451"/>
      <c r="H343" s="445"/>
      <c r="I343" s="445"/>
      <c r="J343" s="445"/>
      <c r="K343" s="452"/>
      <c r="L343" s="452"/>
    </row>
    <row r="344" spans="1:12" ht="16.5" customHeight="1" x14ac:dyDescent="0.25">
      <c r="A344" s="441"/>
      <c r="B344" s="442"/>
      <c r="C344" s="443"/>
      <c r="D344" s="441"/>
      <c r="E344" s="450"/>
      <c r="F344" s="450"/>
      <c r="G344" s="451"/>
      <c r="H344" s="445"/>
      <c r="I344" s="445"/>
      <c r="J344" s="445"/>
      <c r="K344" s="452"/>
      <c r="L344" s="452"/>
    </row>
    <row r="345" spans="1:12" ht="16.5" customHeight="1" x14ac:dyDescent="0.25">
      <c r="A345" s="441"/>
      <c r="B345" s="442"/>
      <c r="C345" s="443"/>
      <c r="D345" s="441"/>
      <c r="E345" s="450"/>
      <c r="F345" s="450"/>
      <c r="G345" s="451"/>
      <c r="H345" s="445"/>
      <c r="I345" s="445"/>
      <c r="J345" s="445"/>
      <c r="K345" s="452"/>
      <c r="L345" s="452"/>
    </row>
    <row r="346" spans="1:12" ht="16.5" customHeight="1" x14ac:dyDescent="0.25">
      <c r="A346" s="441"/>
      <c r="B346" s="442"/>
      <c r="C346" s="443"/>
      <c r="D346" s="441"/>
      <c r="E346" s="450"/>
      <c r="F346" s="450"/>
      <c r="G346" s="451"/>
      <c r="H346" s="445"/>
      <c r="I346" s="445"/>
      <c r="J346" s="445"/>
      <c r="K346" s="452"/>
      <c r="L346" s="452"/>
    </row>
    <row r="347" spans="1:12" ht="16.5" customHeight="1" x14ac:dyDescent="0.25">
      <c r="A347" s="441"/>
      <c r="B347" s="442"/>
      <c r="C347" s="443"/>
      <c r="D347" s="441"/>
      <c r="E347" s="450"/>
      <c r="F347" s="450"/>
      <c r="G347" s="451"/>
      <c r="H347" s="445"/>
      <c r="I347" s="445"/>
      <c r="J347" s="445"/>
      <c r="K347" s="452"/>
      <c r="L347" s="452"/>
    </row>
    <row r="348" spans="1:12" ht="16.5" customHeight="1" x14ac:dyDescent="0.25">
      <c r="A348" s="441"/>
      <c r="B348" s="442"/>
      <c r="C348" s="443"/>
      <c r="D348" s="441"/>
      <c r="E348" s="450"/>
      <c r="F348" s="450"/>
      <c r="G348" s="451"/>
      <c r="H348" s="445"/>
      <c r="I348" s="445"/>
      <c r="J348" s="445"/>
      <c r="K348" s="452"/>
      <c r="L348" s="452"/>
    </row>
    <row r="349" spans="1:12" ht="16.5" customHeight="1" x14ac:dyDescent="0.25">
      <c r="A349" s="441"/>
      <c r="B349" s="442"/>
      <c r="C349" s="443"/>
      <c r="D349" s="441"/>
      <c r="E349" s="450"/>
      <c r="F349" s="450"/>
      <c r="G349" s="451"/>
      <c r="H349" s="445"/>
      <c r="I349" s="445"/>
      <c r="J349" s="445"/>
      <c r="K349" s="452"/>
      <c r="L349" s="452"/>
    </row>
    <row r="350" spans="1:12" ht="16.5" customHeight="1" x14ac:dyDescent="0.25">
      <c r="A350" s="441"/>
      <c r="B350" s="442"/>
      <c r="C350" s="443"/>
      <c r="D350" s="441"/>
      <c r="E350" s="450"/>
      <c r="F350" s="450"/>
      <c r="G350" s="451"/>
      <c r="H350" s="445"/>
      <c r="I350" s="445"/>
      <c r="J350" s="445"/>
      <c r="K350" s="452"/>
      <c r="L350" s="452"/>
    </row>
    <row r="351" spans="1:12" ht="16.5" customHeight="1" x14ac:dyDescent="0.25">
      <c r="A351" s="441"/>
      <c r="B351" s="442"/>
      <c r="C351" s="443"/>
      <c r="D351" s="441"/>
      <c r="E351" s="450"/>
      <c r="F351" s="450"/>
      <c r="G351" s="451"/>
      <c r="H351" s="445"/>
      <c r="I351" s="445"/>
      <c r="J351" s="445"/>
      <c r="K351" s="452"/>
      <c r="L351" s="452"/>
    </row>
    <row r="352" spans="1:12" ht="16.5" customHeight="1" x14ac:dyDescent="0.25">
      <c r="A352" s="441"/>
      <c r="B352" s="442"/>
      <c r="C352" s="443"/>
      <c r="D352" s="441"/>
      <c r="E352" s="450"/>
      <c r="F352" s="450"/>
      <c r="G352" s="451"/>
      <c r="H352" s="445"/>
      <c r="I352" s="445"/>
      <c r="J352" s="445"/>
      <c r="K352" s="452"/>
      <c r="L352" s="452"/>
    </row>
    <row r="353" spans="1:12" ht="16.5" customHeight="1" x14ac:dyDescent="0.25">
      <c r="A353" s="441"/>
      <c r="B353" s="442"/>
      <c r="C353" s="443"/>
      <c r="D353" s="441"/>
      <c r="E353" s="450"/>
      <c r="F353" s="450"/>
      <c r="G353" s="451"/>
      <c r="H353" s="445"/>
      <c r="I353" s="445"/>
      <c r="J353" s="445"/>
      <c r="K353" s="452"/>
      <c r="L353" s="452"/>
    </row>
    <row r="354" spans="1:12" ht="16.5" customHeight="1" x14ac:dyDescent="0.25">
      <c r="A354" s="441"/>
      <c r="B354" s="442"/>
      <c r="C354" s="443"/>
      <c r="D354" s="441"/>
      <c r="E354" s="450"/>
      <c r="F354" s="450"/>
      <c r="G354" s="451"/>
      <c r="H354" s="445"/>
      <c r="I354" s="445"/>
      <c r="J354" s="445"/>
      <c r="K354" s="452"/>
      <c r="L354" s="452"/>
    </row>
    <row r="355" spans="1:12" ht="16.5" customHeight="1" x14ac:dyDescent="0.25">
      <c r="A355" s="441"/>
      <c r="B355" s="442"/>
      <c r="C355" s="443"/>
      <c r="D355" s="441"/>
      <c r="E355" s="450"/>
      <c r="F355" s="450"/>
      <c r="G355" s="451"/>
      <c r="H355" s="445"/>
      <c r="I355" s="445"/>
      <c r="J355" s="445"/>
      <c r="K355" s="452"/>
      <c r="L355" s="452"/>
    </row>
    <row r="356" spans="1:12" ht="16.5" customHeight="1" x14ac:dyDescent="0.25">
      <c r="A356" s="441"/>
      <c r="B356" s="442"/>
      <c r="C356" s="443"/>
      <c r="D356" s="441"/>
      <c r="E356" s="450"/>
      <c r="F356" s="450"/>
      <c r="G356" s="451"/>
      <c r="H356" s="445"/>
      <c r="I356" s="445"/>
      <c r="J356" s="445"/>
      <c r="K356" s="452"/>
      <c r="L356" s="452"/>
    </row>
    <row r="357" spans="1:12" ht="16.5" customHeight="1" x14ac:dyDescent="0.25">
      <c r="A357" s="441"/>
      <c r="B357" s="442"/>
      <c r="C357" s="443"/>
      <c r="D357" s="441"/>
      <c r="E357" s="450"/>
      <c r="F357" s="450"/>
      <c r="G357" s="451"/>
      <c r="H357" s="445"/>
      <c r="I357" s="445"/>
      <c r="J357" s="445"/>
      <c r="K357" s="452"/>
      <c r="L357" s="452"/>
    </row>
    <row r="358" spans="1:12" ht="16.5" customHeight="1" x14ac:dyDescent="0.25">
      <c r="A358" s="441"/>
      <c r="B358" s="442"/>
      <c r="C358" s="443"/>
      <c r="D358" s="441"/>
      <c r="E358" s="450"/>
      <c r="F358" s="450"/>
      <c r="G358" s="451"/>
      <c r="H358" s="445"/>
      <c r="I358" s="445"/>
      <c r="J358" s="445"/>
      <c r="K358" s="452"/>
      <c r="L358" s="452"/>
    </row>
    <row r="359" spans="1:12" ht="16.5" customHeight="1" x14ac:dyDescent="0.25">
      <c r="A359" s="441"/>
      <c r="B359" s="442"/>
      <c r="C359" s="443"/>
      <c r="D359" s="441"/>
      <c r="E359" s="450"/>
      <c r="F359" s="450"/>
      <c r="G359" s="451"/>
      <c r="H359" s="445"/>
      <c r="I359" s="445"/>
      <c r="J359" s="445"/>
      <c r="K359" s="452"/>
      <c r="L359" s="452"/>
    </row>
    <row r="360" spans="1:12" ht="16.5" customHeight="1" x14ac:dyDescent="0.25">
      <c r="A360" s="441"/>
      <c r="B360" s="442"/>
      <c r="C360" s="443"/>
      <c r="D360" s="441"/>
      <c r="E360" s="450"/>
      <c r="F360" s="450"/>
      <c r="G360" s="451"/>
      <c r="H360" s="445"/>
      <c r="I360" s="445"/>
      <c r="J360" s="445"/>
      <c r="K360" s="452"/>
      <c r="L360" s="452"/>
    </row>
    <row r="361" spans="1:12" ht="16.5" customHeight="1" x14ac:dyDescent="0.25">
      <c r="A361" s="441"/>
      <c r="B361" s="442"/>
      <c r="C361" s="443"/>
      <c r="D361" s="441"/>
      <c r="E361" s="450"/>
      <c r="F361" s="450"/>
      <c r="G361" s="451"/>
      <c r="H361" s="445"/>
      <c r="I361" s="445"/>
      <c r="J361" s="445"/>
      <c r="K361" s="452"/>
      <c r="L361" s="452"/>
    </row>
    <row r="362" spans="1:12" ht="16.5" customHeight="1" x14ac:dyDescent="0.25">
      <c r="A362" s="441"/>
      <c r="B362" s="442"/>
      <c r="C362" s="443"/>
      <c r="D362" s="441"/>
      <c r="E362" s="450"/>
      <c r="F362" s="450"/>
      <c r="G362" s="451"/>
      <c r="H362" s="445"/>
      <c r="I362" s="445"/>
      <c r="J362" s="445"/>
      <c r="K362" s="452"/>
      <c r="L362" s="452"/>
    </row>
    <row r="363" spans="1:12" ht="16.5" customHeight="1" x14ac:dyDescent="0.25">
      <c r="A363" s="441"/>
      <c r="B363" s="442"/>
      <c r="C363" s="443"/>
      <c r="D363" s="441"/>
      <c r="E363" s="450"/>
      <c r="F363" s="450"/>
      <c r="G363" s="451"/>
      <c r="H363" s="445"/>
      <c r="I363" s="445"/>
      <c r="J363" s="445"/>
      <c r="K363" s="452"/>
      <c r="L363" s="452"/>
    </row>
    <row r="364" spans="1:12" ht="16.5" customHeight="1" x14ac:dyDescent="0.25">
      <c r="A364" s="441"/>
      <c r="B364" s="442"/>
      <c r="C364" s="443"/>
      <c r="D364" s="441"/>
      <c r="E364" s="450"/>
      <c r="F364" s="450"/>
      <c r="G364" s="451"/>
      <c r="H364" s="445"/>
      <c r="I364" s="445"/>
      <c r="J364" s="445"/>
      <c r="K364" s="452"/>
      <c r="L364" s="452"/>
    </row>
    <row r="365" spans="1:12" ht="16.5" customHeight="1" x14ac:dyDescent="0.25">
      <c r="A365" s="441"/>
      <c r="B365" s="442"/>
      <c r="C365" s="443"/>
      <c r="D365" s="441"/>
      <c r="E365" s="450"/>
      <c r="F365" s="450"/>
      <c r="G365" s="451"/>
      <c r="H365" s="445"/>
      <c r="I365" s="445"/>
      <c r="J365" s="445"/>
      <c r="K365" s="452"/>
      <c r="L365" s="452"/>
    </row>
    <row r="366" spans="1:12" ht="16.5" customHeight="1" x14ac:dyDescent="0.25">
      <c r="A366" s="441"/>
      <c r="B366" s="442"/>
      <c r="C366" s="443"/>
      <c r="D366" s="441"/>
      <c r="E366" s="450"/>
      <c r="F366" s="450"/>
      <c r="G366" s="451"/>
      <c r="H366" s="445"/>
      <c r="I366" s="445"/>
      <c r="J366" s="445"/>
      <c r="K366" s="452"/>
      <c r="L366" s="452"/>
    </row>
    <row r="367" spans="1:12" ht="16.5" customHeight="1" x14ac:dyDescent="0.25">
      <c r="A367" s="441"/>
      <c r="B367" s="442"/>
      <c r="C367" s="443"/>
      <c r="D367" s="441"/>
      <c r="E367" s="450"/>
      <c r="F367" s="450"/>
      <c r="G367" s="451"/>
      <c r="H367" s="445"/>
      <c r="I367" s="445"/>
      <c r="J367" s="445"/>
      <c r="K367" s="452"/>
      <c r="L367" s="452"/>
    </row>
    <row r="368" spans="1:12" ht="16.5" customHeight="1" x14ac:dyDescent="0.25">
      <c r="A368" s="441"/>
      <c r="B368" s="442"/>
      <c r="C368" s="443"/>
      <c r="D368" s="441"/>
      <c r="E368" s="450"/>
      <c r="F368" s="450"/>
      <c r="G368" s="451"/>
      <c r="H368" s="445"/>
      <c r="I368" s="445"/>
      <c r="J368" s="445"/>
      <c r="K368" s="452"/>
      <c r="L368" s="452"/>
    </row>
    <row r="369" spans="1:12" ht="16.5" customHeight="1" x14ac:dyDescent="0.25">
      <c r="A369" s="441"/>
      <c r="B369" s="442"/>
      <c r="C369" s="443"/>
      <c r="D369" s="441"/>
      <c r="E369" s="450"/>
      <c r="F369" s="450"/>
      <c r="G369" s="451"/>
      <c r="H369" s="445"/>
      <c r="I369" s="445"/>
      <c r="J369" s="445"/>
      <c r="K369" s="452"/>
      <c r="L369" s="452"/>
    </row>
    <row r="370" spans="1:12" ht="16.5" customHeight="1" x14ac:dyDescent="0.25">
      <c r="A370" s="441"/>
      <c r="B370" s="442"/>
      <c r="C370" s="443"/>
      <c r="D370" s="441"/>
      <c r="E370" s="450"/>
      <c r="F370" s="450"/>
      <c r="G370" s="451"/>
      <c r="H370" s="445"/>
      <c r="I370" s="445"/>
      <c r="J370" s="445"/>
      <c r="K370" s="452"/>
      <c r="L370" s="452"/>
    </row>
    <row r="371" spans="1:12" ht="16.5" customHeight="1" x14ac:dyDescent="0.25">
      <c r="A371" s="441"/>
      <c r="B371" s="442"/>
      <c r="C371" s="443"/>
      <c r="D371" s="441"/>
      <c r="E371" s="450"/>
      <c r="F371" s="450"/>
      <c r="G371" s="451"/>
      <c r="H371" s="445"/>
      <c r="I371" s="445"/>
      <c r="J371" s="445"/>
      <c r="K371" s="452"/>
      <c r="L371" s="452"/>
    </row>
    <row r="372" spans="1:12" ht="16.5" customHeight="1" x14ac:dyDescent="0.25">
      <c r="A372" s="441"/>
      <c r="B372" s="442"/>
      <c r="C372" s="443"/>
      <c r="D372" s="441"/>
      <c r="E372" s="450"/>
      <c r="F372" s="450"/>
      <c r="G372" s="451"/>
      <c r="H372" s="445"/>
      <c r="I372" s="445"/>
      <c r="J372" s="445"/>
      <c r="K372" s="452"/>
      <c r="L372" s="452"/>
    </row>
    <row r="373" spans="1:12" ht="16.5" customHeight="1" x14ac:dyDescent="0.25">
      <c r="A373" s="441"/>
      <c r="B373" s="442"/>
      <c r="C373" s="443"/>
      <c r="D373" s="441"/>
      <c r="E373" s="450"/>
      <c r="F373" s="450"/>
      <c r="G373" s="451"/>
      <c r="H373" s="445"/>
      <c r="I373" s="445"/>
      <c r="J373" s="445"/>
      <c r="K373" s="452"/>
      <c r="L373" s="452"/>
    </row>
    <row r="374" spans="1:12" ht="16.5" customHeight="1" x14ac:dyDescent="0.25">
      <c r="A374" s="441"/>
      <c r="B374" s="442"/>
      <c r="C374" s="443"/>
      <c r="D374" s="441"/>
      <c r="E374" s="450"/>
      <c r="F374" s="450"/>
      <c r="G374" s="451"/>
      <c r="H374" s="445"/>
      <c r="I374" s="445"/>
      <c r="J374" s="445"/>
      <c r="K374" s="452"/>
      <c r="L374" s="452"/>
    </row>
    <row r="375" spans="1:12" ht="16.5" customHeight="1" x14ac:dyDescent="0.25">
      <c r="A375" s="441"/>
      <c r="B375" s="442"/>
      <c r="C375" s="443"/>
      <c r="D375" s="441"/>
      <c r="E375" s="450"/>
      <c r="F375" s="450"/>
      <c r="G375" s="451"/>
      <c r="H375" s="445"/>
      <c r="I375" s="445"/>
      <c r="J375" s="445"/>
      <c r="K375" s="452"/>
      <c r="L375" s="452"/>
    </row>
    <row r="376" spans="1:12" ht="16.5" customHeight="1" x14ac:dyDescent="0.25">
      <c r="A376" s="441"/>
      <c r="B376" s="442"/>
      <c r="C376" s="443"/>
      <c r="D376" s="441"/>
      <c r="E376" s="450"/>
      <c r="F376" s="450"/>
      <c r="G376" s="451"/>
      <c r="H376" s="445"/>
      <c r="I376" s="445"/>
      <c r="J376" s="445"/>
      <c r="K376" s="452"/>
      <c r="L376" s="452"/>
    </row>
    <row r="377" spans="1:12" ht="16.5" customHeight="1" x14ac:dyDescent="0.25">
      <c r="A377" s="441"/>
      <c r="B377" s="442"/>
      <c r="C377" s="443"/>
      <c r="D377" s="441"/>
      <c r="E377" s="450"/>
      <c r="F377" s="450"/>
      <c r="G377" s="451"/>
      <c r="H377" s="445"/>
      <c r="I377" s="445"/>
      <c r="J377" s="445"/>
      <c r="K377" s="452"/>
      <c r="L377" s="452"/>
    </row>
    <row r="378" spans="1:12" ht="16.5" customHeight="1" x14ac:dyDescent="0.25">
      <c r="A378" s="441"/>
      <c r="B378" s="442"/>
      <c r="C378" s="443"/>
      <c r="D378" s="441"/>
      <c r="E378" s="450"/>
      <c r="F378" s="450"/>
      <c r="G378" s="451"/>
      <c r="H378" s="445"/>
      <c r="I378" s="445"/>
      <c r="J378" s="445"/>
      <c r="K378" s="452"/>
      <c r="L378" s="452"/>
    </row>
    <row r="379" spans="1:12" ht="16.5" customHeight="1" x14ac:dyDescent="0.25">
      <c r="A379" s="441"/>
      <c r="B379" s="442"/>
      <c r="C379" s="443"/>
      <c r="D379" s="441"/>
      <c r="E379" s="450"/>
      <c r="F379" s="450"/>
      <c r="G379" s="451"/>
      <c r="H379" s="445"/>
      <c r="I379" s="445"/>
      <c r="J379" s="445"/>
      <c r="K379" s="452"/>
      <c r="L379" s="452"/>
    </row>
    <row r="380" spans="1:12" ht="16.5" customHeight="1" x14ac:dyDescent="0.25">
      <c r="A380" s="441"/>
      <c r="B380" s="442"/>
      <c r="C380" s="443"/>
      <c r="D380" s="441"/>
      <c r="E380" s="450"/>
      <c r="F380" s="450"/>
      <c r="G380" s="451"/>
      <c r="H380" s="445"/>
      <c r="I380" s="445"/>
      <c r="J380" s="445"/>
      <c r="K380" s="452"/>
      <c r="L380" s="452"/>
    </row>
    <row r="381" spans="1:12" ht="16.5" customHeight="1" x14ac:dyDescent="0.25">
      <c r="A381" s="441"/>
      <c r="B381" s="442"/>
      <c r="C381" s="443"/>
      <c r="D381" s="441"/>
      <c r="E381" s="450"/>
      <c r="F381" s="450"/>
      <c r="G381" s="451"/>
      <c r="H381" s="445"/>
      <c r="I381" s="445"/>
      <c r="J381" s="445"/>
      <c r="K381" s="452"/>
      <c r="L381" s="452"/>
    </row>
    <row r="382" spans="1:12" ht="16.5" customHeight="1" x14ac:dyDescent="0.25">
      <c r="A382" s="441"/>
      <c r="B382" s="442"/>
      <c r="C382" s="443"/>
      <c r="D382" s="441"/>
      <c r="E382" s="450"/>
      <c r="F382" s="450"/>
      <c r="G382" s="451"/>
      <c r="H382" s="445"/>
      <c r="I382" s="445"/>
      <c r="J382" s="445"/>
      <c r="K382" s="452"/>
      <c r="L382" s="452"/>
    </row>
    <row r="383" spans="1:12" ht="16.5" customHeight="1" x14ac:dyDescent="0.25">
      <c r="A383" s="441"/>
      <c r="B383" s="442"/>
      <c r="C383" s="443"/>
      <c r="D383" s="441"/>
      <c r="E383" s="450"/>
      <c r="F383" s="450"/>
      <c r="G383" s="451"/>
      <c r="H383" s="445"/>
      <c r="I383" s="445"/>
      <c r="J383" s="445"/>
      <c r="K383" s="452"/>
      <c r="L383" s="452"/>
    </row>
    <row r="384" spans="1:12" ht="16.5" customHeight="1" x14ac:dyDescent="0.25">
      <c r="A384" s="441"/>
      <c r="B384" s="442"/>
      <c r="C384" s="443"/>
      <c r="D384" s="441"/>
      <c r="E384" s="450"/>
      <c r="F384" s="450"/>
      <c r="G384" s="451"/>
      <c r="H384" s="445"/>
      <c r="I384" s="445"/>
      <c r="J384" s="445"/>
      <c r="K384" s="452"/>
      <c r="L384" s="452"/>
    </row>
    <row r="385" spans="1:12" ht="16.5" customHeight="1" x14ac:dyDescent="0.25">
      <c r="A385" s="441"/>
      <c r="B385" s="442"/>
      <c r="C385" s="443"/>
      <c r="D385" s="441"/>
      <c r="E385" s="450"/>
      <c r="F385" s="450"/>
      <c r="G385" s="451"/>
      <c r="H385" s="445"/>
      <c r="I385" s="445"/>
      <c r="J385" s="445"/>
      <c r="K385" s="452"/>
      <c r="L385" s="452"/>
    </row>
    <row r="386" spans="1:12" ht="16.5" customHeight="1" x14ac:dyDescent="0.25">
      <c r="A386" s="441"/>
      <c r="B386" s="442"/>
      <c r="C386" s="443"/>
      <c r="D386" s="441"/>
      <c r="E386" s="450"/>
      <c r="F386" s="450"/>
      <c r="G386" s="451"/>
      <c r="H386" s="445"/>
      <c r="I386" s="445"/>
      <c r="J386" s="445"/>
      <c r="K386" s="452"/>
      <c r="L386" s="452"/>
    </row>
    <row r="387" spans="1:12" ht="16.5" customHeight="1" x14ac:dyDescent="0.25">
      <c r="A387" s="441"/>
      <c r="B387" s="442"/>
      <c r="C387" s="443"/>
      <c r="D387" s="441"/>
      <c r="E387" s="450"/>
      <c r="F387" s="450"/>
      <c r="G387" s="451"/>
      <c r="H387" s="445"/>
      <c r="I387" s="445"/>
      <c r="J387" s="445"/>
      <c r="K387" s="452"/>
      <c r="L387" s="452"/>
    </row>
    <row r="388" spans="1:12" ht="16.5" customHeight="1" x14ac:dyDescent="0.25">
      <c r="A388" s="441"/>
      <c r="B388" s="442"/>
      <c r="C388" s="443"/>
      <c r="D388" s="441"/>
      <c r="E388" s="450"/>
      <c r="F388" s="450"/>
      <c r="G388" s="451"/>
      <c r="H388" s="445"/>
      <c r="I388" s="445"/>
      <c r="J388" s="445"/>
      <c r="K388" s="452"/>
      <c r="L388" s="452"/>
    </row>
    <row r="389" spans="1:12" ht="16.5" customHeight="1" x14ac:dyDescent="0.25">
      <c r="A389" s="441"/>
      <c r="B389" s="442"/>
      <c r="C389" s="443"/>
      <c r="D389" s="441"/>
      <c r="E389" s="450"/>
      <c r="F389" s="450"/>
      <c r="G389" s="451"/>
      <c r="H389" s="445"/>
      <c r="I389" s="445"/>
      <c r="J389" s="445"/>
      <c r="K389" s="452"/>
      <c r="L389" s="452"/>
    </row>
    <row r="390" spans="1:12" ht="16.5" customHeight="1" x14ac:dyDescent="0.25">
      <c r="A390" s="441"/>
      <c r="B390" s="442"/>
      <c r="C390" s="443"/>
      <c r="D390" s="441"/>
      <c r="E390" s="450"/>
      <c r="F390" s="450"/>
      <c r="G390" s="451"/>
      <c r="H390" s="445"/>
      <c r="I390" s="445"/>
      <c r="J390" s="445"/>
      <c r="K390" s="452"/>
      <c r="L390" s="452"/>
    </row>
    <row r="391" spans="1:12" ht="16.5" customHeight="1" x14ac:dyDescent="0.25">
      <c r="A391" s="441"/>
      <c r="B391" s="442"/>
      <c r="C391" s="443"/>
      <c r="D391" s="441"/>
      <c r="E391" s="450"/>
      <c r="F391" s="450"/>
      <c r="G391" s="451"/>
      <c r="H391" s="445"/>
      <c r="I391" s="445"/>
      <c r="J391" s="445"/>
      <c r="K391" s="452"/>
      <c r="L391" s="452"/>
    </row>
    <row r="392" spans="1:12" ht="16.5" customHeight="1" x14ac:dyDescent="0.25">
      <c r="A392" s="441"/>
      <c r="B392" s="442"/>
      <c r="C392" s="443"/>
      <c r="D392" s="441"/>
      <c r="E392" s="450"/>
      <c r="F392" s="450"/>
      <c r="G392" s="451"/>
      <c r="H392" s="445"/>
      <c r="I392" s="445"/>
      <c r="J392" s="445"/>
      <c r="K392" s="452"/>
      <c r="L392" s="452"/>
    </row>
    <row r="393" spans="1:12" ht="16.5" customHeight="1" x14ac:dyDescent="0.25">
      <c r="A393" s="441"/>
      <c r="B393" s="442"/>
      <c r="C393" s="443"/>
      <c r="D393" s="441"/>
      <c r="E393" s="450"/>
      <c r="F393" s="450"/>
      <c r="G393" s="451"/>
      <c r="H393" s="445"/>
      <c r="I393" s="445"/>
      <c r="J393" s="445"/>
      <c r="K393" s="452"/>
      <c r="L393" s="452"/>
    </row>
    <row r="394" spans="1:12" ht="16.5" customHeight="1" x14ac:dyDescent="0.25">
      <c r="A394" s="441"/>
      <c r="B394" s="442"/>
      <c r="C394" s="443"/>
      <c r="D394" s="441"/>
      <c r="E394" s="450"/>
      <c r="F394" s="450"/>
      <c r="G394" s="451"/>
      <c r="H394" s="445"/>
      <c r="I394" s="445"/>
      <c r="J394" s="445"/>
      <c r="K394" s="452"/>
      <c r="L394" s="452"/>
    </row>
    <row r="395" spans="1:12" ht="16.5" customHeight="1" x14ac:dyDescent="0.25">
      <c r="A395" s="441"/>
      <c r="B395" s="442"/>
      <c r="C395" s="443"/>
      <c r="D395" s="441"/>
      <c r="E395" s="450"/>
      <c r="F395" s="450"/>
      <c r="G395" s="451"/>
      <c r="H395" s="445"/>
      <c r="I395" s="445"/>
      <c r="J395" s="445"/>
      <c r="K395" s="452"/>
      <c r="L395" s="452"/>
    </row>
    <row r="396" spans="1:12" ht="16.5" customHeight="1" x14ac:dyDescent="0.25">
      <c r="A396" s="441"/>
      <c r="B396" s="442"/>
      <c r="C396" s="443"/>
      <c r="D396" s="441"/>
      <c r="E396" s="450"/>
      <c r="F396" s="450"/>
      <c r="G396" s="451"/>
      <c r="H396" s="445"/>
      <c r="I396" s="445"/>
      <c r="J396" s="445"/>
      <c r="K396" s="452"/>
      <c r="L396" s="452"/>
    </row>
    <row r="397" spans="1:12" ht="16.5" customHeight="1" x14ac:dyDescent="0.25">
      <c r="A397" s="441"/>
      <c r="B397" s="442"/>
      <c r="C397" s="443"/>
      <c r="D397" s="441"/>
      <c r="E397" s="450"/>
      <c r="F397" s="450"/>
      <c r="G397" s="451"/>
      <c r="H397" s="445"/>
      <c r="I397" s="445"/>
      <c r="J397" s="445"/>
      <c r="K397" s="452"/>
      <c r="L397" s="452"/>
    </row>
    <row r="398" spans="1:12" ht="16.5" customHeight="1" x14ac:dyDescent="0.25">
      <c r="A398" s="441"/>
      <c r="B398" s="442"/>
      <c r="C398" s="443"/>
      <c r="D398" s="441"/>
      <c r="E398" s="450"/>
      <c r="F398" s="450"/>
      <c r="G398" s="451"/>
      <c r="H398" s="445"/>
      <c r="I398" s="445"/>
      <c r="J398" s="445"/>
      <c r="K398" s="452"/>
      <c r="L398" s="452"/>
    </row>
    <row r="399" spans="1:12" ht="16.5" customHeight="1" x14ac:dyDescent="0.25">
      <c r="A399" s="441"/>
      <c r="B399" s="442"/>
      <c r="C399" s="443"/>
      <c r="D399" s="441"/>
      <c r="E399" s="450"/>
      <c r="F399" s="450"/>
      <c r="G399" s="451"/>
      <c r="H399" s="445"/>
      <c r="I399" s="445"/>
      <c r="J399" s="445"/>
      <c r="K399" s="452"/>
      <c r="L399" s="452"/>
    </row>
    <row r="400" spans="1:12" ht="16.5" customHeight="1" x14ac:dyDescent="0.25">
      <c r="A400" s="441"/>
      <c r="B400" s="442"/>
      <c r="C400" s="443"/>
      <c r="D400" s="441"/>
      <c r="E400" s="450"/>
      <c r="F400" s="450"/>
      <c r="G400" s="451"/>
      <c r="H400" s="445"/>
      <c r="I400" s="445"/>
      <c r="J400" s="445"/>
      <c r="K400" s="452"/>
      <c r="L400" s="452"/>
    </row>
    <row r="401" spans="1:12" ht="16.5" customHeight="1" x14ac:dyDescent="0.25">
      <c r="A401" s="441"/>
      <c r="B401" s="442"/>
      <c r="C401" s="443"/>
      <c r="D401" s="441"/>
      <c r="E401" s="450"/>
      <c r="F401" s="450"/>
      <c r="G401" s="451"/>
      <c r="H401" s="445"/>
      <c r="I401" s="445"/>
      <c r="J401" s="445"/>
      <c r="K401" s="452"/>
      <c r="L401" s="452"/>
    </row>
    <row r="402" spans="1:12" ht="16.5" customHeight="1" x14ac:dyDescent="0.25">
      <c r="A402" s="441"/>
      <c r="B402" s="442"/>
      <c r="C402" s="443"/>
      <c r="D402" s="441"/>
      <c r="E402" s="450"/>
      <c r="F402" s="450"/>
      <c r="G402" s="451"/>
      <c r="H402" s="445"/>
      <c r="I402" s="445"/>
      <c r="J402" s="445"/>
      <c r="K402" s="452"/>
      <c r="L402" s="452"/>
    </row>
    <row r="403" spans="1:12" ht="16.5" customHeight="1" x14ac:dyDescent="0.25">
      <c r="A403" s="441"/>
      <c r="B403" s="442"/>
      <c r="C403" s="443"/>
      <c r="D403" s="441"/>
      <c r="E403" s="450"/>
      <c r="F403" s="450"/>
      <c r="G403" s="451"/>
      <c r="H403" s="445"/>
      <c r="I403" s="445"/>
      <c r="J403" s="445"/>
      <c r="K403" s="452"/>
      <c r="L403" s="452"/>
    </row>
    <row r="404" spans="1:12" ht="16.5" customHeight="1" x14ac:dyDescent="0.25">
      <c r="A404" s="441"/>
      <c r="B404" s="442"/>
      <c r="C404" s="443"/>
      <c r="D404" s="441"/>
      <c r="E404" s="450"/>
      <c r="F404" s="450"/>
      <c r="G404" s="451"/>
      <c r="H404" s="445"/>
      <c r="I404" s="445"/>
      <c r="J404" s="445"/>
      <c r="K404" s="452"/>
      <c r="L404" s="452"/>
    </row>
    <row r="405" spans="1:12" ht="16.5" customHeight="1" x14ac:dyDescent="0.25">
      <c r="A405" s="441"/>
      <c r="B405" s="442"/>
      <c r="C405" s="443"/>
      <c r="D405" s="441"/>
      <c r="E405" s="450"/>
      <c r="F405" s="450"/>
      <c r="G405" s="451"/>
      <c r="H405" s="445"/>
      <c r="I405" s="445"/>
      <c r="J405" s="445"/>
      <c r="K405" s="452"/>
      <c r="L405" s="452"/>
    </row>
    <row r="406" spans="1:12" ht="16.5" customHeight="1" x14ac:dyDescent="0.25">
      <c r="A406" s="441"/>
      <c r="B406" s="442"/>
      <c r="C406" s="443"/>
      <c r="D406" s="441"/>
      <c r="E406" s="450"/>
      <c r="F406" s="450"/>
      <c r="G406" s="451"/>
      <c r="H406" s="445"/>
      <c r="I406" s="445"/>
      <c r="J406" s="445"/>
      <c r="K406" s="452"/>
      <c r="L406" s="452"/>
    </row>
    <row r="407" spans="1:12" ht="16.5" customHeight="1" x14ac:dyDescent="0.25">
      <c r="A407" s="441"/>
      <c r="B407" s="442"/>
      <c r="C407" s="443"/>
      <c r="D407" s="441"/>
      <c r="E407" s="450"/>
      <c r="F407" s="450"/>
      <c r="G407" s="451"/>
      <c r="H407" s="445"/>
      <c r="I407" s="445"/>
      <c r="J407" s="445"/>
      <c r="K407" s="452"/>
      <c r="L407" s="452"/>
    </row>
    <row r="408" spans="1:12" ht="16.5" customHeight="1" x14ac:dyDescent="0.25">
      <c r="A408" s="441"/>
      <c r="B408" s="442"/>
      <c r="C408" s="443"/>
      <c r="D408" s="441"/>
      <c r="E408" s="450"/>
      <c r="F408" s="450"/>
      <c r="G408" s="451"/>
      <c r="H408" s="445"/>
      <c r="I408" s="445"/>
      <c r="J408" s="445"/>
      <c r="K408" s="452"/>
      <c r="L408" s="452"/>
    </row>
    <row r="409" spans="1:12" ht="16.5" customHeight="1" x14ac:dyDescent="0.25">
      <c r="A409" s="441"/>
      <c r="B409" s="442"/>
      <c r="C409" s="443"/>
      <c r="D409" s="441"/>
      <c r="E409" s="450"/>
      <c r="F409" s="450"/>
      <c r="G409" s="451"/>
      <c r="H409" s="445"/>
      <c r="I409" s="445"/>
      <c r="J409" s="445"/>
      <c r="K409" s="452"/>
      <c r="L409" s="452"/>
    </row>
    <row r="410" spans="1:12" ht="16.5" customHeight="1" x14ac:dyDescent="0.25">
      <c r="A410" s="441"/>
      <c r="B410" s="442"/>
      <c r="C410" s="443"/>
      <c r="D410" s="441"/>
      <c r="E410" s="450"/>
      <c r="F410" s="450"/>
      <c r="G410" s="451"/>
      <c r="H410" s="445"/>
      <c r="I410" s="445"/>
      <c r="J410" s="445"/>
      <c r="K410" s="452"/>
      <c r="L410" s="452"/>
    </row>
    <row r="411" spans="1:12" ht="16.5" customHeight="1" x14ac:dyDescent="0.25">
      <c r="A411" s="441"/>
      <c r="B411" s="442"/>
      <c r="C411" s="443"/>
      <c r="D411" s="441"/>
      <c r="E411" s="450"/>
      <c r="F411" s="450"/>
      <c r="G411" s="451"/>
      <c r="H411" s="445"/>
      <c r="I411" s="445"/>
      <c r="J411" s="445"/>
      <c r="K411" s="452"/>
      <c r="L411" s="452"/>
    </row>
    <row r="412" spans="1:12" ht="16.5" customHeight="1" x14ac:dyDescent="0.25">
      <c r="A412" s="441"/>
      <c r="B412" s="442"/>
      <c r="C412" s="443"/>
      <c r="D412" s="441"/>
      <c r="E412" s="450"/>
      <c r="F412" s="450"/>
      <c r="G412" s="451"/>
      <c r="H412" s="445"/>
      <c r="I412" s="445"/>
      <c r="J412" s="445"/>
      <c r="K412" s="452"/>
      <c r="L412" s="452"/>
    </row>
    <row r="413" spans="1:12" ht="16.5" customHeight="1" x14ac:dyDescent="0.25">
      <c r="A413" s="441"/>
      <c r="B413" s="442"/>
      <c r="C413" s="443"/>
      <c r="D413" s="441"/>
      <c r="E413" s="450"/>
      <c r="F413" s="450"/>
      <c r="G413" s="451"/>
      <c r="H413" s="445"/>
      <c r="I413" s="445"/>
      <c r="J413" s="445"/>
      <c r="K413" s="452"/>
      <c r="L413" s="452"/>
    </row>
    <row r="414" spans="1:12" ht="16.5" customHeight="1" x14ac:dyDescent="0.25">
      <c r="A414" s="441"/>
      <c r="B414" s="442"/>
      <c r="C414" s="443"/>
      <c r="D414" s="441"/>
      <c r="E414" s="450"/>
      <c r="F414" s="450"/>
      <c r="G414" s="451"/>
      <c r="H414" s="445"/>
      <c r="I414" s="445"/>
      <c r="J414" s="445"/>
      <c r="K414" s="452"/>
      <c r="L414" s="452"/>
    </row>
    <row r="415" spans="1:12" ht="16.5" customHeight="1" x14ac:dyDescent="0.25">
      <c r="A415" s="441"/>
      <c r="B415" s="442"/>
      <c r="C415" s="443"/>
      <c r="D415" s="441"/>
      <c r="E415" s="450"/>
      <c r="F415" s="450"/>
      <c r="G415" s="451"/>
      <c r="H415" s="445"/>
      <c r="I415" s="445"/>
      <c r="J415" s="445"/>
      <c r="K415" s="452"/>
      <c r="L415" s="452"/>
    </row>
    <row r="416" spans="1:12" ht="16.5" customHeight="1" x14ac:dyDescent="0.25">
      <c r="A416" s="441"/>
      <c r="B416" s="442"/>
      <c r="C416" s="443"/>
      <c r="D416" s="441"/>
      <c r="E416" s="450"/>
      <c r="F416" s="450"/>
      <c r="G416" s="451"/>
      <c r="H416" s="445"/>
      <c r="I416" s="445"/>
      <c r="J416" s="445"/>
      <c r="K416" s="452"/>
      <c r="L416" s="452"/>
    </row>
    <row r="417" spans="1:12" ht="16.5" customHeight="1" x14ac:dyDescent="0.25">
      <c r="A417" s="441"/>
      <c r="B417" s="442"/>
      <c r="C417" s="443"/>
      <c r="D417" s="441"/>
      <c r="E417" s="450"/>
      <c r="F417" s="450"/>
      <c r="G417" s="451"/>
      <c r="H417" s="445"/>
      <c r="I417" s="445"/>
      <c r="J417" s="445"/>
      <c r="K417" s="452"/>
      <c r="L417" s="452"/>
    </row>
    <row r="418" spans="1:12" ht="16.5" customHeight="1" x14ac:dyDescent="0.25">
      <c r="A418" s="441"/>
      <c r="B418" s="442"/>
      <c r="C418" s="443"/>
      <c r="D418" s="441"/>
      <c r="E418" s="450"/>
      <c r="F418" s="450"/>
      <c r="G418" s="451"/>
      <c r="H418" s="445"/>
      <c r="I418" s="445"/>
      <c r="J418" s="445"/>
      <c r="K418" s="452"/>
      <c r="L418" s="452"/>
    </row>
    <row r="419" spans="1:12" ht="16.5" customHeight="1" x14ac:dyDescent="0.25">
      <c r="A419" s="441"/>
      <c r="B419" s="442"/>
      <c r="C419" s="443"/>
      <c r="D419" s="441"/>
      <c r="E419" s="450"/>
      <c r="F419" s="450"/>
      <c r="G419" s="451"/>
      <c r="H419" s="445"/>
      <c r="I419" s="445"/>
      <c r="J419" s="445"/>
      <c r="K419" s="452"/>
      <c r="L419" s="452"/>
    </row>
    <row r="420" spans="1:12" ht="16.5" customHeight="1" x14ac:dyDescent="0.25">
      <c r="A420" s="441"/>
      <c r="B420" s="442"/>
      <c r="C420" s="443"/>
      <c r="D420" s="441"/>
      <c r="E420" s="450"/>
      <c r="F420" s="450"/>
      <c r="G420" s="451"/>
      <c r="H420" s="445"/>
      <c r="I420" s="445"/>
      <c r="J420" s="445"/>
      <c r="K420" s="452"/>
      <c r="L420" s="452"/>
    </row>
    <row r="421" spans="1:12" ht="16.5" customHeight="1" x14ac:dyDescent="0.25">
      <c r="A421" s="441"/>
      <c r="B421" s="442"/>
      <c r="C421" s="443"/>
      <c r="D421" s="441"/>
      <c r="E421" s="450"/>
      <c r="F421" s="450"/>
      <c r="G421" s="451"/>
      <c r="H421" s="445"/>
      <c r="I421" s="445"/>
      <c r="J421" s="445"/>
      <c r="K421" s="452"/>
      <c r="L421" s="452"/>
    </row>
    <row r="422" spans="1:12" ht="16.5" customHeight="1" x14ac:dyDescent="0.25">
      <c r="A422" s="441"/>
      <c r="B422" s="442"/>
      <c r="C422" s="443"/>
      <c r="D422" s="441"/>
      <c r="E422" s="450"/>
      <c r="F422" s="450"/>
      <c r="G422" s="451"/>
      <c r="H422" s="445"/>
      <c r="I422" s="445"/>
      <c r="J422" s="445"/>
      <c r="K422" s="452"/>
      <c r="L422" s="452"/>
    </row>
    <row r="423" spans="1:12" ht="16.5" customHeight="1" x14ac:dyDescent="0.25">
      <c r="A423" s="441"/>
      <c r="B423" s="442"/>
      <c r="C423" s="443"/>
      <c r="D423" s="441"/>
      <c r="E423" s="450"/>
      <c r="F423" s="450"/>
      <c r="G423" s="451"/>
      <c r="H423" s="445"/>
      <c r="I423" s="445"/>
      <c r="J423" s="445"/>
      <c r="K423" s="452"/>
      <c r="L423" s="452"/>
    </row>
    <row r="424" spans="1:12" ht="16.5" customHeight="1" x14ac:dyDescent="0.25">
      <c r="A424" s="441"/>
      <c r="B424" s="442"/>
      <c r="C424" s="443"/>
      <c r="D424" s="441"/>
      <c r="E424" s="450"/>
      <c r="F424" s="450"/>
      <c r="G424" s="451"/>
      <c r="H424" s="445"/>
      <c r="I424" s="445"/>
      <c r="J424" s="445"/>
      <c r="K424" s="452"/>
      <c r="L424" s="452"/>
    </row>
    <row r="425" spans="1:12" ht="16.5" customHeight="1" x14ac:dyDescent="0.25">
      <c r="A425" s="441"/>
      <c r="B425" s="442"/>
      <c r="C425" s="443"/>
      <c r="D425" s="441"/>
      <c r="E425" s="450"/>
      <c r="F425" s="450"/>
      <c r="G425" s="451"/>
      <c r="H425" s="445"/>
      <c r="I425" s="445"/>
      <c r="J425" s="445"/>
      <c r="K425" s="452"/>
      <c r="L425" s="452"/>
    </row>
    <row r="426" spans="1:12" ht="16.5" customHeight="1" x14ac:dyDescent="0.25">
      <c r="A426" s="441"/>
      <c r="B426" s="442"/>
      <c r="C426" s="443"/>
      <c r="D426" s="441"/>
      <c r="E426" s="450"/>
      <c r="F426" s="450"/>
      <c r="G426" s="451"/>
      <c r="H426" s="445"/>
      <c r="I426" s="445"/>
      <c r="J426" s="445"/>
      <c r="K426" s="452"/>
      <c r="L426" s="452"/>
    </row>
    <row r="427" spans="1:12" ht="16.5" customHeight="1" x14ac:dyDescent="0.25">
      <c r="A427" s="441"/>
      <c r="B427" s="442"/>
      <c r="C427" s="443"/>
      <c r="D427" s="441"/>
      <c r="E427" s="450"/>
      <c r="F427" s="450"/>
      <c r="G427" s="451"/>
      <c r="H427" s="445"/>
      <c r="I427" s="445"/>
      <c r="J427" s="445"/>
      <c r="K427" s="452"/>
      <c r="L427" s="452"/>
    </row>
    <row r="428" spans="1:12" ht="16.5" customHeight="1" x14ac:dyDescent="0.25">
      <c r="A428" s="441"/>
      <c r="B428" s="442"/>
      <c r="C428" s="443"/>
      <c r="D428" s="441"/>
      <c r="E428" s="450"/>
      <c r="F428" s="450"/>
      <c r="G428" s="451"/>
      <c r="H428" s="445"/>
      <c r="I428" s="445"/>
      <c r="J428" s="445"/>
      <c r="K428" s="452"/>
      <c r="L428" s="452"/>
    </row>
    <row r="429" spans="1:12" ht="16.5" customHeight="1" x14ac:dyDescent="0.25">
      <c r="A429" s="441"/>
      <c r="B429" s="442"/>
      <c r="C429" s="443"/>
      <c r="D429" s="441"/>
      <c r="E429" s="450"/>
      <c r="F429" s="450"/>
      <c r="G429" s="451"/>
      <c r="H429" s="445"/>
      <c r="I429" s="445"/>
      <c r="J429" s="445"/>
      <c r="K429" s="452"/>
      <c r="L429" s="452"/>
    </row>
    <row r="430" spans="1:12" ht="16.5" customHeight="1" x14ac:dyDescent="0.25">
      <c r="A430" s="441"/>
      <c r="B430" s="442"/>
      <c r="C430" s="443"/>
      <c r="D430" s="441"/>
      <c r="E430" s="450"/>
      <c r="F430" s="450"/>
      <c r="G430" s="451"/>
      <c r="H430" s="445"/>
      <c r="I430" s="445"/>
      <c r="J430" s="445"/>
      <c r="K430" s="452"/>
      <c r="L430" s="452"/>
    </row>
    <row r="431" spans="1:12" ht="16.5" customHeight="1" x14ac:dyDescent="0.25">
      <c r="A431" s="441"/>
      <c r="B431" s="442"/>
      <c r="C431" s="443"/>
      <c r="D431" s="441"/>
      <c r="E431" s="450"/>
      <c r="F431" s="450"/>
      <c r="G431" s="451"/>
      <c r="H431" s="445"/>
      <c r="I431" s="445"/>
      <c r="J431" s="445"/>
      <c r="K431" s="452"/>
      <c r="L431" s="452"/>
    </row>
    <row r="432" spans="1:12" ht="16.5" customHeight="1" x14ac:dyDescent="0.25">
      <c r="A432" s="441"/>
      <c r="B432" s="442"/>
      <c r="C432" s="443"/>
      <c r="D432" s="441"/>
      <c r="E432" s="450"/>
      <c r="F432" s="450"/>
      <c r="G432" s="451"/>
      <c r="H432" s="445"/>
      <c r="I432" s="445"/>
      <c r="J432" s="445"/>
      <c r="K432" s="452"/>
      <c r="L432" s="452"/>
    </row>
    <row r="433" spans="1:12" ht="16.5" customHeight="1" x14ac:dyDescent="0.25">
      <c r="A433" s="441"/>
      <c r="B433" s="442"/>
      <c r="C433" s="443"/>
      <c r="D433" s="441"/>
      <c r="E433" s="450"/>
      <c r="F433" s="450"/>
      <c r="G433" s="451"/>
      <c r="H433" s="445"/>
      <c r="I433" s="445"/>
      <c r="J433" s="445"/>
      <c r="K433" s="452"/>
      <c r="L433" s="452"/>
    </row>
    <row r="434" spans="1:12" ht="16.5" customHeight="1" x14ac:dyDescent="0.25">
      <c r="A434" s="441"/>
      <c r="B434" s="442"/>
      <c r="C434" s="443"/>
      <c r="D434" s="441"/>
      <c r="E434" s="450"/>
      <c r="F434" s="450"/>
      <c r="G434" s="451"/>
      <c r="H434" s="445"/>
      <c r="I434" s="445"/>
      <c r="J434" s="445"/>
      <c r="K434" s="452"/>
      <c r="L434" s="452"/>
    </row>
    <row r="435" spans="1:12" ht="16.5" customHeight="1" x14ac:dyDescent="0.25">
      <c r="A435" s="441"/>
      <c r="B435" s="442"/>
      <c r="C435" s="443"/>
      <c r="D435" s="441"/>
      <c r="E435" s="450"/>
      <c r="F435" s="450"/>
      <c r="G435" s="451"/>
      <c r="H435" s="445"/>
      <c r="I435" s="445"/>
      <c r="J435" s="445"/>
      <c r="K435" s="452"/>
      <c r="L435" s="452"/>
    </row>
    <row r="436" spans="1:12" ht="16.5" customHeight="1" x14ac:dyDescent="0.25">
      <c r="A436" s="441"/>
      <c r="B436" s="442"/>
      <c r="C436" s="443"/>
      <c r="D436" s="441"/>
      <c r="E436" s="450"/>
      <c r="F436" s="450"/>
      <c r="G436" s="451"/>
      <c r="H436" s="445"/>
      <c r="I436" s="445"/>
      <c r="J436" s="445"/>
      <c r="K436" s="452"/>
      <c r="L436" s="452"/>
    </row>
    <row r="437" spans="1:12" ht="16.5" customHeight="1" x14ac:dyDescent="0.25">
      <c r="A437" s="441"/>
      <c r="B437" s="442"/>
      <c r="C437" s="443"/>
      <c r="D437" s="441"/>
      <c r="E437" s="450"/>
      <c r="F437" s="450"/>
      <c r="G437" s="451"/>
      <c r="H437" s="445"/>
      <c r="I437" s="445"/>
      <c r="J437" s="445"/>
      <c r="K437" s="452"/>
      <c r="L437" s="452"/>
    </row>
    <row r="438" spans="1:12" ht="16.5" customHeight="1" x14ac:dyDescent="0.25">
      <c r="A438" s="441"/>
      <c r="B438" s="442"/>
      <c r="C438" s="443"/>
      <c r="D438" s="441"/>
      <c r="E438" s="450"/>
      <c r="F438" s="450"/>
      <c r="G438" s="451"/>
      <c r="H438" s="445"/>
      <c r="I438" s="445"/>
      <c r="J438" s="445"/>
      <c r="K438" s="452"/>
      <c r="L438" s="452"/>
    </row>
    <row r="439" spans="1:12" ht="16.5" customHeight="1" x14ac:dyDescent="0.25">
      <c r="A439" s="441"/>
      <c r="B439" s="442"/>
      <c r="C439" s="443"/>
      <c r="D439" s="441"/>
      <c r="E439" s="450"/>
      <c r="F439" s="450"/>
      <c r="G439" s="451"/>
      <c r="H439" s="445"/>
      <c r="I439" s="445"/>
      <c r="J439" s="445"/>
      <c r="K439" s="452"/>
      <c r="L439" s="452"/>
    </row>
    <row r="440" spans="1:12" ht="16.5" customHeight="1" x14ac:dyDescent="0.25">
      <c r="A440" s="441"/>
      <c r="B440" s="442"/>
      <c r="C440" s="443"/>
      <c r="D440" s="441"/>
      <c r="E440" s="450"/>
      <c r="F440" s="450"/>
      <c r="G440" s="451"/>
      <c r="H440" s="445"/>
      <c r="I440" s="445"/>
      <c r="J440" s="445"/>
      <c r="K440" s="452"/>
      <c r="L440" s="452"/>
    </row>
    <row r="441" spans="1:12" ht="16.5" customHeight="1" x14ac:dyDescent="0.25">
      <c r="A441" s="441"/>
      <c r="B441" s="442"/>
      <c r="C441" s="443"/>
      <c r="D441" s="441"/>
      <c r="E441" s="450"/>
      <c r="F441" s="450"/>
      <c r="G441" s="451"/>
      <c r="H441" s="445"/>
      <c r="I441" s="445"/>
      <c r="J441" s="445"/>
      <c r="K441" s="452"/>
      <c r="L441" s="452"/>
    </row>
    <row r="442" spans="1:12" ht="16.5" customHeight="1" x14ac:dyDescent="0.25">
      <c r="A442" s="441"/>
      <c r="B442" s="442"/>
      <c r="C442" s="443"/>
      <c r="D442" s="441"/>
      <c r="E442" s="450"/>
      <c r="F442" s="450"/>
      <c r="G442" s="451"/>
      <c r="H442" s="445"/>
      <c r="I442" s="445"/>
      <c r="J442" s="445"/>
      <c r="K442" s="452"/>
      <c r="L442" s="452"/>
    </row>
    <row r="443" spans="1:12" ht="16.5" customHeight="1" x14ac:dyDescent="0.25">
      <c r="A443" s="441"/>
      <c r="B443" s="442"/>
      <c r="C443" s="443"/>
      <c r="D443" s="441"/>
      <c r="E443" s="450"/>
      <c r="F443" s="450"/>
      <c r="G443" s="451"/>
      <c r="H443" s="445"/>
      <c r="I443" s="445"/>
      <c r="J443" s="445"/>
      <c r="K443" s="452"/>
      <c r="L443" s="452"/>
    </row>
    <row r="444" spans="1:12" ht="16.5" customHeight="1" x14ac:dyDescent="0.25">
      <c r="A444" s="441"/>
      <c r="B444" s="442"/>
      <c r="C444" s="443"/>
      <c r="D444" s="441"/>
      <c r="E444" s="450"/>
      <c r="F444" s="450"/>
      <c r="G444" s="451"/>
      <c r="H444" s="445"/>
      <c r="I444" s="445"/>
      <c r="J444" s="445"/>
      <c r="K444" s="452"/>
      <c r="L444" s="452"/>
    </row>
    <row r="445" spans="1:12" ht="16.5" customHeight="1" x14ac:dyDescent="0.25">
      <c r="A445" s="441"/>
      <c r="B445" s="442"/>
      <c r="C445" s="443"/>
      <c r="D445" s="441"/>
      <c r="E445" s="450"/>
      <c r="F445" s="450"/>
      <c r="G445" s="451"/>
      <c r="H445" s="445"/>
      <c r="I445" s="445"/>
      <c r="J445" s="445"/>
      <c r="K445" s="452"/>
      <c r="L445" s="452"/>
    </row>
    <row r="446" spans="1:12" ht="16.5" customHeight="1" x14ac:dyDescent="0.25">
      <c r="A446" s="441"/>
      <c r="B446" s="442"/>
      <c r="C446" s="443"/>
      <c r="D446" s="441"/>
      <c r="E446" s="450"/>
      <c r="F446" s="450"/>
      <c r="G446" s="451"/>
      <c r="H446" s="445"/>
      <c r="I446" s="445"/>
      <c r="J446" s="445"/>
      <c r="K446" s="452"/>
      <c r="L446" s="452"/>
    </row>
    <row r="447" spans="1:12" ht="16.5" customHeight="1" x14ac:dyDescent="0.25">
      <c r="A447" s="441"/>
      <c r="B447" s="442"/>
      <c r="C447" s="443"/>
      <c r="D447" s="441"/>
      <c r="E447" s="450"/>
      <c r="F447" s="450"/>
      <c r="G447" s="451"/>
      <c r="H447" s="445"/>
      <c r="I447" s="445"/>
      <c r="J447" s="445"/>
      <c r="K447" s="452"/>
      <c r="L447" s="452"/>
    </row>
    <row r="448" spans="1:12" ht="16.5" customHeight="1" x14ac:dyDescent="0.25">
      <c r="A448" s="441"/>
      <c r="B448" s="442"/>
      <c r="C448" s="443"/>
      <c r="D448" s="441"/>
      <c r="E448" s="450"/>
      <c r="F448" s="450"/>
      <c r="G448" s="451"/>
      <c r="H448" s="445"/>
      <c r="I448" s="445"/>
      <c r="J448" s="445"/>
      <c r="K448" s="452"/>
      <c r="L448" s="452"/>
    </row>
    <row r="449" spans="1:12" ht="16.5" customHeight="1" x14ac:dyDescent="0.25">
      <c r="A449" s="441"/>
      <c r="B449" s="442"/>
      <c r="C449" s="443"/>
      <c r="D449" s="441"/>
      <c r="E449" s="450"/>
      <c r="F449" s="450"/>
      <c r="G449" s="451"/>
      <c r="H449" s="445"/>
      <c r="I449" s="445"/>
      <c r="J449" s="445"/>
      <c r="K449" s="452"/>
      <c r="L449" s="452"/>
    </row>
    <row r="450" spans="1:12" ht="16.5" customHeight="1" x14ac:dyDescent="0.25">
      <c r="A450" s="441"/>
      <c r="B450" s="442"/>
      <c r="C450" s="443"/>
      <c r="D450" s="441"/>
      <c r="E450" s="450"/>
      <c r="F450" s="450"/>
      <c r="G450" s="451"/>
      <c r="H450" s="445"/>
      <c r="I450" s="445"/>
      <c r="J450" s="445"/>
      <c r="K450" s="452"/>
      <c r="L450" s="452"/>
    </row>
    <row r="451" spans="1:12" ht="16.5" customHeight="1" x14ac:dyDescent="0.25">
      <c r="A451" s="441"/>
      <c r="B451" s="442"/>
      <c r="C451" s="443"/>
      <c r="D451" s="441"/>
      <c r="E451" s="450"/>
      <c r="F451" s="450"/>
      <c r="G451" s="451"/>
      <c r="H451" s="445"/>
      <c r="I451" s="445"/>
      <c r="J451" s="445"/>
      <c r="K451" s="452"/>
      <c r="L451" s="452"/>
    </row>
    <row r="452" spans="1:12" ht="16.5" customHeight="1" x14ac:dyDescent="0.25">
      <c r="A452" s="441"/>
      <c r="B452" s="442"/>
      <c r="C452" s="443"/>
      <c r="D452" s="441"/>
      <c r="E452" s="450"/>
      <c r="F452" s="450"/>
      <c r="G452" s="451"/>
      <c r="H452" s="445"/>
      <c r="I452" s="445"/>
      <c r="J452" s="445"/>
      <c r="K452" s="452"/>
      <c r="L452" s="452"/>
    </row>
    <row r="453" spans="1:12" ht="16.5" customHeight="1" x14ac:dyDescent="0.25">
      <c r="A453" s="441"/>
      <c r="B453" s="442"/>
      <c r="C453" s="443"/>
      <c r="D453" s="441"/>
      <c r="E453" s="450"/>
      <c r="F453" s="450"/>
      <c r="G453" s="451"/>
      <c r="H453" s="445"/>
      <c r="I453" s="445"/>
      <c r="J453" s="445"/>
      <c r="K453" s="452"/>
      <c r="L453" s="452"/>
    </row>
    <row r="454" spans="1:12" ht="16.5" customHeight="1" x14ac:dyDescent="0.25">
      <c r="A454" s="441"/>
      <c r="B454" s="442"/>
      <c r="C454" s="443"/>
      <c r="D454" s="441"/>
      <c r="E454" s="450"/>
      <c r="F454" s="450"/>
      <c r="G454" s="451"/>
      <c r="H454" s="445"/>
      <c r="I454" s="445"/>
      <c r="J454" s="445"/>
      <c r="K454" s="452"/>
      <c r="L454" s="452"/>
    </row>
    <row r="455" spans="1:12" ht="16.5" customHeight="1" x14ac:dyDescent="0.25">
      <c r="A455" s="441"/>
      <c r="B455" s="442"/>
      <c r="C455" s="443"/>
      <c r="D455" s="441"/>
      <c r="E455" s="450"/>
      <c r="F455" s="450"/>
      <c r="G455" s="451"/>
      <c r="H455" s="445"/>
      <c r="I455" s="445"/>
      <c r="J455" s="445"/>
      <c r="K455" s="452"/>
      <c r="L455" s="452"/>
    </row>
    <row r="456" spans="1:12" ht="16.5" customHeight="1" x14ac:dyDescent="0.25">
      <c r="A456" s="441"/>
      <c r="B456" s="442"/>
      <c r="C456" s="443"/>
      <c r="D456" s="441"/>
      <c r="E456" s="450"/>
      <c r="F456" s="450"/>
      <c r="G456" s="451"/>
      <c r="H456" s="445"/>
      <c r="I456" s="445"/>
      <c r="J456" s="445"/>
      <c r="K456" s="452"/>
      <c r="L456" s="452"/>
    </row>
    <row r="457" spans="1:12" ht="16.5" customHeight="1" x14ac:dyDescent="0.25">
      <c r="A457" s="441"/>
      <c r="B457" s="442"/>
      <c r="C457" s="443"/>
      <c r="D457" s="441"/>
      <c r="E457" s="450"/>
      <c r="F457" s="450"/>
      <c r="G457" s="451"/>
      <c r="H457" s="445"/>
      <c r="I457" s="445"/>
      <c r="J457" s="445"/>
      <c r="K457" s="452"/>
      <c r="L457" s="452"/>
    </row>
    <row r="458" spans="1:12" ht="16.5" customHeight="1" x14ac:dyDescent="0.25">
      <c r="A458" s="441"/>
      <c r="B458" s="442"/>
      <c r="C458" s="443"/>
      <c r="D458" s="441"/>
      <c r="E458" s="450"/>
      <c r="F458" s="450"/>
      <c r="G458" s="451"/>
      <c r="H458" s="445"/>
      <c r="I458" s="445"/>
      <c r="J458" s="445"/>
      <c r="K458" s="452"/>
      <c r="L458" s="452"/>
    </row>
    <row r="459" spans="1:12" ht="16.5" customHeight="1" x14ac:dyDescent="0.25">
      <c r="A459" s="441"/>
      <c r="B459" s="442"/>
      <c r="C459" s="443"/>
      <c r="D459" s="441"/>
      <c r="E459" s="450"/>
      <c r="F459" s="450"/>
      <c r="G459" s="451"/>
      <c r="H459" s="445"/>
      <c r="I459" s="445"/>
      <c r="J459" s="445"/>
      <c r="K459" s="452"/>
      <c r="L459" s="452"/>
    </row>
    <row r="460" spans="1:12" ht="16.5" customHeight="1" x14ac:dyDescent="0.25">
      <c r="A460" s="441"/>
      <c r="B460" s="442"/>
      <c r="C460" s="443"/>
      <c r="D460" s="441"/>
      <c r="E460" s="450"/>
      <c r="F460" s="450"/>
      <c r="G460" s="451"/>
      <c r="H460" s="445"/>
      <c r="I460" s="445"/>
      <c r="J460" s="445"/>
      <c r="K460" s="452"/>
      <c r="L460" s="452"/>
    </row>
    <row r="461" spans="1:12" ht="16.5" customHeight="1" x14ac:dyDescent="0.25">
      <c r="A461" s="441"/>
      <c r="B461" s="442"/>
      <c r="C461" s="443"/>
      <c r="D461" s="441"/>
      <c r="E461" s="450"/>
      <c r="F461" s="450"/>
      <c r="G461" s="451"/>
      <c r="H461" s="445"/>
      <c r="I461" s="445"/>
      <c r="J461" s="445"/>
      <c r="K461" s="452"/>
      <c r="L461" s="452"/>
    </row>
    <row r="462" spans="1:12" ht="16.5" customHeight="1" x14ac:dyDescent="0.25">
      <c r="A462" s="441"/>
      <c r="B462" s="442"/>
      <c r="C462" s="443"/>
      <c r="D462" s="441"/>
      <c r="E462" s="450"/>
      <c r="F462" s="450"/>
      <c r="G462" s="451"/>
      <c r="H462" s="445"/>
      <c r="I462" s="445"/>
      <c r="J462" s="445"/>
      <c r="K462" s="452"/>
      <c r="L462" s="452"/>
    </row>
    <row r="463" spans="1:12" ht="16.5" customHeight="1" x14ac:dyDescent="0.25">
      <c r="A463" s="441"/>
      <c r="B463" s="442"/>
      <c r="C463" s="443"/>
      <c r="D463" s="441"/>
      <c r="E463" s="450"/>
      <c r="F463" s="450"/>
      <c r="G463" s="451"/>
      <c r="H463" s="445"/>
      <c r="I463" s="445"/>
      <c r="J463" s="445"/>
      <c r="K463" s="452"/>
      <c r="L463" s="452"/>
    </row>
    <row r="464" spans="1:12" ht="16.5" customHeight="1" x14ac:dyDescent="0.25">
      <c r="A464" s="441"/>
      <c r="B464" s="442"/>
      <c r="C464" s="443"/>
      <c r="D464" s="441"/>
      <c r="E464" s="450"/>
      <c r="F464" s="450"/>
      <c r="G464" s="451"/>
      <c r="H464" s="445"/>
      <c r="I464" s="445"/>
      <c r="J464" s="445"/>
      <c r="K464" s="452"/>
      <c r="L464" s="452"/>
    </row>
    <row r="465" spans="1:12" ht="16.5" customHeight="1" x14ac:dyDescent="0.25">
      <c r="A465" s="441"/>
      <c r="B465" s="442"/>
      <c r="C465" s="443"/>
      <c r="D465" s="441"/>
      <c r="E465" s="450"/>
      <c r="F465" s="450"/>
      <c r="G465" s="451"/>
      <c r="H465" s="445"/>
      <c r="I465" s="445"/>
      <c r="J465" s="445"/>
      <c r="K465" s="452"/>
      <c r="L465" s="452"/>
    </row>
    <row r="466" spans="1:12" ht="16.5" customHeight="1" x14ac:dyDescent="0.25">
      <c r="A466" s="441"/>
      <c r="B466" s="442"/>
      <c r="C466" s="443"/>
      <c r="D466" s="441"/>
      <c r="E466" s="450"/>
      <c r="F466" s="450"/>
      <c r="G466" s="451"/>
      <c r="H466" s="445"/>
      <c r="I466" s="445"/>
      <c r="J466" s="445"/>
      <c r="K466" s="452"/>
      <c r="L466" s="452"/>
    </row>
    <row r="467" spans="1:12" ht="16.5" customHeight="1" x14ac:dyDescent="0.25">
      <c r="A467" s="441"/>
      <c r="B467" s="442"/>
      <c r="C467" s="443"/>
      <c r="D467" s="441"/>
      <c r="E467" s="450"/>
      <c r="F467" s="450"/>
      <c r="G467" s="451"/>
      <c r="H467" s="445"/>
      <c r="I467" s="445"/>
      <c r="J467" s="445"/>
      <c r="K467" s="452"/>
      <c r="L467" s="452"/>
    </row>
    <row r="468" spans="1:12" ht="16.5" customHeight="1" x14ac:dyDescent="0.25">
      <c r="A468" s="441"/>
      <c r="B468" s="442"/>
      <c r="C468" s="443"/>
      <c r="D468" s="441"/>
      <c r="E468" s="450"/>
      <c r="F468" s="450"/>
      <c r="G468" s="451"/>
      <c r="H468" s="445"/>
      <c r="I468" s="445"/>
      <c r="J468" s="445"/>
      <c r="K468" s="452"/>
      <c r="L468" s="452"/>
    </row>
    <row r="469" spans="1:12" ht="16.5" customHeight="1" x14ac:dyDescent="0.25">
      <c r="A469" s="441"/>
      <c r="B469" s="442"/>
      <c r="C469" s="443"/>
      <c r="D469" s="441"/>
      <c r="E469" s="450"/>
      <c r="F469" s="450"/>
      <c r="G469" s="451"/>
      <c r="H469" s="445"/>
      <c r="I469" s="445"/>
      <c r="J469" s="445"/>
      <c r="K469" s="452"/>
      <c r="L469" s="452"/>
    </row>
    <row r="470" spans="1:12" ht="16.5" customHeight="1" x14ac:dyDescent="0.25">
      <c r="A470" s="441"/>
      <c r="B470" s="442"/>
      <c r="C470" s="443"/>
      <c r="D470" s="441"/>
      <c r="E470" s="450"/>
      <c r="F470" s="450"/>
      <c r="G470" s="451"/>
      <c r="H470" s="445"/>
      <c r="I470" s="445"/>
      <c r="J470" s="445"/>
      <c r="K470" s="452"/>
      <c r="L470" s="452"/>
    </row>
    <row r="471" spans="1:12" ht="16.5" customHeight="1" x14ac:dyDescent="0.25">
      <c r="A471" s="441"/>
      <c r="B471" s="442"/>
      <c r="C471" s="443"/>
      <c r="D471" s="441"/>
      <c r="E471" s="450"/>
      <c r="F471" s="450"/>
      <c r="G471" s="451"/>
      <c r="H471" s="445"/>
      <c r="I471" s="445"/>
      <c r="J471" s="445"/>
      <c r="K471" s="452"/>
      <c r="L471" s="452"/>
    </row>
    <row r="472" spans="1:12" ht="16.5" customHeight="1" x14ac:dyDescent="0.25">
      <c r="A472" s="441"/>
      <c r="B472" s="442"/>
      <c r="C472" s="443"/>
      <c r="D472" s="441"/>
      <c r="E472" s="450"/>
      <c r="F472" s="450"/>
      <c r="G472" s="451"/>
      <c r="H472" s="445"/>
      <c r="I472" s="445"/>
      <c r="J472" s="445"/>
      <c r="K472" s="452"/>
      <c r="L472" s="452"/>
    </row>
    <row r="473" spans="1:12" ht="16.5" customHeight="1" x14ac:dyDescent="0.25">
      <c r="A473" s="441"/>
      <c r="B473" s="442"/>
      <c r="C473" s="443"/>
      <c r="D473" s="441"/>
      <c r="E473" s="450"/>
      <c r="F473" s="450"/>
      <c r="G473" s="451"/>
      <c r="H473" s="445"/>
      <c r="I473" s="445"/>
      <c r="J473" s="445"/>
      <c r="K473" s="452"/>
      <c r="L473" s="452"/>
    </row>
    <row r="474" spans="1:12" ht="16.5" customHeight="1" x14ac:dyDescent="0.25">
      <c r="A474" s="441"/>
      <c r="B474" s="442"/>
      <c r="C474" s="443"/>
      <c r="D474" s="441"/>
      <c r="E474" s="450"/>
      <c r="F474" s="450"/>
      <c r="G474" s="451"/>
      <c r="H474" s="445"/>
      <c r="I474" s="445"/>
      <c r="J474" s="445"/>
      <c r="K474" s="452"/>
      <c r="L474" s="452"/>
    </row>
    <row r="475" spans="1:12" ht="16.5" customHeight="1" x14ac:dyDescent="0.25">
      <c r="A475" s="441"/>
      <c r="B475" s="442"/>
      <c r="C475" s="443"/>
      <c r="D475" s="441"/>
      <c r="E475" s="450"/>
      <c r="F475" s="450"/>
      <c r="G475" s="451"/>
      <c r="H475" s="445"/>
      <c r="I475" s="445"/>
      <c r="J475" s="445"/>
      <c r="K475" s="452"/>
      <c r="L475" s="452"/>
    </row>
    <row r="476" spans="1:12" ht="16.5" customHeight="1" x14ac:dyDescent="0.25">
      <c r="A476" s="441"/>
      <c r="B476" s="442"/>
      <c r="C476" s="443"/>
      <c r="D476" s="441"/>
      <c r="E476" s="450"/>
      <c r="F476" s="450"/>
      <c r="G476" s="451"/>
      <c r="H476" s="445"/>
      <c r="I476" s="445"/>
      <c r="J476" s="445"/>
      <c r="K476" s="452"/>
      <c r="L476" s="452"/>
    </row>
    <row r="477" spans="1:12" ht="16.5" customHeight="1" x14ac:dyDescent="0.25">
      <c r="A477" s="441"/>
      <c r="B477" s="442"/>
      <c r="C477" s="443"/>
      <c r="D477" s="441"/>
      <c r="E477" s="450"/>
      <c r="F477" s="450"/>
      <c r="G477" s="451"/>
      <c r="H477" s="445"/>
      <c r="I477" s="445"/>
      <c r="J477" s="445"/>
      <c r="K477" s="452"/>
      <c r="L477" s="452"/>
    </row>
    <row r="478" spans="1:12" ht="16.5" customHeight="1" x14ac:dyDescent="0.25">
      <c r="A478" s="441"/>
      <c r="B478" s="442"/>
      <c r="C478" s="443"/>
      <c r="D478" s="441"/>
      <c r="E478" s="450"/>
      <c r="F478" s="450"/>
      <c r="G478" s="451"/>
      <c r="H478" s="445"/>
      <c r="I478" s="445"/>
      <c r="J478" s="445"/>
      <c r="K478" s="452"/>
      <c r="L478" s="452"/>
    </row>
    <row r="479" spans="1:12" ht="16.5" customHeight="1" x14ac:dyDescent="0.25">
      <c r="A479" s="441"/>
      <c r="B479" s="442"/>
      <c r="C479" s="443"/>
      <c r="D479" s="441"/>
      <c r="E479" s="450"/>
      <c r="F479" s="450"/>
      <c r="G479" s="451"/>
      <c r="H479" s="445"/>
      <c r="I479" s="445"/>
      <c r="J479" s="445"/>
      <c r="K479" s="452"/>
      <c r="L479" s="452"/>
    </row>
    <row r="480" spans="1:12" ht="16.5" customHeight="1" x14ac:dyDescent="0.25">
      <c r="A480" s="441"/>
      <c r="B480" s="442"/>
      <c r="C480" s="443"/>
      <c r="D480" s="441"/>
      <c r="E480" s="450"/>
      <c r="F480" s="450"/>
      <c r="G480" s="451"/>
      <c r="H480" s="445"/>
      <c r="I480" s="445"/>
      <c r="J480" s="445"/>
      <c r="K480" s="452"/>
      <c r="L480" s="452"/>
    </row>
    <row r="481" spans="1:12" ht="16.5" customHeight="1" x14ac:dyDescent="0.25">
      <c r="A481" s="441"/>
      <c r="B481" s="442"/>
      <c r="C481" s="443"/>
      <c r="D481" s="441"/>
      <c r="E481" s="450"/>
      <c r="F481" s="450"/>
      <c r="G481" s="451"/>
      <c r="H481" s="445"/>
      <c r="I481" s="445"/>
      <c r="J481" s="445"/>
      <c r="K481" s="452"/>
      <c r="L481" s="452"/>
    </row>
    <row r="482" spans="1:12" ht="16.5" customHeight="1" x14ac:dyDescent="0.25">
      <c r="A482" s="441"/>
      <c r="B482" s="442"/>
      <c r="C482" s="443"/>
      <c r="D482" s="441"/>
      <c r="E482" s="450"/>
      <c r="F482" s="450"/>
      <c r="G482" s="451"/>
      <c r="H482" s="445"/>
      <c r="I482" s="445"/>
      <c r="J482" s="445"/>
      <c r="K482" s="452"/>
      <c r="L482" s="452"/>
    </row>
    <row r="483" spans="1:12" ht="16.5" customHeight="1" x14ac:dyDescent="0.25">
      <c r="A483" s="441"/>
      <c r="B483" s="442"/>
      <c r="C483" s="443"/>
      <c r="D483" s="441"/>
      <c r="E483" s="450"/>
      <c r="F483" s="450"/>
      <c r="G483" s="451"/>
      <c r="H483" s="445"/>
      <c r="I483" s="445"/>
      <c r="J483" s="445"/>
      <c r="K483" s="452"/>
      <c r="L483" s="452"/>
    </row>
    <row r="484" spans="1:12" ht="16.5" customHeight="1" x14ac:dyDescent="0.25">
      <c r="A484" s="441"/>
      <c r="B484" s="442"/>
      <c r="C484" s="443"/>
      <c r="D484" s="441"/>
      <c r="E484" s="450"/>
      <c r="F484" s="450"/>
      <c r="G484" s="451"/>
      <c r="H484" s="445"/>
      <c r="I484" s="445"/>
      <c r="J484" s="445"/>
      <c r="K484" s="452"/>
      <c r="L484" s="452"/>
    </row>
    <row r="485" spans="1:12" ht="16.5" customHeight="1" x14ac:dyDescent="0.25">
      <c r="A485" s="441"/>
      <c r="B485" s="442"/>
      <c r="C485" s="443"/>
      <c r="D485" s="441"/>
      <c r="E485" s="450"/>
      <c r="F485" s="450"/>
      <c r="G485" s="451"/>
      <c r="H485" s="445"/>
      <c r="I485" s="445"/>
      <c r="J485" s="445"/>
      <c r="K485" s="452"/>
      <c r="L485" s="452"/>
    </row>
    <row r="486" spans="1:12" ht="16.5" customHeight="1" x14ac:dyDescent="0.25">
      <c r="A486" s="441"/>
      <c r="B486" s="442"/>
      <c r="C486" s="443"/>
      <c r="D486" s="441"/>
      <c r="E486" s="450"/>
      <c r="F486" s="450"/>
      <c r="G486" s="451"/>
      <c r="H486" s="445"/>
      <c r="I486" s="445"/>
      <c r="J486" s="445"/>
      <c r="K486" s="452"/>
      <c r="L486" s="452"/>
    </row>
    <row r="487" spans="1:12" ht="16.5" customHeight="1" x14ac:dyDescent="0.25">
      <c r="A487" s="441"/>
      <c r="B487" s="442"/>
      <c r="C487" s="443"/>
      <c r="D487" s="441"/>
      <c r="E487" s="450"/>
      <c r="F487" s="450"/>
      <c r="G487" s="451"/>
      <c r="H487" s="445"/>
      <c r="I487" s="445"/>
      <c r="J487" s="445"/>
      <c r="K487" s="452"/>
      <c r="L487" s="452"/>
    </row>
    <row r="488" spans="1:12" ht="16.5" customHeight="1" x14ac:dyDescent="0.25">
      <c r="A488" s="441"/>
      <c r="B488" s="442"/>
      <c r="C488" s="443"/>
      <c r="D488" s="441"/>
      <c r="E488" s="450"/>
      <c r="F488" s="450"/>
      <c r="G488" s="451"/>
      <c r="H488" s="445"/>
      <c r="I488" s="445"/>
      <c r="J488" s="445"/>
      <c r="K488" s="452"/>
      <c r="L488" s="452"/>
    </row>
    <row r="489" spans="1:12" ht="16.5" customHeight="1" x14ac:dyDescent="0.25">
      <c r="A489" s="441"/>
      <c r="B489" s="442"/>
      <c r="C489" s="443"/>
      <c r="D489" s="441"/>
      <c r="E489" s="450"/>
      <c r="F489" s="450"/>
      <c r="G489" s="451"/>
      <c r="H489" s="445"/>
      <c r="I489" s="445"/>
      <c r="J489" s="445"/>
      <c r="K489" s="452"/>
      <c r="L489" s="452"/>
    </row>
    <row r="490" spans="1:12" ht="16.5" customHeight="1" x14ac:dyDescent="0.25">
      <c r="A490" s="441"/>
      <c r="B490" s="442"/>
      <c r="C490" s="443"/>
      <c r="D490" s="441"/>
      <c r="E490" s="450"/>
      <c r="F490" s="450"/>
      <c r="G490" s="451"/>
      <c r="H490" s="445"/>
      <c r="I490" s="445"/>
      <c r="J490" s="445"/>
      <c r="K490" s="452"/>
      <c r="L490" s="452"/>
    </row>
    <row r="491" spans="1:12" ht="16.5" customHeight="1" x14ac:dyDescent="0.25">
      <c r="A491" s="441"/>
      <c r="B491" s="442"/>
      <c r="C491" s="443"/>
      <c r="D491" s="441"/>
      <c r="E491" s="450"/>
      <c r="F491" s="450"/>
      <c r="G491" s="451"/>
      <c r="H491" s="445"/>
      <c r="I491" s="445"/>
      <c r="J491" s="445"/>
      <c r="K491" s="452"/>
      <c r="L491" s="452"/>
    </row>
    <row r="492" spans="1:12" ht="16.5" customHeight="1" x14ac:dyDescent="0.25">
      <c r="A492" s="441"/>
      <c r="B492" s="442"/>
      <c r="C492" s="443"/>
      <c r="D492" s="441"/>
      <c r="E492" s="450"/>
      <c r="F492" s="450"/>
      <c r="G492" s="451"/>
      <c r="H492" s="445"/>
      <c r="I492" s="445"/>
      <c r="J492" s="445"/>
      <c r="K492" s="452"/>
      <c r="L492" s="452"/>
    </row>
    <row r="493" spans="1:12" ht="16.5" customHeight="1" x14ac:dyDescent="0.25">
      <c r="A493" s="441"/>
      <c r="B493" s="442"/>
      <c r="C493" s="443"/>
      <c r="D493" s="441"/>
      <c r="E493" s="450"/>
      <c r="F493" s="450"/>
      <c r="G493" s="451"/>
      <c r="H493" s="445"/>
      <c r="I493" s="445"/>
      <c r="J493" s="445"/>
      <c r="K493" s="452"/>
      <c r="L493" s="452"/>
    </row>
    <row r="494" spans="1:12" ht="16.5" customHeight="1" x14ac:dyDescent="0.25">
      <c r="A494" s="441"/>
      <c r="B494" s="442"/>
      <c r="C494" s="443"/>
      <c r="D494" s="441"/>
      <c r="E494" s="450"/>
      <c r="F494" s="450"/>
      <c r="G494" s="451"/>
      <c r="H494" s="445"/>
      <c r="I494" s="445"/>
      <c r="J494" s="445"/>
      <c r="K494" s="452"/>
      <c r="L494" s="452"/>
    </row>
    <row r="495" spans="1:12" ht="16.5" customHeight="1" x14ac:dyDescent="0.25">
      <c r="A495" s="441"/>
      <c r="B495" s="442"/>
      <c r="C495" s="443"/>
      <c r="D495" s="441"/>
      <c r="E495" s="450"/>
      <c r="F495" s="450"/>
      <c r="G495" s="451"/>
      <c r="H495" s="445"/>
      <c r="I495" s="445"/>
      <c r="J495" s="445"/>
      <c r="K495" s="452"/>
      <c r="L495" s="452"/>
    </row>
    <row r="496" spans="1:12" ht="16.5" customHeight="1" x14ac:dyDescent="0.25">
      <c r="A496" s="441"/>
      <c r="B496" s="442"/>
      <c r="C496" s="443"/>
      <c r="D496" s="441"/>
      <c r="E496" s="450"/>
      <c r="F496" s="450"/>
      <c r="G496" s="451"/>
      <c r="H496" s="445"/>
      <c r="I496" s="445"/>
      <c r="J496" s="445"/>
      <c r="K496" s="452"/>
      <c r="L496" s="452"/>
    </row>
    <row r="497" spans="1:12" ht="16.5" customHeight="1" x14ac:dyDescent="0.25">
      <c r="A497" s="441"/>
      <c r="B497" s="442"/>
      <c r="C497" s="443"/>
      <c r="D497" s="441"/>
      <c r="E497" s="450"/>
      <c r="F497" s="450"/>
      <c r="G497" s="451"/>
      <c r="H497" s="445"/>
      <c r="I497" s="445"/>
      <c r="J497" s="445"/>
      <c r="K497" s="452"/>
      <c r="L497" s="452"/>
    </row>
    <row r="498" spans="1:12" ht="16.5" customHeight="1" x14ac:dyDescent="0.25">
      <c r="A498" s="441"/>
      <c r="B498" s="442"/>
      <c r="C498" s="443"/>
      <c r="D498" s="441"/>
      <c r="E498" s="450"/>
      <c r="F498" s="450"/>
      <c r="G498" s="451"/>
      <c r="H498" s="445"/>
      <c r="I498" s="445"/>
      <c r="J498" s="445"/>
      <c r="K498" s="452"/>
      <c r="L498" s="452"/>
    </row>
    <row r="499" spans="1:12" ht="16.5" customHeight="1" x14ac:dyDescent="0.25">
      <c r="A499" s="441"/>
      <c r="B499" s="442"/>
      <c r="C499" s="443"/>
      <c r="D499" s="441"/>
      <c r="E499" s="450"/>
      <c r="F499" s="450"/>
      <c r="G499" s="451"/>
      <c r="H499" s="445"/>
      <c r="I499" s="445"/>
      <c r="J499" s="445"/>
      <c r="K499" s="452"/>
      <c r="L499" s="452"/>
    </row>
    <row r="500" spans="1:12" ht="16.5" customHeight="1" x14ac:dyDescent="0.25">
      <c r="A500" s="441"/>
      <c r="B500" s="442"/>
      <c r="C500" s="443"/>
      <c r="D500" s="441"/>
      <c r="E500" s="450"/>
      <c r="F500" s="450"/>
      <c r="G500" s="451"/>
      <c r="H500" s="445"/>
      <c r="I500" s="445"/>
      <c r="J500" s="445"/>
      <c r="K500" s="452"/>
      <c r="L500" s="452"/>
    </row>
    <row r="501" spans="1:12" ht="16.5" customHeight="1" x14ac:dyDescent="0.25">
      <c r="A501" s="441"/>
      <c r="B501" s="442"/>
      <c r="C501" s="443"/>
      <c r="D501" s="441"/>
      <c r="E501" s="450"/>
      <c r="F501" s="450"/>
      <c r="G501" s="451"/>
      <c r="H501" s="445"/>
      <c r="I501" s="445"/>
      <c r="J501" s="445"/>
      <c r="K501" s="452"/>
      <c r="L501" s="452"/>
    </row>
    <row r="502" spans="1:12" ht="16.5" customHeight="1" x14ac:dyDescent="0.25">
      <c r="A502" s="441"/>
      <c r="B502" s="442"/>
      <c r="C502" s="443"/>
      <c r="D502" s="441"/>
      <c r="E502" s="450"/>
      <c r="F502" s="450"/>
      <c r="G502" s="451"/>
      <c r="H502" s="445"/>
      <c r="I502" s="445"/>
      <c r="J502" s="445"/>
      <c r="K502" s="452"/>
      <c r="L502" s="452"/>
    </row>
    <row r="503" spans="1:12" ht="16.5" customHeight="1" x14ac:dyDescent="0.25">
      <c r="A503" s="441"/>
      <c r="B503" s="442"/>
      <c r="C503" s="443"/>
      <c r="D503" s="441"/>
      <c r="E503" s="450"/>
      <c r="F503" s="450"/>
      <c r="G503" s="451"/>
      <c r="H503" s="445"/>
      <c r="I503" s="445"/>
      <c r="J503" s="445"/>
      <c r="K503" s="452"/>
      <c r="L503" s="452"/>
    </row>
    <row r="504" spans="1:12" ht="16.5" customHeight="1" x14ac:dyDescent="0.25">
      <c r="A504" s="441"/>
      <c r="B504" s="442"/>
      <c r="C504" s="443"/>
      <c r="D504" s="441"/>
      <c r="E504" s="450"/>
      <c r="F504" s="450"/>
      <c r="G504" s="451"/>
      <c r="H504" s="445"/>
      <c r="I504" s="445"/>
      <c r="J504" s="445"/>
      <c r="K504" s="452"/>
      <c r="L504" s="452"/>
    </row>
    <row r="505" spans="1:12" ht="16.5" customHeight="1" x14ac:dyDescent="0.25">
      <c r="A505" s="441"/>
      <c r="B505" s="442"/>
      <c r="C505" s="443"/>
      <c r="D505" s="441"/>
      <c r="E505" s="450"/>
      <c r="F505" s="450"/>
      <c r="G505" s="451"/>
      <c r="H505" s="445"/>
      <c r="I505" s="445"/>
      <c r="J505" s="445"/>
      <c r="K505" s="452"/>
      <c r="L505" s="452"/>
    </row>
    <row r="506" spans="1:12" ht="16.5" customHeight="1" x14ac:dyDescent="0.25">
      <c r="A506" s="441"/>
      <c r="B506" s="442"/>
      <c r="C506" s="443"/>
      <c r="D506" s="441"/>
      <c r="E506" s="450"/>
      <c r="F506" s="450"/>
      <c r="G506" s="451"/>
      <c r="H506" s="445"/>
      <c r="I506" s="445"/>
      <c r="J506" s="445"/>
      <c r="K506" s="452"/>
      <c r="L506" s="452"/>
    </row>
    <row r="507" spans="1:12" ht="16.5" customHeight="1" x14ac:dyDescent="0.25">
      <c r="A507" s="441"/>
      <c r="B507" s="442"/>
      <c r="C507" s="443"/>
      <c r="D507" s="441"/>
      <c r="E507" s="450"/>
      <c r="F507" s="450"/>
      <c r="G507" s="451"/>
      <c r="H507" s="445"/>
      <c r="I507" s="445"/>
      <c r="J507" s="445"/>
      <c r="K507" s="452"/>
      <c r="L507" s="452"/>
    </row>
    <row r="508" spans="1:12" ht="16.5" customHeight="1" x14ac:dyDescent="0.25">
      <c r="A508" s="441"/>
      <c r="B508" s="442"/>
      <c r="C508" s="443"/>
      <c r="D508" s="441"/>
      <c r="E508" s="450"/>
      <c r="F508" s="450"/>
      <c r="G508" s="451"/>
      <c r="H508" s="445"/>
      <c r="I508" s="445"/>
      <c r="J508" s="445"/>
      <c r="K508" s="452"/>
      <c r="L508" s="452"/>
    </row>
    <row r="509" spans="1:12" ht="16.5" customHeight="1" x14ac:dyDescent="0.25">
      <c r="A509" s="441"/>
      <c r="B509" s="442"/>
      <c r="C509" s="443"/>
      <c r="D509" s="441"/>
      <c r="E509" s="450"/>
      <c r="F509" s="450"/>
      <c r="G509" s="451"/>
      <c r="H509" s="445"/>
      <c r="I509" s="445"/>
      <c r="J509" s="445"/>
      <c r="K509" s="452"/>
      <c r="L509" s="452"/>
    </row>
    <row r="510" spans="1:12" ht="16.5" customHeight="1" x14ac:dyDescent="0.25">
      <c r="A510" s="441"/>
      <c r="B510" s="442"/>
      <c r="C510" s="443"/>
      <c r="D510" s="441"/>
      <c r="E510" s="450"/>
      <c r="F510" s="450"/>
      <c r="G510" s="451"/>
      <c r="H510" s="445"/>
      <c r="I510" s="445"/>
      <c r="J510" s="445"/>
      <c r="K510" s="452"/>
      <c r="L510" s="452"/>
    </row>
    <row r="511" spans="1:12" ht="16.5" customHeight="1" x14ac:dyDescent="0.25">
      <c r="A511" s="441"/>
      <c r="B511" s="442"/>
      <c r="C511" s="443"/>
      <c r="D511" s="441"/>
      <c r="E511" s="450"/>
      <c r="F511" s="450"/>
      <c r="G511" s="451"/>
      <c r="H511" s="445"/>
      <c r="I511" s="445"/>
      <c r="J511" s="445"/>
      <c r="K511" s="452"/>
      <c r="L511" s="452"/>
    </row>
    <row r="512" spans="1:12" ht="16.5" customHeight="1" x14ac:dyDescent="0.25">
      <c r="A512" s="441"/>
      <c r="B512" s="442"/>
      <c r="C512" s="443"/>
      <c r="D512" s="441"/>
      <c r="E512" s="450"/>
      <c r="F512" s="450"/>
      <c r="G512" s="451"/>
      <c r="H512" s="445"/>
      <c r="I512" s="445"/>
      <c r="J512" s="445"/>
      <c r="K512" s="452"/>
      <c r="L512" s="452"/>
    </row>
    <row r="513" spans="1:12" ht="16.5" customHeight="1" x14ac:dyDescent="0.25">
      <c r="A513" s="441"/>
      <c r="B513" s="442"/>
      <c r="C513" s="443"/>
      <c r="D513" s="441"/>
      <c r="E513" s="450"/>
      <c r="F513" s="450"/>
      <c r="G513" s="451"/>
      <c r="H513" s="445"/>
      <c r="I513" s="445"/>
      <c r="J513" s="445"/>
      <c r="K513" s="452"/>
      <c r="L513" s="452"/>
    </row>
    <row r="514" spans="1:12" ht="16.5" customHeight="1" x14ac:dyDescent="0.25">
      <c r="A514" s="441"/>
      <c r="B514" s="442"/>
      <c r="C514" s="443"/>
      <c r="D514" s="441"/>
      <c r="E514" s="450"/>
      <c r="F514" s="450"/>
      <c r="G514" s="451"/>
      <c r="H514" s="445"/>
      <c r="I514" s="445"/>
      <c r="J514" s="445"/>
      <c r="K514" s="452"/>
      <c r="L514" s="452"/>
    </row>
    <row r="515" spans="1:12" ht="16.5" customHeight="1" x14ac:dyDescent="0.25">
      <c r="A515" s="441"/>
      <c r="B515" s="442"/>
      <c r="C515" s="443"/>
      <c r="D515" s="441"/>
      <c r="E515" s="450"/>
      <c r="F515" s="450"/>
      <c r="G515" s="451"/>
      <c r="H515" s="445"/>
      <c r="I515" s="445"/>
      <c r="J515" s="445"/>
      <c r="K515" s="452"/>
      <c r="L515" s="452"/>
    </row>
    <row r="516" spans="1:12" ht="16.5" customHeight="1" x14ac:dyDescent="0.25">
      <c r="A516" s="441"/>
      <c r="B516" s="442"/>
      <c r="C516" s="443"/>
      <c r="D516" s="441"/>
      <c r="E516" s="450"/>
      <c r="F516" s="450"/>
      <c r="G516" s="451"/>
      <c r="H516" s="445"/>
      <c r="I516" s="445"/>
      <c r="J516" s="445"/>
      <c r="K516" s="452"/>
      <c r="L516" s="452"/>
    </row>
    <row r="517" spans="1:12" ht="16.5" customHeight="1" x14ac:dyDescent="0.25">
      <c r="A517" s="441"/>
      <c r="B517" s="442"/>
      <c r="C517" s="443"/>
      <c r="D517" s="441"/>
      <c r="E517" s="450"/>
      <c r="F517" s="450"/>
      <c r="G517" s="451"/>
      <c r="H517" s="445"/>
      <c r="I517" s="445"/>
      <c r="J517" s="445"/>
      <c r="K517" s="452"/>
      <c r="L517" s="452"/>
    </row>
    <row r="518" spans="1:12" ht="16.5" customHeight="1" x14ac:dyDescent="0.25">
      <c r="A518" s="441"/>
      <c r="B518" s="442"/>
      <c r="C518" s="443"/>
      <c r="D518" s="441"/>
      <c r="E518" s="450"/>
      <c r="F518" s="450"/>
      <c r="G518" s="451"/>
      <c r="H518" s="445"/>
      <c r="I518" s="445"/>
      <c r="J518" s="445"/>
      <c r="K518" s="452"/>
      <c r="L518" s="452"/>
    </row>
    <row r="519" spans="1:12" ht="16.5" customHeight="1" x14ac:dyDescent="0.25">
      <c r="A519" s="441"/>
      <c r="B519" s="442"/>
      <c r="C519" s="443"/>
      <c r="D519" s="441"/>
      <c r="E519" s="450"/>
      <c r="F519" s="450"/>
      <c r="G519" s="451"/>
      <c r="H519" s="445"/>
      <c r="I519" s="445"/>
      <c r="J519" s="445"/>
      <c r="K519" s="452"/>
      <c r="L519" s="452"/>
    </row>
    <row r="520" spans="1:12" ht="16.5" customHeight="1" x14ac:dyDescent="0.25">
      <c r="A520" s="441"/>
      <c r="B520" s="442"/>
      <c r="C520" s="443"/>
      <c r="D520" s="441"/>
      <c r="E520" s="450"/>
      <c r="F520" s="450"/>
      <c r="G520" s="451"/>
      <c r="H520" s="445"/>
      <c r="I520" s="445"/>
      <c r="J520" s="445"/>
      <c r="K520" s="452"/>
      <c r="L520" s="452"/>
    </row>
    <row r="521" spans="1:12" ht="16.5" customHeight="1" x14ac:dyDescent="0.25">
      <c r="A521" s="441"/>
      <c r="B521" s="442"/>
      <c r="C521" s="443"/>
      <c r="D521" s="441"/>
      <c r="E521" s="450"/>
      <c r="F521" s="450"/>
      <c r="G521" s="451"/>
      <c r="H521" s="445"/>
      <c r="I521" s="445"/>
      <c r="J521" s="445"/>
      <c r="K521" s="452"/>
      <c r="L521" s="452"/>
    </row>
    <row r="522" spans="1:12" ht="16.5" customHeight="1" x14ac:dyDescent="0.25">
      <c r="A522" s="441"/>
      <c r="B522" s="442"/>
      <c r="C522" s="443"/>
      <c r="D522" s="441"/>
      <c r="E522" s="450"/>
      <c r="F522" s="450"/>
      <c r="G522" s="451"/>
      <c r="H522" s="445"/>
      <c r="I522" s="445"/>
      <c r="J522" s="445"/>
      <c r="K522" s="452"/>
      <c r="L522" s="452"/>
    </row>
    <row r="523" spans="1:12" ht="16.5" customHeight="1" x14ac:dyDescent="0.25">
      <c r="A523" s="441"/>
      <c r="B523" s="442"/>
      <c r="C523" s="443"/>
      <c r="D523" s="441"/>
      <c r="E523" s="450"/>
      <c r="F523" s="450"/>
      <c r="G523" s="451"/>
      <c r="H523" s="445"/>
      <c r="I523" s="445"/>
      <c r="J523" s="445"/>
      <c r="K523" s="452"/>
      <c r="L523" s="452"/>
    </row>
    <row r="524" spans="1:12" ht="16.5" customHeight="1" x14ac:dyDescent="0.25">
      <c r="A524" s="441"/>
      <c r="B524" s="442"/>
      <c r="C524" s="443"/>
      <c r="D524" s="441"/>
      <c r="E524" s="450"/>
      <c r="F524" s="450"/>
      <c r="G524" s="451"/>
      <c r="H524" s="445"/>
      <c r="I524" s="445"/>
      <c r="J524" s="445"/>
      <c r="K524" s="452"/>
      <c r="L524" s="452"/>
    </row>
    <row r="525" spans="1:12" ht="16.5" customHeight="1" x14ac:dyDescent="0.25">
      <c r="A525" s="441"/>
      <c r="B525" s="442"/>
      <c r="C525" s="443"/>
      <c r="D525" s="441"/>
      <c r="E525" s="450"/>
      <c r="F525" s="450"/>
      <c r="G525" s="451"/>
      <c r="H525" s="445"/>
      <c r="I525" s="445"/>
      <c r="J525" s="445"/>
      <c r="K525" s="452"/>
      <c r="L525" s="452"/>
    </row>
    <row r="526" spans="1:12" ht="16.5" customHeight="1" x14ac:dyDescent="0.25">
      <c r="A526" s="441"/>
      <c r="B526" s="442"/>
      <c r="C526" s="443"/>
      <c r="D526" s="441"/>
      <c r="E526" s="450"/>
      <c r="F526" s="450"/>
      <c r="G526" s="451"/>
      <c r="H526" s="445"/>
      <c r="I526" s="445"/>
      <c r="J526" s="445"/>
      <c r="K526" s="452"/>
      <c r="L526" s="452"/>
    </row>
    <row r="527" spans="1:12" ht="16.5" customHeight="1" x14ac:dyDescent="0.25">
      <c r="A527" s="441"/>
      <c r="B527" s="442"/>
      <c r="C527" s="443"/>
      <c r="D527" s="441"/>
      <c r="E527" s="450"/>
      <c r="F527" s="450"/>
      <c r="G527" s="451"/>
      <c r="H527" s="445"/>
      <c r="I527" s="445"/>
      <c r="J527" s="445"/>
      <c r="K527" s="452"/>
      <c r="L527" s="452"/>
    </row>
    <row r="528" spans="1:12" ht="16.5" customHeight="1" x14ac:dyDescent="0.25">
      <c r="A528" s="441"/>
      <c r="B528" s="442"/>
      <c r="C528" s="443"/>
      <c r="D528" s="441"/>
      <c r="E528" s="450"/>
      <c r="F528" s="450"/>
      <c r="G528" s="451"/>
      <c r="H528" s="445"/>
      <c r="I528" s="445"/>
      <c r="J528" s="445"/>
      <c r="K528" s="452"/>
      <c r="L528" s="452"/>
    </row>
    <row r="529" spans="1:12" ht="16.5" customHeight="1" x14ac:dyDescent="0.25">
      <c r="A529" s="441"/>
      <c r="B529" s="442"/>
      <c r="C529" s="443"/>
      <c r="D529" s="441"/>
      <c r="E529" s="450"/>
      <c r="F529" s="450"/>
      <c r="G529" s="451"/>
      <c r="H529" s="445"/>
      <c r="I529" s="445"/>
      <c r="J529" s="445"/>
      <c r="K529" s="452"/>
      <c r="L529" s="452"/>
    </row>
    <row r="530" spans="1:12" ht="16.5" customHeight="1" x14ac:dyDescent="0.25">
      <c r="A530" s="441"/>
      <c r="B530" s="442"/>
      <c r="C530" s="443"/>
      <c r="D530" s="441"/>
      <c r="E530" s="450"/>
      <c r="F530" s="450"/>
      <c r="G530" s="451"/>
      <c r="H530" s="445"/>
      <c r="I530" s="445"/>
      <c r="J530" s="445"/>
      <c r="K530" s="452"/>
      <c r="L530" s="452"/>
    </row>
    <row r="531" spans="1:12" ht="16.5" customHeight="1" x14ac:dyDescent="0.25">
      <c r="A531" s="441"/>
      <c r="B531" s="442"/>
      <c r="C531" s="443"/>
      <c r="D531" s="441"/>
      <c r="E531" s="450"/>
      <c r="F531" s="450"/>
      <c r="G531" s="451"/>
      <c r="H531" s="445"/>
      <c r="I531" s="445"/>
      <c r="J531" s="445"/>
      <c r="K531" s="452"/>
      <c r="L531" s="452"/>
    </row>
    <row r="532" spans="1:12" ht="16.5" customHeight="1" x14ac:dyDescent="0.25">
      <c r="A532" s="441"/>
      <c r="B532" s="442"/>
      <c r="C532" s="443"/>
      <c r="D532" s="441"/>
      <c r="E532" s="450"/>
      <c r="F532" s="450"/>
      <c r="G532" s="451"/>
      <c r="H532" s="445"/>
      <c r="I532" s="445"/>
      <c r="J532" s="445"/>
      <c r="K532" s="452"/>
      <c r="L532" s="452"/>
    </row>
    <row r="533" spans="1:12" ht="16.5" customHeight="1" x14ac:dyDescent="0.25">
      <c r="A533" s="441"/>
      <c r="B533" s="442"/>
      <c r="C533" s="443"/>
      <c r="D533" s="441"/>
      <c r="E533" s="450"/>
      <c r="F533" s="450"/>
      <c r="G533" s="451"/>
      <c r="H533" s="445"/>
      <c r="I533" s="445"/>
      <c r="J533" s="445"/>
      <c r="K533" s="452"/>
      <c r="L533" s="452"/>
    </row>
    <row r="534" spans="1:12" ht="16.5" customHeight="1" x14ac:dyDescent="0.25">
      <c r="A534" s="441"/>
      <c r="B534" s="442"/>
      <c r="C534" s="443"/>
      <c r="D534" s="441"/>
      <c r="E534" s="450"/>
      <c r="F534" s="450"/>
      <c r="G534" s="451"/>
      <c r="H534" s="445"/>
      <c r="I534" s="445"/>
      <c r="J534" s="445"/>
      <c r="K534" s="452"/>
      <c r="L534" s="452"/>
    </row>
    <row r="535" spans="1:12" ht="16.5" customHeight="1" x14ac:dyDescent="0.25">
      <c r="A535" s="441"/>
      <c r="B535" s="442"/>
      <c r="C535" s="443"/>
      <c r="D535" s="441"/>
      <c r="E535" s="450"/>
      <c r="F535" s="450"/>
      <c r="G535" s="451"/>
      <c r="H535" s="445"/>
      <c r="I535" s="445"/>
      <c r="J535" s="445"/>
      <c r="K535" s="452"/>
      <c r="L535" s="452"/>
    </row>
    <row r="536" spans="1:12" ht="16.5" customHeight="1" x14ac:dyDescent="0.25">
      <c r="A536" s="441"/>
      <c r="B536" s="442"/>
      <c r="C536" s="443"/>
      <c r="D536" s="441"/>
      <c r="E536" s="450"/>
      <c r="F536" s="450"/>
      <c r="G536" s="451"/>
      <c r="H536" s="445"/>
      <c r="I536" s="445"/>
      <c r="J536" s="445"/>
      <c r="K536" s="452"/>
      <c r="L536" s="452"/>
    </row>
    <row r="537" spans="1:12" ht="16.5" customHeight="1" x14ac:dyDescent="0.25">
      <c r="A537" s="441"/>
      <c r="B537" s="442"/>
      <c r="C537" s="443"/>
      <c r="D537" s="441"/>
      <c r="E537" s="450"/>
      <c r="F537" s="450"/>
      <c r="G537" s="451"/>
      <c r="H537" s="445"/>
      <c r="I537" s="445"/>
      <c r="J537" s="445"/>
      <c r="K537" s="452"/>
      <c r="L537" s="452"/>
    </row>
    <row r="538" spans="1:12" ht="16.5" customHeight="1" x14ac:dyDescent="0.25">
      <c r="A538" s="441"/>
      <c r="B538" s="442"/>
      <c r="C538" s="443"/>
      <c r="D538" s="441"/>
      <c r="E538" s="450"/>
      <c r="F538" s="450"/>
      <c r="G538" s="451"/>
      <c r="H538" s="445"/>
      <c r="I538" s="445"/>
      <c r="J538" s="445"/>
      <c r="K538" s="452"/>
      <c r="L538" s="452"/>
    </row>
    <row r="539" spans="1:12" ht="16.5" customHeight="1" x14ac:dyDescent="0.25">
      <c r="A539" s="441"/>
      <c r="B539" s="442"/>
      <c r="C539" s="443"/>
      <c r="D539" s="441"/>
      <c r="E539" s="450"/>
      <c r="F539" s="450"/>
      <c r="G539" s="451"/>
      <c r="H539" s="445"/>
      <c r="I539" s="445"/>
      <c r="J539" s="445"/>
      <c r="K539" s="452"/>
      <c r="L539" s="452"/>
    </row>
    <row r="540" spans="1:12" ht="16.5" customHeight="1" x14ac:dyDescent="0.25">
      <c r="A540" s="441"/>
      <c r="B540" s="442"/>
      <c r="C540" s="443"/>
      <c r="D540" s="441"/>
      <c r="E540" s="450"/>
      <c r="F540" s="450"/>
      <c r="G540" s="451"/>
      <c r="H540" s="445"/>
      <c r="I540" s="445"/>
      <c r="J540" s="445"/>
      <c r="K540" s="452"/>
      <c r="L540" s="452"/>
    </row>
    <row r="541" spans="1:12" ht="16.5" customHeight="1" x14ac:dyDescent="0.25">
      <c r="A541" s="441"/>
      <c r="B541" s="442"/>
      <c r="C541" s="443"/>
      <c r="D541" s="441"/>
      <c r="E541" s="450"/>
      <c r="F541" s="450"/>
      <c r="G541" s="451"/>
      <c r="H541" s="445"/>
      <c r="I541" s="445"/>
      <c r="J541" s="445"/>
      <c r="K541" s="452"/>
      <c r="L541" s="452"/>
    </row>
    <row r="542" spans="1:12" ht="16.5" customHeight="1" x14ac:dyDescent="0.25">
      <c r="A542" s="441"/>
      <c r="B542" s="442"/>
      <c r="C542" s="443"/>
      <c r="D542" s="441"/>
      <c r="E542" s="450"/>
      <c r="F542" s="450"/>
      <c r="G542" s="451"/>
      <c r="H542" s="445"/>
      <c r="I542" s="445"/>
      <c r="J542" s="445"/>
      <c r="K542" s="452"/>
      <c r="L542" s="452"/>
    </row>
    <row r="543" spans="1:12" ht="16.5" customHeight="1" x14ac:dyDescent="0.25">
      <c r="A543" s="441"/>
      <c r="B543" s="442"/>
      <c r="C543" s="443"/>
      <c r="D543" s="441"/>
      <c r="E543" s="450"/>
      <c r="F543" s="450"/>
      <c r="G543" s="451"/>
      <c r="H543" s="445"/>
      <c r="I543" s="445"/>
      <c r="J543" s="445"/>
      <c r="K543" s="452"/>
      <c r="L543" s="452"/>
    </row>
    <row r="544" spans="1:12" ht="16.5" customHeight="1" x14ac:dyDescent="0.25">
      <c r="A544" s="441"/>
      <c r="B544" s="442"/>
      <c r="C544" s="443"/>
      <c r="D544" s="441"/>
      <c r="E544" s="450"/>
      <c r="F544" s="450"/>
      <c r="G544" s="451"/>
      <c r="H544" s="445"/>
      <c r="I544" s="445"/>
      <c r="J544" s="445"/>
      <c r="K544" s="452"/>
      <c r="L544" s="452"/>
    </row>
    <row r="545" spans="1:12" ht="16.5" customHeight="1" x14ac:dyDescent="0.25">
      <c r="A545" s="441"/>
      <c r="B545" s="442"/>
      <c r="C545" s="443"/>
      <c r="D545" s="441"/>
      <c r="E545" s="450"/>
      <c r="F545" s="450"/>
      <c r="G545" s="451"/>
      <c r="H545" s="445"/>
      <c r="I545" s="445"/>
      <c r="J545" s="445"/>
      <c r="K545" s="452"/>
      <c r="L545" s="452"/>
    </row>
    <row r="546" spans="1:12" ht="16.5" customHeight="1" x14ac:dyDescent="0.25">
      <c r="A546" s="441"/>
      <c r="B546" s="442"/>
      <c r="C546" s="443"/>
      <c r="D546" s="441"/>
      <c r="E546" s="450"/>
      <c r="F546" s="450"/>
      <c r="G546" s="451"/>
      <c r="H546" s="445"/>
      <c r="I546" s="445"/>
      <c r="J546" s="445"/>
      <c r="K546" s="452"/>
      <c r="L546" s="452"/>
    </row>
    <row r="547" spans="1:12" ht="16.5" customHeight="1" x14ac:dyDescent="0.25">
      <c r="A547" s="441"/>
      <c r="B547" s="442"/>
      <c r="C547" s="443"/>
      <c r="D547" s="441"/>
      <c r="E547" s="450"/>
      <c r="F547" s="450"/>
      <c r="G547" s="451"/>
      <c r="H547" s="445"/>
      <c r="I547" s="445"/>
      <c r="J547" s="445"/>
      <c r="K547" s="452"/>
      <c r="L547" s="452"/>
    </row>
    <row r="548" spans="1:12" ht="16.5" customHeight="1" x14ac:dyDescent="0.25">
      <c r="A548" s="441"/>
      <c r="B548" s="442"/>
      <c r="C548" s="443"/>
      <c r="D548" s="441"/>
      <c r="E548" s="450"/>
      <c r="F548" s="450"/>
      <c r="G548" s="451"/>
      <c r="H548" s="445"/>
      <c r="I548" s="445"/>
      <c r="J548" s="445"/>
      <c r="K548" s="452"/>
      <c r="L548" s="452"/>
    </row>
    <row r="549" spans="1:12" ht="16.5" customHeight="1" x14ac:dyDescent="0.25">
      <c r="A549" s="441"/>
      <c r="B549" s="442"/>
      <c r="C549" s="443"/>
      <c r="D549" s="441"/>
      <c r="E549" s="450"/>
      <c r="F549" s="450"/>
      <c r="G549" s="451"/>
      <c r="H549" s="445"/>
      <c r="I549" s="445"/>
      <c r="J549" s="445"/>
      <c r="K549" s="452"/>
      <c r="L549" s="452"/>
    </row>
    <row r="550" spans="1:12" ht="16.5" customHeight="1" x14ac:dyDescent="0.25">
      <c r="A550" s="441"/>
      <c r="B550" s="442"/>
      <c r="C550" s="443"/>
      <c r="D550" s="441"/>
      <c r="E550" s="450"/>
      <c r="F550" s="450"/>
      <c r="G550" s="451"/>
      <c r="H550" s="445"/>
      <c r="I550" s="445"/>
      <c r="J550" s="445"/>
      <c r="K550" s="452"/>
      <c r="L550" s="452"/>
    </row>
    <row r="551" spans="1:12" ht="16.5" customHeight="1" x14ac:dyDescent="0.25">
      <c r="A551" s="441"/>
      <c r="B551" s="442"/>
      <c r="C551" s="443"/>
      <c r="D551" s="441"/>
      <c r="E551" s="450"/>
      <c r="F551" s="450"/>
      <c r="G551" s="451"/>
      <c r="H551" s="445"/>
      <c r="I551" s="445"/>
      <c r="J551" s="445"/>
      <c r="K551" s="452"/>
      <c r="L551" s="452"/>
    </row>
    <row r="552" spans="1:12" ht="16.5" customHeight="1" x14ac:dyDescent="0.25">
      <c r="A552" s="441"/>
      <c r="B552" s="442"/>
      <c r="C552" s="443"/>
      <c r="D552" s="441"/>
      <c r="E552" s="450"/>
      <c r="F552" s="450"/>
      <c r="G552" s="451"/>
      <c r="H552" s="445"/>
      <c r="I552" s="445"/>
      <c r="J552" s="445"/>
      <c r="K552" s="452"/>
      <c r="L552" s="452"/>
    </row>
    <row r="553" spans="1:12" ht="16.5" customHeight="1" x14ac:dyDescent="0.25">
      <c r="A553" s="441"/>
      <c r="B553" s="442"/>
      <c r="C553" s="443"/>
      <c r="D553" s="441"/>
      <c r="E553" s="450"/>
      <c r="F553" s="450"/>
      <c r="G553" s="451"/>
      <c r="H553" s="445"/>
      <c r="I553" s="445"/>
      <c r="J553" s="445"/>
      <c r="K553" s="452"/>
      <c r="L553" s="452"/>
    </row>
    <row r="554" spans="1:12" ht="16.5" customHeight="1" x14ac:dyDescent="0.25">
      <c r="A554" s="441"/>
      <c r="B554" s="442"/>
      <c r="C554" s="443"/>
      <c r="D554" s="441"/>
      <c r="E554" s="450"/>
      <c r="F554" s="450"/>
      <c r="G554" s="451"/>
      <c r="H554" s="445"/>
      <c r="I554" s="445"/>
      <c r="J554" s="445"/>
      <c r="K554" s="452"/>
      <c r="L554" s="452"/>
    </row>
    <row r="555" spans="1:12" ht="16.5" customHeight="1" x14ac:dyDescent="0.25">
      <c r="A555" s="441"/>
      <c r="B555" s="442"/>
      <c r="C555" s="443"/>
      <c r="D555" s="441"/>
      <c r="E555" s="450"/>
      <c r="F555" s="450"/>
      <c r="G555" s="451"/>
      <c r="H555" s="445"/>
      <c r="I555" s="445"/>
      <c r="J555" s="445"/>
      <c r="K555" s="452"/>
      <c r="L555" s="452"/>
    </row>
    <row r="556" spans="1:12" ht="16.5" customHeight="1" x14ac:dyDescent="0.25">
      <c r="A556" s="441"/>
      <c r="B556" s="442"/>
      <c r="C556" s="443"/>
      <c r="D556" s="441"/>
      <c r="E556" s="450"/>
      <c r="F556" s="450"/>
      <c r="G556" s="451"/>
      <c r="H556" s="445"/>
      <c r="I556" s="445"/>
      <c r="J556" s="445"/>
      <c r="K556" s="452"/>
      <c r="L556" s="452"/>
    </row>
    <row r="557" spans="1:12" ht="16.5" customHeight="1" x14ac:dyDescent="0.25">
      <c r="A557" s="441"/>
      <c r="B557" s="442"/>
      <c r="C557" s="443"/>
      <c r="D557" s="441"/>
      <c r="E557" s="450"/>
      <c r="F557" s="450"/>
      <c r="G557" s="451"/>
      <c r="H557" s="445"/>
      <c r="I557" s="445"/>
      <c r="J557" s="445"/>
      <c r="K557" s="452"/>
      <c r="L557" s="452"/>
    </row>
    <row r="558" spans="1:12" ht="16.5" customHeight="1" x14ac:dyDescent="0.25">
      <c r="A558" s="441"/>
      <c r="B558" s="442"/>
      <c r="C558" s="443"/>
      <c r="D558" s="441"/>
      <c r="E558" s="450"/>
      <c r="F558" s="450"/>
      <c r="G558" s="451"/>
      <c r="H558" s="445"/>
      <c r="I558" s="445"/>
      <c r="J558" s="445"/>
      <c r="K558" s="452"/>
      <c r="L558" s="452"/>
    </row>
    <row r="559" spans="1:12" ht="16.5" customHeight="1" x14ac:dyDescent="0.25">
      <c r="A559" s="441"/>
      <c r="B559" s="442"/>
      <c r="C559" s="443"/>
      <c r="D559" s="441"/>
      <c r="E559" s="450"/>
      <c r="F559" s="450"/>
      <c r="G559" s="451"/>
      <c r="H559" s="445"/>
      <c r="I559" s="445"/>
      <c r="J559" s="445"/>
      <c r="K559" s="452"/>
      <c r="L559" s="452"/>
    </row>
    <row r="560" spans="1:12" ht="16.5" customHeight="1" x14ac:dyDescent="0.25">
      <c r="A560" s="441"/>
      <c r="B560" s="442"/>
      <c r="C560" s="443"/>
      <c r="D560" s="441"/>
      <c r="E560" s="450"/>
      <c r="F560" s="450"/>
      <c r="G560" s="451"/>
      <c r="H560" s="445"/>
      <c r="I560" s="445"/>
      <c r="J560" s="445"/>
      <c r="K560" s="452"/>
      <c r="L560" s="452"/>
    </row>
    <row r="561" spans="1:12" ht="16.5" customHeight="1" x14ac:dyDescent="0.25">
      <c r="A561" s="441"/>
      <c r="B561" s="442"/>
      <c r="C561" s="443"/>
      <c r="D561" s="441"/>
      <c r="E561" s="450"/>
      <c r="F561" s="450"/>
      <c r="G561" s="451"/>
      <c r="H561" s="445"/>
      <c r="I561" s="445"/>
      <c r="J561" s="445"/>
      <c r="K561" s="452"/>
      <c r="L561" s="452"/>
    </row>
    <row r="562" spans="1:12" ht="16.5" customHeight="1" x14ac:dyDescent="0.25">
      <c r="A562" s="441"/>
      <c r="B562" s="442"/>
      <c r="C562" s="443"/>
      <c r="D562" s="441"/>
      <c r="E562" s="450"/>
      <c r="F562" s="450"/>
      <c r="G562" s="451"/>
      <c r="H562" s="445"/>
      <c r="I562" s="445"/>
      <c r="J562" s="445"/>
      <c r="K562" s="452"/>
      <c r="L562" s="452"/>
    </row>
    <row r="563" spans="1:12" ht="16.5" customHeight="1" x14ac:dyDescent="0.25">
      <c r="A563" s="441"/>
      <c r="B563" s="442"/>
      <c r="C563" s="443"/>
      <c r="D563" s="441"/>
      <c r="E563" s="450"/>
      <c r="F563" s="450"/>
      <c r="G563" s="451"/>
      <c r="H563" s="445"/>
      <c r="I563" s="445"/>
      <c r="J563" s="445"/>
      <c r="K563" s="452"/>
      <c r="L563" s="452"/>
    </row>
    <row r="564" spans="1:12" ht="16.5" customHeight="1" x14ac:dyDescent="0.25">
      <c r="A564" s="441"/>
      <c r="B564" s="442"/>
      <c r="C564" s="443"/>
      <c r="D564" s="441"/>
      <c r="E564" s="450"/>
      <c r="F564" s="450"/>
      <c r="G564" s="451"/>
      <c r="H564" s="445"/>
      <c r="I564" s="445"/>
      <c r="J564" s="445"/>
      <c r="K564" s="452"/>
      <c r="L564" s="452"/>
    </row>
    <row r="565" spans="1:12" ht="16.5" customHeight="1" x14ac:dyDescent="0.25">
      <c r="A565" s="441"/>
      <c r="B565" s="442"/>
      <c r="C565" s="443"/>
      <c r="D565" s="441"/>
      <c r="E565" s="450"/>
      <c r="F565" s="450"/>
      <c r="G565" s="451"/>
      <c r="H565" s="445"/>
      <c r="I565" s="445"/>
      <c r="J565" s="445"/>
      <c r="K565" s="452"/>
      <c r="L565" s="452"/>
    </row>
    <row r="566" spans="1:12" ht="16.5" customHeight="1" x14ac:dyDescent="0.25">
      <c r="A566" s="441"/>
      <c r="B566" s="442"/>
      <c r="C566" s="443"/>
      <c r="D566" s="441"/>
      <c r="E566" s="450"/>
      <c r="F566" s="450"/>
      <c r="G566" s="451"/>
      <c r="H566" s="445"/>
      <c r="I566" s="445"/>
      <c r="J566" s="445"/>
      <c r="K566" s="452"/>
      <c r="L566" s="452"/>
    </row>
    <row r="567" spans="1:12" ht="16.5" customHeight="1" x14ac:dyDescent="0.25">
      <c r="A567" s="441"/>
      <c r="B567" s="442"/>
      <c r="C567" s="443"/>
      <c r="D567" s="441"/>
      <c r="E567" s="450"/>
      <c r="F567" s="450"/>
      <c r="G567" s="451"/>
      <c r="H567" s="445"/>
      <c r="I567" s="445"/>
      <c r="J567" s="445"/>
      <c r="K567" s="452"/>
      <c r="L567" s="452"/>
    </row>
    <row r="568" spans="1:12" ht="16.5" customHeight="1" x14ac:dyDescent="0.25">
      <c r="A568" s="441"/>
      <c r="B568" s="442"/>
      <c r="C568" s="443"/>
      <c r="D568" s="441"/>
      <c r="E568" s="450"/>
      <c r="F568" s="450"/>
      <c r="G568" s="451"/>
      <c r="H568" s="445"/>
      <c r="I568" s="445"/>
      <c r="J568" s="445"/>
      <c r="K568" s="452"/>
      <c r="L568" s="452"/>
    </row>
    <row r="569" spans="1:12" ht="16.5" customHeight="1" x14ac:dyDescent="0.25">
      <c r="A569" s="441"/>
      <c r="B569" s="442"/>
      <c r="C569" s="443"/>
      <c r="D569" s="441"/>
      <c r="E569" s="450"/>
      <c r="F569" s="450"/>
      <c r="G569" s="451"/>
      <c r="H569" s="445"/>
      <c r="I569" s="445"/>
      <c r="J569" s="445"/>
      <c r="K569" s="452"/>
      <c r="L569" s="452"/>
    </row>
    <row r="570" spans="1:12" ht="16.5" customHeight="1" x14ac:dyDescent="0.25">
      <c r="A570" s="441"/>
      <c r="B570" s="442"/>
      <c r="C570" s="443"/>
      <c r="D570" s="441"/>
      <c r="E570" s="450"/>
      <c r="F570" s="450"/>
      <c r="G570" s="451"/>
      <c r="H570" s="445"/>
      <c r="I570" s="445"/>
      <c r="J570" s="445"/>
      <c r="K570" s="452"/>
      <c r="L570" s="452"/>
    </row>
    <row r="571" spans="1:12" ht="16.5" customHeight="1" x14ac:dyDescent="0.25">
      <c r="A571" s="441"/>
      <c r="B571" s="442"/>
      <c r="C571" s="443"/>
      <c r="D571" s="441"/>
      <c r="E571" s="450"/>
      <c r="F571" s="450"/>
      <c r="G571" s="451"/>
      <c r="H571" s="445"/>
      <c r="I571" s="445"/>
      <c r="J571" s="445"/>
      <c r="K571" s="452"/>
      <c r="L571" s="452"/>
    </row>
    <row r="572" spans="1:12" ht="16.5" customHeight="1" x14ac:dyDescent="0.25">
      <c r="A572" s="441"/>
      <c r="B572" s="442"/>
      <c r="C572" s="443"/>
      <c r="D572" s="441"/>
      <c r="E572" s="450"/>
      <c r="F572" s="450"/>
      <c r="G572" s="451"/>
      <c r="H572" s="445"/>
      <c r="I572" s="445"/>
      <c r="J572" s="445"/>
      <c r="K572" s="452"/>
      <c r="L572" s="452"/>
    </row>
    <row r="573" spans="1:12" ht="16.5" customHeight="1" x14ac:dyDescent="0.25">
      <c r="A573" s="441"/>
      <c r="B573" s="442"/>
      <c r="C573" s="443"/>
      <c r="D573" s="441"/>
      <c r="E573" s="450"/>
      <c r="F573" s="450"/>
      <c r="G573" s="451"/>
      <c r="H573" s="445"/>
      <c r="I573" s="445"/>
      <c r="J573" s="445"/>
      <c r="K573" s="452"/>
      <c r="L573" s="452"/>
    </row>
    <row r="574" spans="1:12" ht="16.5" customHeight="1" x14ac:dyDescent="0.25">
      <c r="A574" s="441"/>
      <c r="B574" s="442"/>
      <c r="C574" s="443"/>
      <c r="D574" s="441"/>
      <c r="E574" s="450"/>
      <c r="F574" s="450"/>
      <c r="G574" s="451"/>
      <c r="H574" s="445"/>
      <c r="I574" s="445"/>
      <c r="J574" s="445"/>
      <c r="K574" s="452"/>
      <c r="L574" s="452"/>
    </row>
    <row r="575" spans="1:12" ht="16.5" customHeight="1" x14ac:dyDescent="0.25">
      <c r="A575" s="441"/>
      <c r="B575" s="442"/>
      <c r="C575" s="443"/>
      <c r="D575" s="441"/>
      <c r="E575" s="450"/>
      <c r="F575" s="450"/>
      <c r="G575" s="451"/>
      <c r="H575" s="445"/>
      <c r="I575" s="445"/>
      <c r="J575" s="445"/>
      <c r="K575" s="452"/>
      <c r="L575" s="452"/>
    </row>
    <row r="576" spans="1:12" ht="16.5" customHeight="1" x14ac:dyDescent="0.25">
      <c r="A576" s="441"/>
      <c r="B576" s="442"/>
      <c r="C576" s="443"/>
      <c r="D576" s="441"/>
      <c r="E576" s="450"/>
      <c r="F576" s="450"/>
      <c r="G576" s="451"/>
      <c r="H576" s="445"/>
      <c r="I576" s="445"/>
      <c r="J576" s="445"/>
      <c r="K576" s="452"/>
      <c r="L576" s="452"/>
    </row>
    <row r="577" spans="1:12" ht="16.5" customHeight="1" x14ac:dyDescent="0.25">
      <c r="A577" s="441"/>
      <c r="B577" s="442"/>
      <c r="C577" s="443"/>
      <c r="D577" s="441"/>
      <c r="E577" s="450"/>
      <c r="F577" s="450"/>
      <c r="G577" s="451"/>
      <c r="H577" s="445"/>
      <c r="I577" s="445"/>
      <c r="J577" s="445"/>
      <c r="K577" s="452"/>
      <c r="L577" s="452"/>
    </row>
    <row r="578" spans="1:12" ht="16.5" customHeight="1" x14ac:dyDescent="0.25">
      <c r="A578" s="441"/>
      <c r="B578" s="442"/>
      <c r="C578" s="443"/>
      <c r="D578" s="441"/>
      <c r="E578" s="450"/>
      <c r="F578" s="450"/>
      <c r="G578" s="451"/>
      <c r="H578" s="445"/>
      <c r="I578" s="445"/>
      <c r="J578" s="445"/>
      <c r="K578" s="452"/>
      <c r="L578" s="452"/>
    </row>
    <row r="579" spans="1:12" ht="16.5" customHeight="1" x14ac:dyDescent="0.25">
      <c r="A579" s="441"/>
      <c r="B579" s="442"/>
      <c r="C579" s="443"/>
      <c r="D579" s="441"/>
      <c r="E579" s="450"/>
      <c r="F579" s="450"/>
      <c r="G579" s="451"/>
      <c r="H579" s="445"/>
      <c r="I579" s="445"/>
      <c r="J579" s="445"/>
      <c r="K579" s="452"/>
      <c r="L579" s="452"/>
    </row>
    <row r="580" spans="1:12" ht="16.5" customHeight="1" x14ac:dyDescent="0.25">
      <c r="A580" s="441"/>
      <c r="B580" s="442"/>
      <c r="C580" s="443"/>
      <c r="D580" s="441"/>
      <c r="E580" s="450"/>
      <c r="F580" s="450"/>
      <c r="G580" s="451"/>
      <c r="H580" s="445"/>
      <c r="I580" s="445"/>
      <c r="J580" s="445"/>
      <c r="K580" s="452"/>
      <c r="L580" s="452"/>
    </row>
    <row r="581" spans="1:12" ht="16.5" customHeight="1" x14ac:dyDescent="0.25">
      <c r="A581" s="441"/>
      <c r="B581" s="442"/>
      <c r="C581" s="443"/>
      <c r="D581" s="441"/>
      <c r="E581" s="450"/>
      <c r="F581" s="450"/>
      <c r="G581" s="451"/>
      <c r="H581" s="445"/>
      <c r="I581" s="445"/>
      <c r="J581" s="445"/>
      <c r="K581" s="452"/>
      <c r="L581" s="452"/>
    </row>
    <row r="582" spans="1:12" ht="16.5" customHeight="1" x14ac:dyDescent="0.25">
      <c r="A582" s="441"/>
      <c r="B582" s="442"/>
      <c r="C582" s="443"/>
      <c r="D582" s="441"/>
      <c r="E582" s="450"/>
      <c r="F582" s="450"/>
      <c r="G582" s="451"/>
      <c r="H582" s="445"/>
      <c r="I582" s="445"/>
      <c r="J582" s="445"/>
      <c r="K582" s="452"/>
      <c r="L582" s="452"/>
    </row>
    <row r="583" spans="1:12" ht="16.5" customHeight="1" x14ac:dyDescent="0.25">
      <c r="A583" s="441"/>
      <c r="B583" s="442"/>
      <c r="C583" s="443"/>
      <c r="D583" s="441"/>
      <c r="E583" s="450"/>
      <c r="F583" s="450"/>
      <c r="G583" s="451"/>
      <c r="H583" s="445"/>
      <c r="I583" s="445"/>
      <c r="J583" s="445"/>
      <c r="K583" s="452"/>
      <c r="L583" s="452"/>
    </row>
    <row r="584" spans="1:12" ht="16.5" customHeight="1" x14ac:dyDescent="0.25">
      <c r="A584" s="441"/>
      <c r="B584" s="442"/>
      <c r="C584" s="443"/>
      <c r="D584" s="441"/>
      <c r="E584" s="450"/>
      <c r="F584" s="450"/>
      <c r="G584" s="451"/>
      <c r="H584" s="445"/>
      <c r="I584" s="445"/>
      <c r="J584" s="445"/>
      <c r="K584" s="452"/>
      <c r="L584" s="452"/>
    </row>
    <row r="585" spans="1:12" ht="16.5" customHeight="1" x14ac:dyDescent="0.25">
      <c r="A585" s="441"/>
      <c r="B585" s="442"/>
      <c r="C585" s="443"/>
      <c r="D585" s="441"/>
      <c r="E585" s="450"/>
      <c r="F585" s="450"/>
      <c r="G585" s="451"/>
      <c r="H585" s="445"/>
      <c r="I585" s="445"/>
      <c r="J585" s="445"/>
      <c r="K585" s="452"/>
      <c r="L585" s="452"/>
    </row>
    <row r="586" spans="1:12" ht="16.5" customHeight="1" x14ac:dyDescent="0.25">
      <c r="A586" s="441"/>
      <c r="B586" s="442"/>
      <c r="C586" s="443"/>
      <c r="D586" s="441"/>
      <c r="E586" s="450"/>
      <c r="F586" s="450"/>
      <c r="G586" s="451"/>
      <c r="H586" s="445"/>
      <c r="I586" s="445"/>
      <c r="J586" s="445"/>
      <c r="K586" s="452"/>
      <c r="L586" s="452"/>
    </row>
    <row r="587" spans="1:12" ht="16.5" customHeight="1" x14ac:dyDescent="0.25">
      <c r="A587" s="441"/>
      <c r="B587" s="442"/>
      <c r="C587" s="443"/>
      <c r="D587" s="441"/>
      <c r="E587" s="450"/>
      <c r="F587" s="450"/>
      <c r="G587" s="451"/>
      <c r="H587" s="445"/>
      <c r="I587" s="445"/>
      <c r="J587" s="445"/>
      <c r="K587" s="452"/>
      <c r="L587" s="452"/>
    </row>
    <row r="588" spans="1:12" ht="16.5" customHeight="1" x14ac:dyDescent="0.25">
      <c r="A588" s="441"/>
      <c r="B588" s="442"/>
      <c r="C588" s="443"/>
      <c r="D588" s="441"/>
      <c r="E588" s="450"/>
      <c r="F588" s="450"/>
      <c r="G588" s="451"/>
      <c r="H588" s="445"/>
      <c r="I588" s="445"/>
      <c r="J588" s="445"/>
      <c r="K588" s="452"/>
      <c r="L588" s="452"/>
    </row>
    <row r="589" spans="1:12" ht="16.5" customHeight="1" x14ac:dyDescent="0.25">
      <c r="A589" s="441"/>
      <c r="B589" s="442"/>
      <c r="C589" s="443"/>
      <c r="D589" s="441"/>
      <c r="E589" s="450"/>
      <c r="F589" s="450"/>
      <c r="G589" s="451"/>
      <c r="H589" s="445"/>
      <c r="I589" s="445"/>
      <c r="J589" s="445"/>
      <c r="K589" s="452"/>
      <c r="L589" s="452"/>
    </row>
    <row r="590" spans="1:12" ht="16.5" customHeight="1" x14ac:dyDescent="0.25">
      <c r="A590" s="441"/>
      <c r="B590" s="442"/>
      <c r="C590" s="443"/>
      <c r="D590" s="441"/>
      <c r="E590" s="450"/>
      <c r="F590" s="450"/>
      <c r="G590" s="451"/>
      <c r="H590" s="445"/>
      <c r="I590" s="445"/>
      <c r="J590" s="445"/>
      <c r="K590" s="452"/>
      <c r="L590" s="452"/>
    </row>
    <row r="591" spans="1:12" ht="16.5" customHeight="1" x14ac:dyDescent="0.25">
      <c r="A591" s="441"/>
      <c r="B591" s="442"/>
      <c r="C591" s="443"/>
      <c r="D591" s="441"/>
      <c r="E591" s="450"/>
      <c r="F591" s="450"/>
      <c r="G591" s="451"/>
      <c r="H591" s="445"/>
      <c r="I591" s="445"/>
      <c r="J591" s="445"/>
      <c r="K591" s="452"/>
      <c r="L591" s="452"/>
    </row>
    <row r="592" spans="1:12" ht="16.5" customHeight="1" x14ac:dyDescent="0.25">
      <c r="A592" s="441"/>
      <c r="B592" s="442"/>
      <c r="C592" s="443"/>
      <c r="D592" s="441"/>
      <c r="E592" s="450"/>
      <c r="F592" s="450"/>
      <c r="G592" s="451"/>
      <c r="H592" s="445"/>
      <c r="I592" s="445"/>
      <c r="J592" s="445"/>
      <c r="K592" s="452"/>
      <c r="L592" s="452"/>
    </row>
    <row r="593" spans="1:12" ht="16.5" customHeight="1" x14ac:dyDescent="0.25">
      <c r="A593" s="441"/>
      <c r="B593" s="442"/>
      <c r="C593" s="443"/>
      <c r="D593" s="441"/>
      <c r="E593" s="450"/>
      <c r="F593" s="450"/>
      <c r="G593" s="451"/>
      <c r="H593" s="445"/>
      <c r="I593" s="445"/>
      <c r="J593" s="445"/>
      <c r="K593" s="452"/>
      <c r="L593" s="452"/>
    </row>
    <row r="594" spans="1:12" ht="16.5" customHeight="1" x14ac:dyDescent="0.25">
      <c r="A594" s="441"/>
      <c r="B594" s="442"/>
      <c r="C594" s="443"/>
      <c r="D594" s="441"/>
      <c r="E594" s="450"/>
      <c r="F594" s="450"/>
      <c r="G594" s="451"/>
      <c r="H594" s="445"/>
      <c r="I594" s="445"/>
      <c r="J594" s="445"/>
      <c r="K594" s="452"/>
      <c r="L594" s="452"/>
    </row>
    <row r="595" spans="1:12" ht="16.5" customHeight="1" x14ac:dyDescent="0.25">
      <c r="A595" s="441"/>
      <c r="B595" s="442"/>
      <c r="C595" s="443"/>
      <c r="D595" s="441"/>
      <c r="E595" s="450"/>
      <c r="F595" s="450"/>
      <c r="G595" s="451"/>
      <c r="H595" s="445"/>
      <c r="I595" s="445"/>
      <c r="J595" s="445"/>
      <c r="K595" s="452"/>
      <c r="L595" s="452"/>
    </row>
    <row r="596" spans="1:12" ht="16.5" customHeight="1" x14ac:dyDescent="0.25">
      <c r="A596" s="441"/>
      <c r="B596" s="442"/>
      <c r="C596" s="443"/>
      <c r="D596" s="441"/>
      <c r="E596" s="450"/>
      <c r="F596" s="450"/>
      <c r="G596" s="451"/>
      <c r="H596" s="445"/>
      <c r="I596" s="445"/>
      <c r="J596" s="445"/>
      <c r="K596" s="452"/>
      <c r="L596" s="452"/>
    </row>
    <row r="597" spans="1:12" ht="16.5" customHeight="1" x14ac:dyDescent="0.25">
      <c r="A597" s="441"/>
      <c r="B597" s="442"/>
      <c r="C597" s="443"/>
      <c r="D597" s="441"/>
      <c r="E597" s="450"/>
      <c r="F597" s="450"/>
      <c r="G597" s="451"/>
      <c r="H597" s="445"/>
      <c r="I597" s="445"/>
      <c r="J597" s="445"/>
      <c r="K597" s="452"/>
      <c r="L597" s="452"/>
    </row>
    <row r="598" spans="1:12" ht="16.5" customHeight="1" x14ac:dyDescent="0.25">
      <c r="A598" s="441"/>
      <c r="B598" s="442"/>
      <c r="C598" s="443"/>
      <c r="D598" s="441"/>
      <c r="E598" s="450"/>
      <c r="F598" s="450"/>
      <c r="G598" s="451"/>
      <c r="H598" s="445"/>
      <c r="I598" s="445"/>
      <c r="J598" s="445"/>
      <c r="K598" s="452"/>
      <c r="L598" s="452"/>
    </row>
    <row r="599" spans="1:12" ht="16.5" customHeight="1" x14ac:dyDescent="0.25">
      <c r="A599" s="441"/>
      <c r="B599" s="442"/>
      <c r="C599" s="443"/>
      <c r="D599" s="441"/>
      <c r="E599" s="450"/>
      <c r="F599" s="450"/>
      <c r="G599" s="451"/>
      <c r="H599" s="445"/>
      <c r="I599" s="445"/>
      <c r="J599" s="445"/>
      <c r="K599" s="452"/>
      <c r="L599" s="452"/>
    </row>
    <row r="600" spans="1:12" ht="16.5" customHeight="1" x14ac:dyDescent="0.25">
      <c r="A600" s="441"/>
      <c r="B600" s="442"/>
      <c r="C600" s="443"/>
      <c r="D600" s="441"/>
      <c r="E600" s="450"/>
      <c r="F600" s="450"/>
      <c r="G600" s="451"/>
      <c r="H600" s="445"/>
      <c r="I600" s="445"/>
      <c r="J600" s="445"/>
      <c r="K600" s="452"/>
      <c r="L600" s="452"/>
    </row>
    <row r="601" spans="1:12" ht="16.5" customHeight="1" x14ac:dyDescent="0.25">
      <c r="A601" s="441"/>
      <c r="B601" s="442"/>
      <c r="C601" s="443"/>
      <c r="D601" s="441"/>
      <c r="E601" s="450"/>
      <c r="F601" s="450"/>
      <c r="G601" s="451"/>
      <c r="H601" s="445"/>
      <c r="I601" s="445"/>
      <c r="J601" s="445"/>
      <c r="K601" s="452"/>
      <c r="L601" s="452"/>
    </row>
    <row r="602" spans="1:12" ht="16.5" customHeight="1" x14ac:dyDescent="0.25">
      <c r="A602" s="441"/>
      <c r="B602" s="442"/>
      <c r="C602" s="443"/>
      <c r="D602" s="441"/>
      <c r="E602" s="450"/>
      <c r="F602" s="450"/>
      <c r="G602" s="451"/>
      <c r="H602" s="445"/>
      <c r="I602" s="445"/>
      <c r="J602" s="445"/>
      <c r="K602" s="452"/>
      <c r="L602" s="452"/>
    </row>
    <row r="603" spans="1:12" ht="16.5" customHeight="1" x14ac:dyDescent="0.25">
      <c r="A603" s="441"/>
      <c r="B603" s="442"/>
      <c r="C603" s="443"/>
      <c r="D603" s="441"/>
      <c r="E603" s="450"/>
      <c r="F603" s="450"/>
      <c r="G603" s="451"/>
      <c r="H603" s="445"/>
      <c r="I603" s="445"/>
      <c r="J603" s="445"/>
      <c r="K603" s="452"/>
      <c r="L603" s="452"/>
    </row>
    <row r="604" spans="1:12" ht="16.5" customHeight="1" x14ac:dyDescent="0.25">
      <c r="A604" s="441"/>
      <c r="B604" s="442"/>
      <c r="C604" s="443"/>
      <c r="D604" s="441"/>
      <c r="E604" s="450"/>
      <c r="F604" s="450"/>
      <c r="G604" s="451"/>
      <c r="H604" s="445"/>
      <c r="I604" s="445"/>
      <c r="J604" s="445"/>
      <c r="K604" s="452"/>
      <c r="L604" s="452"/>
    </row>
    <row r="605" spans="1:12" ht="16.5" customHeight="1" x14ac:dyDescent="0.25">
      <c r="A605" s="441"/>
      <c r="B605" s="442"/>
      <c r="C605" s="443"/>
      <c r="D605" s="441"/>
      <c r="E605" s="450"/>
      <c r="F605" s="450"/>
      <c r="G605" s="451"/>
      <c r="H605" s="445"/>
      <c r="I605" s="445"/>
      <c r="J605" s="445"/>
      <c r="K605" s="452"/>
      <c r="L605" s="452"/>
    </row>
    <row r="606" spans="1:12" ht="16.5" customHeight="1" x14ac:dyDescent="0.25">
      <c r="A606" s="441"/>
      <c r="B606" s="442"/>
      <c r="C606" s="443"/>
      <c r="D606" s="441"/>
      <c r="E606" s="450"/>
      <c r="F606" s="450"/>
      <c r="G606" s="451"/>
      <c r="H606" s="445"/>
      <c r="I606" s="445"/>
      <c r="J606" s="445"/>
      <c r="K606" s="452"/>
      <c r="L606" s="452"/>
    </row>
    <row r="607" spans="1:12" ht="16.5" customHeight="1" x14ac:dyDescent="0.25">
      <c r="A607" s="441"/>
      <c r="B607" s="442"/>
      <c r="C607" s="443"/>
      <c r="D607" s="441"/>
      <c r="E607" s="450"/>
      <c r="F607" s="450"/>
      <c r="G607" s="451"/>
      <c r="H607" s="445"/>
      <c r="I607" s="445"/>
      <c r="J607" s="445"/>
      <c r="K607" s="452"/>
      <c r="L607" s="452"/>
    </row>
    <row r="608" spans="1:12" ht="16.5" customHeight="1" x14ac:dyDescent="0.25">
      <c r="A608" s="441"/>
      <c r="B608" s="442"/>
      <c r="C608" s="443"/>
      <c r="D608" s="441"/>
      <c r="E608" s="450"/>
      <c r="F608" s="450"/>
      <c r="G608" s="451"/>
      <c r="H608" s="445"/>
      <c r="I608" s="445"/>
      <c r="J608" s="445"/>
      <c r="K608" s="452"/>
      <c r="L608" s="452"/>
    </row>
    <row r="609" spans="1:12" ht="16.5" customHeight="1" x14ac:dyDescent="0.25">
      <c r="A609" s="441"/>
      <c r="B609" s="442"/>
      <c r="C609" s="443"/>
      <c r="D609" s="441"/>
      <c r="E609" s="450"/>
      <c r="F609" s="450"/>
      <c r="G609" s="451"/>
      <c r="H609" s="445"/>
      <c r="I609" s="445"/>
      <c r="J609" s="445"/>
      <c r="K609" s="452"/>
      <c r="L609" s="452"/>
    </row>
    <row r="610" spans="1:12" ht="16.5" customHeight="1" x14ac:dyDescent="0.25">
      <c r="A610" s="441"/>
      <c r="B610" s="442"/>
      <c r="C610" s="443"/>
      <c r="D610" s="441"/>
      <c r="E610" s="450"/>
      <c r="F610" s="450"/>
      <c r="G610" s="451"/>
      <c r="H610" s="445"/>
      <c r="I610" s="445"/>
      <c r="J610" s="445"/>
      <c r="K610" s="452"/>
      <c r="L610" s="452"/>
    </row>
    <row r="611" spans="1:12" ht="16.5" customHeight="1" x14ac:dyDescent="0.25">
      <c r="A611" s="441"/>
      <c r="B611" s="442"/>
      <c r="C611" s="443"/>
      <c r="D611" s="441"/>
      <c r="E611" s="450"/>
      <c r="F611" s="450"/>
      <c r="G611" s="451"/>
      <c r="H611" s="445"/>
      <c r="I611" s="445"/>
      <c r="J611" s="445"/>
      <c r="K611" s="452"/>
      <c r="L611" s="452"/>
    </row>
    <row r="612" spans="1:12" ht="16.5" customHeight="1" x14ac:dyDescent="0.25">
      <c r="A612" s="441"/>
      <c r="B612" s="442"/>
      <c r="C612" s="443"/>
      <c r="D612" s="441"/>
      <c r="E612" s="450"/>
      <c r="F612" s="450"/>
      <c r="G612" s="451"/>
      <c r="H612" s="445"/>
      <c r="I612" s="445"/>
      <c r="J612" s="445"/>
      <c r="K612" s="452"/>
      <c r="L612" s="452"/>
    </row>
    <row r="613" spans="1:12" ht="16.5" customHeight="1" x14ac:dyDescent="0.25">
      <c r="A613" s="441"/>
      <c r="B613" s="442"/>
      <c r="C613" s="443"/>
      <c r="D613" s="441"/>
      <c r="E613" s="450"/>
      <c r="F613" s="450"/>
      <c r="G613" s="451"/>
      <c r="H613" s="445"/>
      <c r="I613" s="445"/>
      <c r="J613" s="445"/>
      <c r="K613" s="452"/>
      <c r="L613" s="452"/>
    </row>
    <row r="614" spans="1:12" ht="16.5" customHeight="1" x14ac:dyDescent="0.25">
      <c r="A614" s="441"/>
      <c r="B614" s="442"/>
      <c r="C614" s="443"/>
      <c r="D614" s="441"/>
      <c r="E614" s="450"/>
      <c r="F614" s="450"/>
      <c r="G614" s="451"/>
      <c r="H614" s="445"/>
      <c r="I614" s="445"/>
      <c r="J614" s="445"/>
      <c r="K614" s="452"/>
      <c r="L614" s="452"/>
    </row>
    <row r="615" spans="1:12" ht="16.5" customHeight="1" x14ac:dyDescent="0.25">
      <c r="A615" s="441"/>
      <c r="B615" s="442"/>
      <c r="C615" s="443"/>
      <c r="D615" s="441"/>
      <c r="E615" s="450"/>
      <c r="F615" s="450"/>
      <c r="G615" s="451"/>
      <c r="H615" s="445"/>
      <c r="I615" s="445"/>
      <c r="J615" s="445"/>
      <c r="K615" s="452"/>
      <c r="L615" s="452"/>
    </row>
    <row r="616" spans="1:12" ht="16.5" customHeight="1" x14ac:dyDescent="0.25">
      <c r="A616" s="441"/>
      <c r="B616" s="442"/>
      <c r="C616" s="443"/>
      <c r="D616" s="441"/>
      <c r="E616" s="450"/>
      <c r="F616" s="450"/>
      <c r="G616" s="451"/>
      <c r="H616" s="445"/>
      <c r="I616" s="445"/>
      <c r="J616" s="445"/>
      <c r="K616" s="452"/>
      <c r="L616" s="452"/>
    </row>
    <row r="617" spans="1:12" ht="16.5" customHeight="1" x14ac:dyDescent="0.25">
      <c r="A617" s="441"/>
      <c r="B617" s="442"/>
      <c r="C617" s="443"/>
      <c r="D617" s="441"/>
      <c r="E617" s="450"/>
      <c r="F617" s="450"/>
      <c r="G617" s="451"/>
      <c r="H617" s="445"/>
      <c r="I617" s="445"/>
      <c r="J617" s="445"/>
      <c r="K617" s="452"/>
      <c r="L617" s="452"/>
    </row>
    <row r="618" spans="1:12" ht="16.5" customHeight="1" x14ac:dyDescent="0.25">
      <c r="A618" s="441"/>
      <c r="B618" s="442"/>
      <c r="C618" s="443"/>
      <c r="D618" s="441"/>
      <c r="E618" s="450"/>
      <c r="F618" s="450"/>
      <c r="G618" s="451"/>
      <c r="H618" s="445"/>
      <c r="I618" s="445"/>
      <c r="J618" s="445"/>
      <c r="K618" s="452"/>
      <c r="L618" s="452"/>
    </row>
    <row r="619" spans="1:12" ht="16.5" customHeight="1" x14ac:dyDescent="0.25">
      <c r="A619" s="441"/>
      <c r="B619" s="442"/>
      <c r="C619" s="443"/>
      <c r="D619" s="441"/>
      <c r="E619" s="450"/>
      <c r="F619" s="450"/>
      <c r="G619" s="451"/>
      <c r="H619" s="445"/>
      <c r="I619" s="445"/>
      <c r="J619" s="445"/>
      <c r="K619" s="452"/>
      <c r="L619" s="452"/>
    </row>
    <row r="620" spans="1:12" ht="16.5" customHeight="1" x14ac:dyDescent="0.25">
      <c r="A620" s="441"/>
      <c r="B620" s="442"/>
      <c r="C620" s="443"/>
      <c r="D620" s="441"/>
      <c r="E620" s="450"/>
      <c r="F620" s="450"/>
      <c r="G620" s="451"/>
      <c r="H620" s="445"/>
      <c r="I620" s="445"/>
      <c r="J620" s="445"/>
      <c r="K620" s="452"/>
      <c r="L620" s="452"/>
    </row>
    <row r="621" spans="1:12" ht="16.5" customHeight="1" x14ac:dyDescent="0.25">
      <c r="A621" s="441"/>
      <c r="B621" s="442"/>
      <c r="C621" s="443"/>
      <c r="D621" s="441"/>
      <c r="E621" s="450"/>
      <c r="F621" s="450"/>
      <c r="G621" s="451"/>
      <c r="H621" s="445"/>
      <c r="I621" s="445"/>
      <c r="J621" s="445"/>
      <c r="K621" s="452"/>
      <c r="L621" s="452"/>
    </row>
    <row r="622" spans="1:12" ht="16.5" customHeight="1" x14ac:dyDescent="0.25">
      <c r="A622" s="441"/>
      <c r="B622" s="442"/>
      <c r="C622" s="443"/>
      <c r="D622" s="441"/>
      <c r="E622" s="450"/>
      <c r="F622" s="450"/>
      <c r="G622" s="451"/>
      <c r="H622" s="445"/>
      <c r="I622" s="445"/>
      <c r="J622" s="445"/>
      <c r="K622" s="452"/>
      <c r="L622" s="452"/>
    </row>
    <row r="623" spans="1:12" ht="16.5" customHeight="1" x14ac:dyDescent="0.25">
      <c r="A623" s="441"/>
      <c r="B623" s="442"/>
      <c r="C623" s="443"/>
      <c r="D623" s="441"/>
      <c r="E623" s="450"/>
      <c r="F623" s="450"/>
      <c r="G623" s="451"/>
      <c r="H623" s="445"/>
      <c r="I623" s="445"/>
      <c r="J623" s="445"/>
      <c r="K623" s="452"/>
      <c r="L623" s="452"/>
    </row>
    <row r="624" spans="1:12" ht="16.5" customHeight="1" x14ac:dyDescent="0.25">
      <c r="A624" s="441"/>
      <c r="B624" s="442"/>
      <c r="C624" s="443"/>
      <c r="D624" s="441"/>
      <c r="E624" s="450"/>
      <c r="F624" s="450"/>
      <c r="G624" s="451"/>
      <c r="H624" s="445"/>
      <c r="I624" s="445"/>
      <c r="J624" s="445"/>
      <c r="K624" s="452"/>
      <c r="L624" s="452"/>
    </row>
    <row r="625" spans="1:12" ht="16.5" customHeight="1" x14ac:dyDescent="0.25">
      <c r="A625" s="441"/>
      <c r="B625" s="442"/>
      <c r="C625" s="443"/>
      <c r="D625" s="441"/>
      <c r="E625" s="450"/>
      <c r="F625" s="450"/>
      <c r="G625" s="451"/>
      <c r="H625" s="445"/>
      <c r="I625" s="445"/>
      <c r="J625" s="445"/>
      <c r="K625" s="452"/>
      <c r="L625" s="452"/>
    </row>
    <row r="626" spans="1:12" ht="16.5" customHeight="1" x14ac:dyDescent="0.25">
      <c r="A626" s="441"/>
      <c r="B626" s="442"/>
      <c r="C626" s="443"/>
      <c r="D626" s="441"/>
      <c r="E626" s="450"/>
      <c r="F626" s="450"/>
      <c r="G626" s="451"/>
      <c r="H626" s="445"/>
      <c r="I626" s="445"/>
      <c r="J626" s="445"/>
      <c r="K626" s="452"/>
      <c r="L626" s="452"/>
    </row>
    <row r="627" spans="1:12" ht="16.5" customHeight="1" x14ac:dyDescent="0.25">
      <c r="A627" s="441"/>
      <c r="B627" s="442"/>
      <c r="C627" s="443"/>
      <c r="D627" s="441"/>
      <c r="E627" s="450"/>
      <c r="F627" s="450"/>
      <c r="G627" s="451"/>
      <c r="H627" s="445"/>
      <c r="I627" s="445"/>
      <c r="J627" s="445"/>
      <c r="K627" s="452"/>
      <c r="L627" s="452"/>
    </row>
    <row r="628" spans="1:12" ht="16.5" customHeight="1" x14ac:dyDescent="0.25">
      <c r="A628" s="441"/>
      <c r="B628" s="442"/>
      <c r="C628" s="443"/>
      <c r="D628" s="441"/>
      <c r="E628" s="450"/>
      <c r="F628" s="450"/>
      <c r="G628" s="451"/>
      <c r="H628" s="445"/>
      <c r="I628" s="445"/>
      <c r="J628" s="445"/>
      <c r="K628" s="452"/>
      <c r="L628" s="452"/>
    </row>
    <row r="629" spans="1:12" ht="16.5" customHeight="1" x14ac:dyDescent="0.25">
      <c r="A629" s="441"/>
      <c r="B629" s="442"/>
      <c r="C629" s="443"/>
      <c r="D629" s="441"/>
      <c r="E629" s="450"/>
      <c r="F629" s="450"/>
      <c r="G629" s="451"/>
      <c r="H629" s="445"/>
      <c r="I629" s="445"/>
      <c r="J629" s="445"/>
      <c r="K629" s="452"/>
      <c r="L629" s="452"/>
    </row>
    <row r="630" spans="1:12" ht="16.5" customHeight="1" x14ac:dyDescent="0.25">
      <c r="A630" s="441"/>
      <c r="B630" s="442"/>
      <c r="C630" s="443"/>
      <c r="D630" s="441"/>
      <c r="E630" s="450"/>
      <c r="F630" s="450"/>
      <c r="G630" s="451"/>
      <c r="H630" s="445"/>
      <c r="I630" s="445"/>
      <c r="J630" s="445"/>
      <c r="K630" s="452"/>
      <c r="L630" s="452"/>
    </row>
    <row r="631" spans="1:12" ht="16.5" customHeight="1" x14ac:dyDescent="0.25">
      <c r="A631" s="441"/>
      <c r="B631" s="442"/>
      <c r="C631" s="443"/>
      <c r="D631" s="441"/>
      <c r="E631" s="450"/>
      <c r="F631" s="450"/>
      <c r="G631" s="451"/>
      <c r="H631" s="445"/>
      <c r="I631" s="445"/>
      <c r="J631" s="445"/>
      <c r="K631" s="452"/>
      <c r="L631" s="452"/>
    </row>
    <row r="632" spans="1:12" ht="16.5" customHeight="1" x14ac:dyDescent="0.25">
      <c r="A632" s="441"/>
      <c r="B632" s="442"/>
      <c r="C632" s="443"/>
      <c r="D632" s="441"/>
      <c r="E632" s="450"/>
      <c r="F632" s="450"/>
      <c r="G632" s="451"/>
      <c r="H632" s="445"/>
      <c r="I632" s="445"/>
      <c r="J632" s="445"/>
      <c r="K632" s="452"/>
      <c r="L632" s="452"/>
    </row>
    <row r="633" spans="1:12" ht="16.5" customHeight="1" x14ac:dyDescent="0.25">
      <c r="A633" s="441"/>
      <c r="B633" s="442"/>
      <c r="C633" s="443"/>
      <c r="D633" s="441"/>
      <c r="E633" s="450"/>
      <c r="F633" s="450"/>
      <c r="G633" s="451"/>
      <c r="H633" s="445"/>
      <c r="I633" s="445"/>
      <c r="J633" s="445"/>
      <c r="K633" s="452"/>
      <c r="L633" s="452"/>
    </row>
    <row r="634" spans="1:12" ht="16.5" customHeight="1" x14ac:dyDescent="0.25">
      <c r="A634" s="441"/>
      <c r="B634" s="442"/>
      <c r="C634" s="443"/>
      <c r="D634" s="441"/>
      <c r="E634" s="450"/>
      <c r="F634" s="450"/>
      <c r="G634" s="451"/>
      <c r="H634" s="445"/>
      <c r="I634" s="445"/>
      <c r="J634" s="445"/>
      <c r="K634" s="452"/>
      <c r="L634" s="452"/>
    </row>
    <row r="635" spans="1:12" ht="16.5" customHeight="1" x14ac:dyDescent="0.25">
      <c r="A635" s="441"/>
      <c r="B635" s="442"/>
      <c r="C635" s="443"/>
      <c r="D635" s="441"/>
      <c r="E635" s="450"/>
      <c r="F635" s="450"/>
      <c r="G635" s="451"/>
      <c r="H635" s="445"/>
      <c r="I635" s="445"/>
      <c r="J635" s="445"/>
      <c r="K635" s="452"/>
      <c r="L635" s="452"/>
    </row>
    <row r="636" spans="1:12" ht="16.5" customHeight="1" x14ac:dyDescent="0.25">
      <c r="A636" s="441"/>
      <c r="B636" s="442"/>
      <c r="C636" s="443"/>
      <c r="D636" s="441"/>
      <c r="E636" s="450"/>
      <c r="F636" s="450"/>
      <c r="G636" s="451"/>
      <c r="H636" s="445"/>
      <c r="I636" s="445"/>
      <c r="J636" s="445"/>
      <c r="K636" s="452"/>
      <c r="L636" s="452"/>
    </row>
    <row r="637" spans="1:12" ht="16.5" customHeight="1" x14ac:dyDescent="0.25">
      <c r="A637" s="441"/>
      <c r="B637" s="442"/>
      <c r="C637" s="443"/>
      <c r="D637" s="441"/>
      <c r="E637" s="450"/>
      <c r="F637" s="450"/>
      <c r="G637" s="451"/>
      <c r="H637" s="445"/>
      <c r="I637" s="445"/>
      <c r="J637" s="445"/>
      <c r="K637" s="452"/>
      <c r="L637" s="452"/>
    </row>
    <row r="638" spans="1:12" ht="16.5" customHeight="1" x14ac:dyDescent="0.25">
      <c r="A638" s="441"/>
      <c r="B638" s="442"/>
      <c r="C638" s="443"/>
      <c r="D638" s="441"/>
      <c r="E638" s="450"/>
      <c r="F638" s="450"/>
      <c r="G638" s="451"/>
      <c r="H638" s="445"/>
      <c r="I638" s="445"/>
      <c r="J638" s="445"/>
      <c r="K638" s="452"/>
      <c r="L638" s="452"/>
    </row>
    <row r="639" spans="1:12" ht="16.5" customHeight="1" x14ac:dyDescent="0.25">
      <c r="A639" s="441"/>
      <c r="B639" s="442"/>
      <c r="C639" s="443"/>
      <c r="D639" s="441"/>
      <c r="E639" s="450"/>
      <c r="F639" s="450"/>
      <c r="G639" s="451"/>
      <c r="H639" s="445"/>
      <c r="I639" s="445"/>
      <c r="J639" s="445"/>
      <c r="K639" s="452"/>
      <c r="L639" s="452"/>
    </row>
    <row r="640" spans="1:12" ht="16.5" customHeight="1" x14ac:dyDescent="0.25">
      <c r="A640" s="441"/>
      <c r="B640" s="442"/>
      <c r="C640" s="443"/>
      <c r="D640" s="441"/>
      <c r="E640" s="450"/>
      <c r="F640" s="450"/>
      <c r="G640" s="451"/>
      <c r="H640" s="445"/>
      <c r="I640" s="445"/>
      <c r="J640" s="445"/>
      <c r="K640" s="452"/>
      <c r="L640" s="452"/>
    </row>
    <row r="641" spans="1:12" ht="16.5" customHeight="1" x14ac:dyDescent="0.25">
      <c r="A641" s="441"/>
      <c r="B641" s="442"/>
      <c r="C641" s="443"/>
      <c r="D641" s="441"/>
      <c r="E641" s="450"/>
      <c r="F641" s="450"/>
      <c r="G641" s="451"/>
      <c r="H641" s="445"/>
      <c r="I641" s="445"/>
      <c r="J641" s="445"/>
      <c r="K641" s="452"/>
      <c r="L641" s="452"/>
    </row>
    <row r="642" spans="1:12" ht="16.5" customHeight="1" x14ac:dyDescent="0.25">
      <c r="A642" s="441"/>
      <c r="B642" s="442"/>
      <c r="C642" s="443"/>
      <c r="D642" s="441"/>
      <c r="E642" s="450"/>
      <c r="F642" s="450"/>
      <c r="G642" s="451"/>
      <c r="H642" s="445"/>
      <c r="I642" s="445"/>
      <c r="J642" s="445"/>
      <c r="K642" s="452"/>
      <c r="L642" s="452"/>
    </row>
    <row r="643" spans="1:12" ht="16.5" customHeight="1" x14ac:dyDescent="0.25">
      <c r="A643" s="441"/>
      <c r="B643" s="442"/>
      <c r="C643" s="443"/>
      <c r="D643" s="441"/>
      <c r="E643" s="450"/>
      <c r="F643" s="450"/>
      <c r="G643" s="451"/>
      <c r="H643" s="445"/>
      <c r="I643" s="445"/>
      <c r="J643" s="445"/>
      <c r="K643" s="452"/>
      <c r="L643" s="452"/>
    </row>
    <row r="644" spans="1:12" ht="16.5" customHeight="1" x14ac:dyDescent="0.25">
      <c r="A644" s="441"/>
      <c r="B644" s="442"/>
      <c r="C644" s="443"/>
      <c r="D644" s="441"/>
      <c r="E644" s="450"/>
      <c r="F644" s="450"/>
      <c r="G644" s="451"/>
      <c r="H644" s="445"/>
      <c r="I644" s="445"/>
      <c r="J644" s="445"/>
      <c r="K644" s="452"/>
      <c r="L644" s="452"/>
    </row>
    <row r="645" spans="1:12" ht="16.5" customHeight="1" x14ac:dyDescent="0.25">
      <c r="A645" s="441"/>
      <c r="B645" s="442"/>
      <c r="C645" s="443"/>
      <c r="D645" s="441"/>
      <c r="E645" s="450"/>
      <c r="F645" s="450"/>
      <c r="G645" s="451"/>
      <c r="H645" s="445"/>
      <c r="I645" s="445"/>
      <c r="J645" s="445"/>
      <c r="K645" s="452"/>
      <c r="L645" s="452"/>
    </row>
    <row r="646" spans="1:12" ht="16.5" customHeight="1" x14ac:dyDescent="0.25">
      <c r="A646" s="441"/>
      <c r="B646" s="442"/>
      <c r="C646" s="443"/>
      <c r="D646" s="441"/>
      <c r="E646" s="450"/>
      <c r="F646" s="450"/>
      <c r="G646" s="451"/>
      <c r="H646" s="445"/>
      <c r="I646" s="445"/>
      <c r="J646" s="445"/>
      <c r="K646" s="452"/>
      <c r="L646" s="452"/>
    </row>
    <row r="647" spans="1:12" ht="16.5" customHeight="1" x14ac:dyDescent="0.25">
      <c r="A647" s="441"/>
      <c r="B647" s="442"/>
      <c r="C647" s="443"/>
      <c r="D647" s="441"/>
      <c r="E647" s="450"/>
      <c r="F647" s="450"/>
      <c r="G647" s="451"/>
      <c r="H647" s="445"/>
      <c r="I647" s="445"/>
      <c r="J647" s="445"/>
      <c r="K647" s="452"/>
      <c r="L647" s="452"/>
    </row>
    <row r="648" spans="1:12" ht="16.5" customHeight="1" x14ac:dyDescent="0.25">
      <c r="A648" s="441"/>
      <c r="B648" s="442"/>
      <c r="C648" s="443"/>
      <c r="D648" s="441"/>
      <c r="E648" s="450"/>
      <c r="F648" s="450"/>
      <c r="G648" s="451"/>
      <c r="H648" s="445"/>
      <c r="I648" s="445"/>
      <c r="J648" s="445"/>
      <c r="K648" s="452"/>
      <c r="L648" s="452"/>
    </row>
    <row r="649" spans="1:12" ht="16.5" customHeight="1" x14ac:dyDescent="0.25">
      <c r="A649" s="441"/>
      <c r="B649" s="442"/>
      <c r="C649" s="443"/>
      <c r="D649" s="441"/>
      <c r="E649" s="450"/>
      <c r="F649" s="450"/>
      <c r="G649" s="451"/>
      <c r="H649" s="445"/>
      <c r="I649" s="445"/>
      <c r="J649" s="445"/>
      <c r="K649" s="452"/>
      <c r="L649" s="452"/>
    </row>
    <row r="650" spans="1:12" ht="16.5" customHeight="1" x14ac:dyDescent="0.25">
      <c r="A650" s="441"/>
      <c r="B650" s="442"/>
      <c r="C650" s="443"/>
      <c r="D650" s="441"/>
      <c r="E650" s="450"/>
      <c r="F650" s="450"/>
      <c r="G650" s="451"/>
      <c r="H650" s="445"/>
      <c r="I650" s="445"/>
      <c r="J650" s="445"/>
      <c r="K650" s="452"/>
      <c r="L650" s="452"/>
    </row>
    <row r="651" spans="1:12" ht="16.5" customHeight="1" x14ac:dyDescent="0.25">
      <c r="A651" s="441"/>
      <c r="B651" s="442"/>
      <c r="C651" s="443"/>
      <c r="D651" s="441"/>
      <c r="E651" s="450"/>
      <c r="F651" s="450"/>
      <c r="G651" s="451"/>
      <c r="H651" s="445"/>
      <c r="I651" s="445"/>
      <c r="J651" s="445"/>
      <c r="K651" s="452"/>
      <c r="L651" s="452"/>
    </row>
    <row r="652" spans="1:12" ht="16.5" customHeight="1" x14ac:dyDescent="0.25">
      <c r="A652" s="441"/>
      <c r="B652" s="442"/>
      <c r="C652" s="443"/>
      <c r="D652" s="441"/>
      <c r="E652" s="450"/>
      <c r="F652" s="450"/>
      <c r="G652" s="451"/>
      <c r="H652" s="445"/>
      <c r="I652" s="445"/>
      <c r="J652" s="445"/>
      <c r="K652" s="452"/>
      <c r="L652" s="452"/>
    </row>
    <row r="653" spans="1:12" ht="16.5" customHeight="1" x14ac:dyDescent="0.25">
      <c r="A653" s="441"/>
      <c r="B653" s="442"/>
      <c r="C653" s="443"/>
      <c r="D653" s="441"/>
      <c r="E653" s="450"/>
      <c r="F653" s="450"/>
      <c r="G653" s="451"/>
      <c r="H653" s="445"/>
      <c r="I653" s="445"/>
      <c r="J653" s="445"/>
      <c r="K653" s="452"/>
      <c r="L653" s="452"/>
    </row>
    <row r="654" spans="1:12" ht="16.5" customHeight="1" x14ac:dyDescent="0.25">
      <c r="A654" s="441"/>
      <c r="B654" s="442"/>
      <c r="C654" s="443"/>
      <c r="D654" s="441"/>
      <c r="E654" s="450"/>
      <c r="F654" s="450"/>
      <c r="G654" s="451"/>
      <c r="H654" s="445"/>
      <c r="I654" s="445"/>
      <c r="J654" s="445"/>
      <c r="K654" s="452"/>
      <c r="L654" s="452"/>
    </row>
    <row r="655" spans="1:12" ht="16.5" customHeight="1" x14ac:dyDescent="0.25">
      <c r="A655" s="441"/>
      <c r="B655" s="442"/>
      <c r="C655" s="443"/>
      <c r="D655" s="441"/>
      <c r="E655" s="450"/>
      <c r="F655" s="450"/>
      <c r="G655" s="451"/>
      <c r="H655" s="445"/>
      <c r="I655" s="445"/>
      <c r="J655" s="445"/>
      <c r="K655" s="452"/>
      <c r="L655" s="452"/>
    </row>
    <row r="656" spans="1:12" ht="16.5" customHeight="1" x14ac:dyDescent="0.25">
      <c r="A656" s="441"/>
      <c r="B656" s="442"/>
      <c r="C656" s="443"/>
      <c r="D656" s="441"/>
      <c r="E656" s="450"/>
      <c r="F656" s="450"/>
      <c r="G656" s="451"/>
      <c r="H656" s="445"/>
      <c r="I656" s="445"/>
      <c r="J656" s="445"/>
      <c r="K656" s="452"/>
      <c r="L656" s="452"/>
    </row>
    <row r="657" spans="1:12" ht="16.5" customHeight="1" x14ac:dyDescent="0.25">
      <c r="A657" s="441"/>
      <c r="B657" s="442"/>
      <c r="C657" s="443"/>
      <c r="D657" s="441"/>
      <c r="E657" s="450"/>
      <c r="F657" s="450"/>
      <c r="G657" s="451"/>
      <c r="H657" s="445"/>
      <c r="I657" s="445"/>
      <c r="J657" s="445"/>
      <c r="K657" s="452"/>
      <c r="L657" s="452"/>
    </row>
    <row r="658" spans="1:12" ht="16.5" customHeight="1" x14ac:dyDescent="0.25">
      <c r="A658" s="441"/>
      <c r="B658" s="442"/>
      <c r="C658" s="443"/>
      <c r="D658" s="441"/>
      <c r="E658" s="450"/>
      <c r="F658" s="450"/>
      <c r="G658" s="451"/>
      <c r="H658" s="445"/>
      <c r="I658" s="445"/>
      <c r="J658" s="445"/>
      <c r="K658" s="452"/>
      <c r="L658" s="452"/>
    </row>
    <row r="659" spans="1:12" ht="16.5" customHeight="1" x14ac:dyDescent="0.25">
      <c r="A659" s="441"/>
      <c r="B659" s="442"/>
      <c r="C659" s="443"/>
      <c r="D659" s="441"/>
      <c r="E659" s="450"/>
      <c r="F659" s="450"/>
      <c r="G659" s="451"/>
      <c r="H659" s="445"/>
      <c r="I659" s="445"/>
      <c r="J659" s="445"/>
      <c r="K659" s="452"/>
      <c r="L659" s="452"/>
    </row>
    <row r="660" spans="1:12" ht="16.5" customHeight="1" x14ac:dyDescent="0.25">
      <c r="A660" s="441"/>
      <c r="B660" s="442"/>
      <c r="C660" s="443"/>
      <c r="D660" s="441"/>
      <c r="E660" s="450"/>
      <c r="F660" s="450"/>
      <c r="G660" s="451"/>
      <c r="H660" s="445"/>
      <c r="I660" s="445"/>
      <c r="J660" s="445"/>
      <c r="K660" s="452"/>
      <c r="L660" s="452"/>
    </row>
    <row r="661" spans="1:12" ht="16.5" customHeight="1" x14ac:dyDescent="0.25">
      <c r="A661" s="441"/>
      <c r="B661" s="442"/>
      <c r="C661" s="443"/>
      <c r="D661" s="441"/>
      <c r="E661" s="450"/>
      <c r="F661" s="450"/>
      <c r="G661" s="451"/>
      <c r="H661" s="445"/>
      <c r="I661" s="445"/>
      <c r="J661" s="445"/>
      <c r="K661" s="452"/>
      <c r="L661" s="452"/>
    </row>
    <row r="662" spans="1:12" ht="16.5" customHeight="1" x14ac:dyDescent="0.25">
      <c r="A662" s="441"/>
      <c r="B662" s="442"/>
      <c r="C662" s="443"/>
      <c r="D662" s="441"/>
      <c r="E662" s="450"/>
      <c r="F662" s="450"/>
      <c r="G662" s="451"/>
      <c r="H662" s="445"/>
      <c r="I662" s="445"/>
      <c r="J662" s="445"/>
      <c r="K662" s="452"/>
      <c r="L662" s="452"/>
    </row>
    <row r="663" spans="1:12" ht="16.5" customHeight="1" x14ac:dyDescent="0.25">
      <c r="A663" s="441"/>
      <c r="B663" s="442"/>
      <c r="C663" s="443"/>
      <c r="D663" s="441"/>
      <c r="E663" s="450"/>
      <c r="F663" s="450"/>
      <c r="G663" s="451"/>
      <c r="H663" s="445"/>
      <c r="I663" s="445"/>
      <c r="J663" s="445"/>
      <c r="K663" s="452"/>
      <c r="L663" s="452"/>
    </row>
    <row r="664" spans="1:12" ht="16.5" customHeight="1" x14ac:dyDescent="0.25">
      <c r="A664" s="441"/>
      <c r="B664" s="442"/>
      <c r="C664" s="443"/>
      <c r="D664" s="441"/>
      <c r="E664" s="450"/>
      <c r="F664" s="450"/>
      <c r="G664" s="451"/>
      <c r="H664" s="445"/>
      <c r="I664" s="445"/>
      <c r="J664" s="445"/>
      <c r="K664" s="452"/>
      <c r="L664" s="452"/>
    </row>
    <row r="665" spans="1:12" ht="16.5" customHeight="1" x14ac:dyDescent="0.25">
      <c r="A665" s="441"/>
      <c r="B665" s="442"/>
      <c r="C665" s="443"/>
      <c r="D665" s="441"/>
      <c r="E665" s="450"/>
      <c r="F665" s="450"/>
      <c r="G665" s="451"/>
      <c r="H665" s="445"/>
      <c r="I665" s="445"/>
      <c r="J665" s="445"/>
      <c r="K665" s="452"/>
      <c r="L665" s="452"/>
    </row>
    <row r="666" spans="1:12" ht="16.5" customHeight="1" x14ac:dyDescent="0.25">
      <c r="A666" s="441"/>
      <c r="B666" s="442"/>
      <c r="C666" s="443"/>
      <c r="D666" s="441"/>
      <c r="E666" s="450"/>
      <c r="F666" s="450"/>
      <c r="G666" s="451"/>
      <c r="H666" s="445"/>
      <c r="I666" s="445"/>
      <c r="J666" s="445"/>
      <c r="K666" s="452"/>
      <c r="L666" s="452"/>
    </row>
    <row r="667" spans="1:12" ht="16.5" customHeight="1" x14ac:dyDescent="0.25">
      <c r="A667" s="441"/>
      <c r="B667" s="442"/>
      <c r="C667" s="443"/>
      <c r="D667" s="441"/>
      <c r="E667" s="450"/>
      <c r="F667" s="450"/>
      <c r="G667" s="451"/>
      <c r="H667" s="445"/>
      <c r="I667" s="445"/>
      <c r="J667" s="445"/>
      <c r="K667" s="452"/>
      <c r="L667" s="452"/>
    </row>
    <row r="668" spans="1:12" ht="16.5" customHeight="1" x14ac:dyDescent="0.25">
      <c r="A668" s="441"/>
      <c r="B668" s="442"/>
      <c r="C668" s="443"/>
      <c r="D668" s="441"/>
      <c r="E668" s="450"/>
      <c r="F668" s="450"/>
      <c r="G668" s="451"/>
      <c r="H668" s="445"/>
      <c r="I668" s="445"/>
      <c r="J668" s="445"/>
      <c r="K668" s="452"/>
      <c r="L668" s="452"/>
    </row>
    <row r="669" spans="1:12" ht="16.5" customHeight="1" x14ac:dyDescent="0.25">
      <c r="A669" s="441"/>
      <c r="B669" s="442"/>
      <c r="C669" s="443"/>
      <c r="D669" s="441"/>
      <c r="E669" s="450"/>
      <c r="F669" s="450"/>
      <c r="G669" s="451"/>
      <c r="H669" s="445"/>
      <c r="I669" s="445"/>
      <c r="J669" s="445"/>
      <c r="K669" s="452"/>
      <c r="L669" s="452"/>
    </row>
    <row r="670" spans="1:12" ht="16.5" customHeight="1" x14ac:dyDescent="0.25">
      <c r="A670" s="441"/>
      <c r="B670" s="442"/>
      <c r="C670" s="443"/>
      <c r="D670" s="441"/>
      <c r="E670" s="450"/>
      <c r="F670" s="450"/>
      <c r="G670" s="451"/>
      <c r="H670" s="445"/>
      <c r="I670" s="445"/>
      <c r="J670" s="445"/>
      <c r="K670" s="452"/>
      <c r="L670" s="452"/>
    </row>
    <row r="671" spans="1:12" ht="16.5" customHeight="1" x14ac:dyDescent="0.25">
      <c r="A671" s="441"/>
      <c r="B671" s="442"/>
      <c r="C671" s="443"/>
      <c r="D671" s="441"/>
      <c r="E671" s="450"/>
      <c r="F671" s="450"/>
      <c r="G671" s="451"/>
      <c r="H671" s="445"/>
      <c r="I671" s="445"/>
      <c r="J671" s="445"/>
      <c r="K671" s="452"/>
      <c r="L671" s="452"/>
    </row>
    <row r="672" spans="1:12" ht="16.5" customHeight="1" x14ac:dyDescent="0.25">
      <c r="A672" s="441"/>
      <c r="B672" s="442"/>
      <c r="C672" s="443"/>
      <c r="D672" s="441"/>
      <c r="E672" s="450"/>
      <c r="F672" s="450"/>
      <c r="G672" s="451"/>
      <c r="H672" s="445"/>
      <c r="I672" s="445"/>
      <c r="J672" s="445"/>
      <c r="K672" s="452"/>
      <c r="L672" s="452"/>
    </row>
    <row r="673" spans="1:12" ht="16.5" customHeight="1" x14ac:dyDescent="0.25">
      <c r="A673" s="441"/>
      <c r="B673" s="442"/>
      <c r="C673" s="443"/>
      <c r="D673" s="441"/>
      <c r="E673" s="450"/>
      <c r="F673" s="450"/>
      <c r="G673" s="451"/>
      <c r="H673" s="445"/>
      <c r="I673" s="445"/>
      <c r="J673" s="445"/>
      <c r="K673" s="452"/>
      <c r="L673" s="452"/>
    </row>
    <row r="674" spans="1:12" ht="16.5" customHeight="1" x14ac:dyDescent="0.25">
      <c r="A674" s="441"/>
      <c r="B674" s="442"/>
      <c r="C674" s="443"/>
      <c r="D674" s="441"/>
      <c r="E674" s="450"/>
      <c r="F674" s="450"/>
      <c r="G674" s="451"/>
      <c r="H674" s="445"/>
      <c r="I674" s="445"/>
      <c r="J674" s="445"/>
      <c r="K674" s="452"/>
      <c r="L674" s="452"/>
    </row>
    <row r="675" spans="1:12" ht="16.5" customHeight="1" x14ac:dyDescent="0.25">
      <c r="A675" s="441"/>
      <c r="B675" s="442"/>
      <c r="C675" s="443"/>
      <c r="D675" s="441"/>
      <c r="E675" s="450"/>
      <c r="F675" s="450"/>
      <c r="G675" s="451"/>
      <c r="H675" s="445"/>
      <c r="I675" s="445"/>
      <c r="J675" s="445"/>
      <c r="K675" s="452"/>
      <c r="L675" s="452"/>
    </row>
    <row r="676" spans="1:12" ht="16.5" customHeight="1" x14ac:dyDescent="0.25">
      <c r="A676" s="441"/>
      <c r="B676" s="442"/>
      <c r="C676" s="443"/>
      <c r="D676" s="441"/>
      <c r="E676" s="450"/>
      <c r="F676" s="450"/>
      <c r="G676" s="451"/>
      <c r="H676" s="445"/>
      <c r="I676" s="445"/>
      <c r="J676" s="445"/>
      <c r="K676" s="452"/>
      <c r="L676" s="452"/>
    </row>
    <row r="677" spans="1:12" ht="16.5" customHeight="1" x14ac:dyDescent="0.25">
      <c r="A677" s="441"/>
      <c r="B677" s="442"/>
      <c r="C677" s="443"/>
      <c r="D677" s="441"/>
      <c r="E677" s="450"/>
      <c r="F677" s="450"/>
      <c r="G677" s="451"/>
      <c r="H677" s="445"/>
      <c r="I677" s="445"/>
      <c r="J677" s="445"/>
      <c r="K677" s="452"/>
      <c r="L677" s="452"/>
    </row>
    <row r="678" spans="1:12" ht="16.5" customHeight="1" x14ac:dyDescent="0.25">
      <c r="A678" s="441"/>
      <c r="B678" s="442"/>
      <c r="C678" s="443"/>
      <c r="D678" s="441"/>
      <c r="E678" s="450"/>
      <c r="F678" s="450"/>
      <c r="G678" s="451"/>
      <c r="H678" s="445"/>
      <c r="I678" s="445"/>
      <c r="J678" s="445"/>
      <c r="K678" s="452"/>
      <c r="L678" s="452"/>
    </row>
    <row r="679" spans="1:12" ht="16.5" customHeight="1" x14ac:dyDescent="0.25">
      <c r="A679" s="441"/>
      <c r="B679" s="442"/>
      <c r="C679" s="443"/>
      <c r="D679" s="441"/>
      <c r="E679" s="450"/>
      <c r="F679" s="450"/>
      <c r="G679" s="451"/>
      <c r="H679" s="445"/>
      <c r="I679" s="445"/>
      <c r="J679" s="445"/>
      <c r="K679" s="452"/>
      <c r="L679" s="452"/>
    </row>
    <row r="680" spans="1:12" ht="16.5" customHeight="1" x14ac:dyDescent="0.25">
      <c r="A680" s="441"/>
      <c r="B680" s="442"/>
      <c r="C680" s="443"/>
      <c r="D680" s="441"/>
      <c r="E680" s="450"/>
      <c r="F680" s="450"/>
      <c r="G680" s="451"/>
      <c r="H680" s="445"/>
      <c r="I680" s="445"/>
      <c r="J680" s="445"/>
      <c r="K680" s="452"/>
      <c r="L680" s="452"/>
    </row>
    <row r="681" spans="1:12" ht="16.5" customHeight="1" x14ac:dyDescent="0.25">
      <c r="A681" s="441"/>
      <c r="B681" s="442"/>
      <c r="C681" s="443"/>
      <c r="D681" s="441"/>
      <c r="E681" s="450"/>
      <c r="F681" s="450"/>
      <c r="G681" s="451"/>
      <c r="H681" s="445"/>
      <c r="I681" s="445"/>
      <c r="J681" s="445"/>
      <c r="K681" s="452"/>
      <c r="L681" s="452"/>
    </row>
    <row r="682" spans="1:12" ht="16.5" customHeight="1" x14ac:dyDescent="0.25">
      <c r="A682" s="441"/>
      <c r="B682" s="442"/>
      <c r="C682" s="443"/>
      <c r="D682" s="441"/>
      <c r="E682" s="450"/>
      <c r="F682" s="450"/>
      <c r="G682" s="451"/>
      <c r="H682" s="445"/>
      <c r="I682" s="445"/>
      <c r="J682" s="445"/>
      <c r="K682" s="452"/>
      <c r="L682" s="452"/>
    </row>
    <row r="683" spans="1:12" ht="16.5" customHeight="1" x14ac:dyDescent="0.25">
      <c r="A683" s="441"/>
      <c r="B683" s="442"/>
      <c r="C683" s="443"/>
      <c r="D683" s="441"/>
      <c r="E683" s="450"/>
      <c r="F683" s="450"/>
      <c r="G683" s="451"/>
      <c r="H683" s="445"/>
      <c r="I683" s="445"/>
      <c r="J683" s="445"/>
      <c r="K683" s="452"/>
      <c r="L683" s="452"/>
    </row>
    <row r="684" spans="1:12" ht="16.5" customHeight="1" x14ac:dyDescent="0.25">
      <c r="A684" s="441"/>
      <c r="B684" s="442"/>
      <c r="C684" s="443"/>
      <c r="D684" s="441"/>
      <c r="E684" s="450"/>
      <c r="F684" s="450"/>
      <c r="G684" s="451"/>
      <c r="H684" s="445"/>
      <c r="I684" s="445"/>
      <c r="J684" s="445"/>
      <c r="K684" s="452"/>
      <c r="L684" s="452"/>
    </row>
    <row r="685" spans="1:12" ht="16.5" customHeight="1" x14ac:dyDescent="0.25">
      <c r="A685" s="441"/>
      <c r="B685" s="442"/>
      <c r="C685" s="443"/>
      <c r="D685" s="441"/>
      <c r="E685" s="450"/>
      <c r="F685" s="450"/>
      <c r="G685" s="451"/>
      <c r="H685" s="445"/>
      <c r="I685" s="445"/>
      <c r="J685" s="445"/>
      <c r="K685" s="452"/>
      <c r="L685" s="452"/>
    </row>
    <row r="686" spans="1:12" ht="16.5" customHeight="1" x14ac:dyDescent="0.25">
      <c r="A686" s="441"/>
      <c r="B686" s="442"/>
      <c r="C686" s="443"/>
      <c r="D686" s="441"/>
      <c r="E686" s="450"/>
      <c r="F686" s="450"/>
      <c r="G686" s="451"/>
      <c r="H686" s="445"/>
      <c r="I686" s="445"/>
      <c r="J686" s="445"/>
      <c r="K686" s="452"/>
      <c r="L686" s="452"/>
    </row>
    <row r="687" spans="1:12" ht="16.5" customHeight="1" x14ac:dyDescent="0.25">
      <c r="A687" s="441"/>
      <c r="B687" s="442"/>
      <c r="C687" s="443"/>
      <c r="D687" s="441"/>
      <c r="E687" s="450"/>
      <c r="F687" s="450"/>
      <c r="G687" s="451"/>
      <c r="H687" s="445"/>
      <c r="I687" s="445"/>
      <c r="J687" s="445"/>
      <c r="K687" s="452"/>
      <c r="L687" s="452"/>
    </row>
    <row r="688" spans="1:12" ht="16.5" customHeight="1" x14ac:dyDescent="0.25">
      <c r="A688" s="441"/>
      <c r="B688" s="442"/>
      <c r="C688" s="443"/>
      <c r="D688" s="441"/>
      <c r="E688" s="450"/>
      <c r="F688" s="450"/>
      <c r="G688" s="451"/>
      <c r="H688" s="445"/>
      <c r="I688" s="445"/>
      <c r="J688" s="445"/>
      <c r="K688" s="452"/>
      <c r="L688" s="452"/>
    </row>
    <row r="689" spans="1:12" ht="16.5" customHeight="1" x14ac:dyDescent="0.25">
      <c r="A689" s="441"/>
      <c r="B689" s="442"/>
      <c r="C689" s="443"/>
      <c r="D689" s="441"/>
      <c r="E689" s="450"/>
      <c r="F689" s="450"/>
      <c r="G689" s="451"/>
      <c r="H689" s="445"/>
      <c r="I689" s="445"/>
      <c r="J689" s="445"/>
      <c r="K689" s="452"/>
      <c r="L689" s="452"/>
    </row>
    <row r="690" spans="1:12" ht="16.5" customHeight="1" x14ac:dyDescent="0.25">
      <c r="A690" s="441"/>
      <c r="B690" s="442"/>
      <c r="C690" s="443"/>
      <c r="D690" s="441"/>
      <c r="E690" s="450"/>
      <c r="F690" s="450"/>
      <c r="G690" s="451"/>
      <c r="H690" s="445"/>
      <c r="I690" s="445"/>
      <c r="J690" s="445"/>
      <c r="K690" s="452"/>
      <c r="L690" s="452"/>
    </row>
    <row r="691" spans="1:12" ht="16.5" customHeight="1" x14ac:dyDescent="0.25">
      <c r="A691" s="441"/>
      <c r="B691" s="442"/>
      <c r="C691" s="443"/>
      <c r="D691" s="441"/>
      <c r="E691" s="450"/>
      <c r="F691" s="450"/>
      <c r="G691" s="451"/>
      <c r="H691" s="445"/>
      <c r="I691" s="445"/>
      <c r="J691" s="445"/>
      <c r="K691" s="452"/>
      <c r="L691" s="452"/>
    </row>
    <row r="692" spans="1:12" ht="16.5" customHeight="1" x14ac:dyDescent="0.25">
      <c r="A692" s="441"/>
      <c r="B692" s="442"/>
      <c r="C692" s="443"/>
      <c r="D692" s="441"/>
      <c r="E692" s="450"/>
      <c r="F692" s="450"/>
      <c r="G692" s="451"/>
      <c r="H692" s="445"/>
      <c r="I692" s="445"/>
      <c r="J692" s="445"/>
      <c r="K692" s="452"/>
      <c r="L692" s="452"/>
    </row>
    <row r="693" spans="1:12" ht="16.5" customHeight="1" x14ac:dyDescent="0.25">
      <c r="A693" s="441"/>
      <c r="B693" s="442"/>
      <c r="C693" s="443"/>
      <c r="D693" s="441"/>
      <c r="E693" s="450"/>
      <c r="F693" s="450"/>
      <c r="G693" s="451"/>
      <c r="H693" s="445"/>
      <c r="I693" s="445"/>
      <c r="J693" s="445"/>
      <c r="K693" s="452"/>
      <c r="L693" s="452"/>
    </row>
    <row r="694" spans="1:12" ht="16.5" customHeight="1" x14ac:dyDescent="0.25">
      <c r="A694" s="441"/>
      <c r="B694" s="442"/>
      <c r="C694" s="443"/>
      <c r="D694" s="441"/>
      <c r="E694" s="450"/>
      <c r="F694" s="450"/>
      <c r="G694" s="451"/>
      <c r="H694" s="445"/>
      <c r="I694" s="445"/>
      <c r="J694" s="445"/>
      <c r="K694" s="452"/>
      <c r="L694" s="452"/>
    </row>
    <row r="695" spans="1:12" ht="16.5" customHeight="1" x14ac:dyDescent="0.25">
      <c r="A695" s="441"/>
      <c r="B695" s="442"/>
      <c r="C695" s="443"/>
      <c r="D695" s="441"/>
      <c r="E695" s="450"/>
      <c r="F695" s="450"/>
      <c r="G695" s="451"/>
      <c r="H695" s="445"/>
      <c r="I695" s="445"/>
      <c r="J695" s="445"/>
      <c r="K695" s="452"/>
      <c r="L695" s="452"/>
    </row>
    <row r="696" spans="1:12" ht="16.5" customHeight="1" x14ac:dyDescent="0.25">
      <c r="A696" s="441"/>
      <c r="B696" s="442"/>
      <c r="C696" s="443"/>
      <c r="D696" s="441"/>
      <c r="E696" s="450"/>
      <c r="F696" s="450"/>
      <c r="G696" s="451"/>
      <c r="H696" s="445"/>
      <c r="I696" s="445"/>
      <c r="J696" s="445"/>
      <c r="K696" s="452"/>
      <c r="L696" s="452"/>
    </row>
    <row r="697" spans="1:12" ht="16.5" customHeight="1" x14ac:dyDescent="0.25">
      <c r="A697" s="441"/>
      <c r="B697" s="442"/>
      <c r="C697" s="443"/>
      <c r="D697" s="441"/>
      <c r="E697" s="450"/>
      <c r="F697" s="450"/>
      <c r="G697" s="451"/>
      <c r="H697" s="445"/>
      <c r="I697" s="445"/>
      <c r="J697" s="445"/>
      <c r="K697" s="452"/>
      <c r="L697" s="452"/>
    </row>
    <row r="698" spans="1:12" ht="16.5" customHeight="1" x14ac:dyDescent="0.25">
      <c r="A698" s="441"/>
      <c r="B698" s="442"/>
      <c r="C698" s="443"/>
      <c r="D698" s="441"/>
      <c r="E698" s="450"/>
      <c r="F698" s="450"/>
      <c r="G698" s="451"/>
      <c r="H698" s="445"/>
      <c r="I698" s="445"/>
      <c r="J698" s="445"/>
      <c r="K698" s="452"/>
      <c r="L698" s="452"/>
    </row>
    <row r="699" spans="1:12" ht="16.5" customHeight="1" x14ac:dyDescent="0.25">
      <c r="A699" s="441"/>
      <c r="B699" s="442"/>
      <c r="C699" s="443"/>
      <c r="D699" s="441"/>
      <c r="E699" s="450"/>
      <c r="F699" s="450"/>
      <c r="G699" s="451"/>
      <c r="H699" s="445"/>
      <c r="I699" s="445"/>
      <c r="J699" s="445"/>
      <c r="K699" s="452"/>
      <c r="L699" s="452"/>
    </row>
    <row r="700" spans="1:12" ht="16.5" customHeight="1" x14ac:dyDescent="0.25">
      <c r="A700" s="441"/>
      <c r="B700" s="442"/>
      <c r="C700" s="443"/>
      <c r="D700" s="441"/>
      <c r="E700" s="450"/>
      <c r="F700" s="450"/>
      <c r="G700" s="451"/>
      <c r="H700" s="445"/>
      <c r="I700" s="445"/>
      <c r="J700" s="445"/>
      <c r="K700" s="452"/>
      <c r="L700" s="452"/>
    </row>
    <row r="701" spans="1:12" ht="16.5" customHeight="1" x14ac:dyDescent="0.25">
      <c r="A701" s="441"/>
      <c r="B701" s="442"/>
      <c r="C701" s="443"/>
      <c r="D701" s="441"/>
      <c r="E701" s="450"/>
      <c r="F701" s="450"/>
      <c r="G701" s="451"/>
      <c r="H701" s="445"/>
      <c r="I701" s="445"/>
      <c r="J701" s="445"/>
      <c r="K701" s="452"/>
      <c r="L701" s="452"/>
    </row>
    <row r="702" spans="1:12" ht="16.5" customHeight="1" x14ac:dyDescent="0.25">
      <c r="A702" s="441"/>
      <c r="B702" s="442"/>
      <c r="C702" s="443"/>
      <c r="D702" s="441"/>
      <c r="E702" s="450"/>
      <c r="F702" s="450"/>
      <c r="G702" s="451"/>
      <c r="H702" s="445"/>
      <c r="I702" s="445"/>
      <c r="J702" s="445"/>
      <c r="K702" s="452"/>
      <c r="L702" s="452"/>
    </row>
    <row r="703" spans="1:12" ht="16.5" customHeight="1" x14ac:dyDescent="0.25">
      <c r="A703" s="441"/>
      <c r="B703" s="442"/>
      <c r="C703" s="443"/>
      <c r="D703" s="441"/>
      <c r="E703" s="450"/>
      <c r="F703" s="450"/>
      <c r="G703" s="451"/>
      <c r="H703" s="445"/>
      <c r="I703" s="445"/>
      <c r="J703" s="445"/>
      <c r="K703" s="452"/>
      <c r="L703" s="452"/>
    </row>
    <row r="704" spans="1:12" ht="16.5" customHeight="1" x14ac:dyDescent="0.25">
      <c r="A704" s="441"/>
      <c r="B704" s="442"/>
      <c r="C704" s="443"/>
      <c r="D704" s="441"/>
      <c r="E704" s="450"/>
      <c r="F704" s="450"/>
      <c r="G704" s="451"/>
      <c r="H704" s="445"/>
      <c r="I704" s="445"/>
      <c r="J704" s="445"/>
      <c r="K704" s="452"/>
      <c r="L704" s="452"/>
    </row>
    <row r="705" spans="1:12" ht="16.5" customHeight="1" x14ac:dyDescent="0.25">
      <c r="A705" s="441"/>
      <c r="B705" s="442"/>
      <c r="C705" s="443"/>
      <c r="D705" s="441"/>
      <c r="E705" s="450"/>
      <c r="F705" s="450"/>
      <c r="G705" s="451"/>
      <c r="H705" s="445"/>
      <c r="I705" s="445"/>
      <c r="J705" s="445"/>
      <c r="K705" s="452"/>
      <c r="L705" s="452"/>
    </row>
    <row r="706" spans="1:12" ht="16.5" customHeight="1" x14ac:dyDescent="0.25">
      <c r="A706" s="441"/>
      <c r="B706" s="442"/>
      <c r="C706" s="443"/>
      <c r="D706" s="441"/>
      <c r="E706" s="450"/>
      <c r="F706" s="450"/>
      <c r="G706" s="451"/>
      <c r="H706" s="445"/>
      <c r="I706" s="445"/>
      <c r="J706" s="445"/>
      <c r="K706" s="452"/>
      <c r="L706" s="452"/>
    </row>
    <row r="707" spans="1:12" ht="16.5" customHeight="1" x14ac:dyDescent="0.25">
      <c r="A707" s="441"/>
      <c r="B707" s="442"/>
      <c r="C707" s="443"/>
      <c r="D707" s="441"/>
      <c r="E707" s="450"/>
      <c r="F707" s="450"/>
      <c r="G707" s="451"/>
      <c r="H707" s="445"/>
      <c r="I707" s="445"/>
      <c r="J707" s="445"/>
      <c r="K707" s="452"/>
      <c r="L707" s="452"/>
    </row>
    <row r="708" spans="1:12" ht="16.5" customHeight="1" x14ac:dyDescent="0.25">
      <c r="A708" s="441"/>
      <c r="B708" s="442"/>
      <c r="C708" s="443"/>
      <c r="D708" s="441"/>
      <c r="E708" s="450"/>
      <c r="F708" s="450"/>
      <c r="G708" s="451"/>
      <c r="H708" s="445"/>
      <c r="I708" s="445"/>
      <c r="J708" s="445"/>
      <c r="K708" s="452"/>
      <c r="L708" s="452"/>
    </row>
    <row r="709" spans="1:12" ht="16.5" customHeight="1" x14ac:dyDescent="0.25">
      <c r="A709" s="441"/>
      <c r="B709" s="442"/>
      <c r="C709" s="443"/>
      <c r="D709" s="441"/>
      <c r="E709" s="450"/>
      <c r="F709" s="450"/>
      <c r="G709" s="451"/>
      <c r="H709" s="445"/>
      <c r="I709" s="445"/>
      <c r="J709" s="445"/>
      <c r="K709" s="452"/>
      <c r="L709" s="452"/>
    </row>
    <row r="710" spans="1:12" ht="16.5" customHeight="1" x14ac:dyDescent="0.25">
      <c r="A710" s="441"/>
      <c r="B710" s="442"/>
      <c r="C710" s="443"/>
      <c r="D710" s="441"/>
      <c r="E710" s="450"/>
      <c r="F710" s="450"/>
      <c r="G710" s="451"/>
      <c r="H710" s="445"/>
      <c r="I710" s="445"/>
      <c r="J710" s="445"/>
      <c r="K710" s="452"/>
      <c r="L710" s="452"/>
    </row>
    <row r="711" spans="1:12" ht="16.5" customHeight="1" x14ac:dyDescent="0.25">
      <c r="A711" s="441"/>
      <c r="B711" s="442"/>
      <c r="C711" s="443"/>
      <c r="D711" s="441"/>
      <c r="E711" s="450"/>
      <c r="F711" s="450"/>
      <c r="G711" s="451"/>
      <c r="H711" s="445"/>
      <c r="I711" s="445"/>
      <c r="J711" s="445"/>
      <c r="K711" s="452"/>
      <c r="L711" s="452"/>
    </row>
    <row r="712" spans="1:12" ht="16.5" customHeight="1" x14ac:dyDescent="0.25">
      <c r="A712" s="441"/>
      <c r="B712" s="442"/>
      <c r="C712" s="443"/>
      <c r="D712" s="441"/>
      <c r="E712" s="450"/>
      <c r="F712" s="450"/>
      <c r="G712" s="451"/>
      <c r="H712" s="445"/>
      <c r="I712" s="445"/>
      <c r="J712" s="445"/>
      <c r="K712" s="452"/>
      <c r="L712" s="452"/>
    </row>
    <row r="713" spans="1:12" ht="16.5" customHeight="1" x14ac:dyDescent="0.25">
      <c r="A713" s="441"/>
      <c r="B713" s="442"/>
      <c r="C713" s="443"/>
      <c r="D713" s="441"/>
      <c r="E713" s="450"/>
      <c r="F713" s="450"/>
      <c r="G713" s="451"/>
      <c r="H713" s="445"/>
      <c r="I713" s="445"/>
      <c r="J713" s="445"/>
      <c r="K713" s="452"/>
      <c r="L713" s="452"/>
    </row>
    <row r="714" spans="1:12" ht="16.5" customHeight="1" x14ac:dyDescent="0.25">
      <c r="A714" s="441"/>
      <c r="B714" s="442"/>
      <c r="C714" s="443"/>
      <c r="D714" s="441"/>
      <c r="E714" s="450"/>
      <c r="F714" s="450"/>
      <c r="G714" s="451"/>
      <c r="H714" s="445"/>
      <c r="I714" s="445"/>
      <c r="J714" s="445"/>
      <c r="K714" s="452"/>
      <c r="L714" s="452"/>
    </row>
    <row r="715" spans="1:12" ht="16.5" customHeight="1" x14ac:dyDescent="0.25">
      <c r="A715" s="441"/>
      <c r="B715" s="442"/>
      <c r="C715" s="443"/>
      <c r="D715" s="441"/>
      <c r="E715" s="450"/>
      <c r="F715" s="450"/>
      <c r="G715" s="451"/>
      <c r="H715" s="445"/>
      <c r="I715" s="445"/>
      <c r="J715" s="445"/>
      <c r="K715" s="452"/>
      <c r="L715" s="452"/>
    </row>
    <row r="716" spans="1:12" ht="16.5" customHeight="1" x14ac:dyDescent="0.25">
      <c r="A716" s="441"/>
      <c r="B716" s="442"/>
      <c r="C716" s="443"/>
      <c r="D716" s="441"/>
      <c r="E716" s="450"/>
      <c r="F716" s="450"/>
      <c r="G716" s="451"/>
      <c r="H716" s="445"/>
      <c r="I716" s="445"/>
      <c r="J716" s="445"/>
      <c r="K716" s="452"/>
      <c r="L716" s="452"/>
    </row>
    <row r="717" spans="1:12" ht="16.5" customHeight="1" x14ac:dyDescent="0.25">
      <c r="A717" s="441"/>
      <c r="B717" s="442"/>
      <c r="C717" s="443"/>
      <c r="D717" s="441"/>
      <c r="E717" s="450"/>
      <c r="F717" s="450"/>
      <c r="G717" s="451"/>
      <c r="H717" s="445"/>
      <c r="I717" s="445"/>
      <c r="J717" s="445"/>
      <c r="K717" s="452"/>
      <c r="L717" s="452"/>
    </row>
    <row r="718" spans="1:12" ht="16.5" customHeight="1" x14ac:dyDescent="0.25">
      <c r="A718" s="441"/>
      <c r="B718" s="442"/>
      <c r="C718" s="443"/>
      <c r="D718" s="441"/>
      <c r="E718" s="450"/>
      <c r="F718" s="450"/>
      <c r="G718" s="451"/>
      <c r="H718" s="445"/>
      <c r="I718" s="445"/>
      <c r="J718" s="445"/>
      <c r="K718" s="452"/>
      <c r="L718" s="452"/>
    </row>
    <row r="719" spans="1:12" ht="16.5" customHeight="1" x14ac:dyDescent="0.25">
      <c r="A719" s="441"/>
      <c r="B719" s="442"/>
      <c r="C719" s="443"/>
      <c r="D719" s="441"/>
      <c r="E719" s="450"/>
      <c r="F719" s="450"/>
      <c r="G719" s="451"/>
      <c r="H719" s="445"/>
      <c r="I719" s="445"/>
      <c r="J719" s="445"/>
      <c r="K719" s="452"/>
      <c r="L719" s="452"/>
    </row>
    <row r="720" spans="1:12" ht="16.5" customHeight="1" x14ac:dyDescent="0.25">
      <c r="A720" s="441"/>
      <c r="B720" s="442"/>
      <c r="C720" s="443"/>
      <c r="D720" s="441"/>
      <c r="E720" s="450"/>
      <c r="F720" s="450"/>
      <c r="G720" s="451"/>
      <c r="H720" s="445"/>
      <c r="I720" s="445"/>
      <c r="J720" s="445"/>
      <c r="K720" s="452"/>
      <c r="L720" s="452"/>
    </row>
    <row r="721" spans="1:12" ht="16.5" customHeight="1" x14ac:dyDescent="0.25">
      <c r="A721" s="441"/>
      <c r="B721" s="442"/>
      <c r="C721" s="443"/>
      <c r="D721" s="441"/>
      <c r="E721" s="450"/>
      <c r="F721" s="450"/>
      <c r="G721" s="451"/>
      <c r="H721" s="445"/>
      <c r="I721" s="445"/>
      <c r="J721" s="445"/>
      <c r="K721" s="452"/>
      <c r="L721" s="452"/>
    </row>
    <row r="722" spans="1:12" ht="16.5" customHeight="1" x14ac:dyDescent="0.25">
      <c r="A722" s="441"/>
      <c r="B722" s="442"/>
      <c r="C722" s="443"/>
      <c r="D722" s="441"/>
      <c r="E722" s="450"/>
      <c r="F722" s="450"/>
      <c r="G722" s="451"/>
      <c r="H722" s="445"/>
      <c r="I722" s="445"/>
      <c r="J722" s="445"/>
      <c r="K722" s="452"/>
      <c r="L722" s="452"/>
    </row>
    <row r="723" spans="1:12" ht="16.5" customHeight="1" x14ac:dyDescent="0.25">
      <c r="A723" s="441"/>
      <c r="B723" s="442"/>
      <c r="C723" s="443"/>
      <c r="D723" s="441"/>
      <c r="E723" s="450"/>
      <c r="F723" s="450"/>
      <c r="G723" s="451"/>
      <c r="H723" s="445"/>
      <c r="I723" s="445"/>
      <c r="J723" s="445"/>
      <c r="K723" s="452"/>
      <c r="L723" s="452"/>
    </row>
    <row r="724" spans="1:12" ht="16.5" customHeight="1" x14ac:dyDescent="0.25">
      <c r="A724" s="441"/>
      <c r="B724" s="442"/>
      <c r="C724" s="443"/>
      <c r="D724" s="441"/>
      <c r="E724" s="450"/>
      <c r="F724" s="450"/>
      <c r="G724" s="451"/>
      <c r="H724" s="445"/>
      <c r="I724" s="445"/>
      <c r="J724" s="445"/>
      <c r="K724" s="452"/>
      <c r="L724" s="452"/>
    </row>
    <row r="725" spans="1:12" ht="16.5" customHeight="1" x14ac:dyDescent="0.25">
      <c r="A725" s="441"/>
      <c r="B725" s="442"/>
      <c r="C725" s="443"/>
      <c r="D725" s="441"/>
      <c r="E725" s="450"/>
      <c r="F725" s="450"/>
      <c r="G725" s="451"/>
      <c r="H725" s="445"/>
      <c r="I725" s="445"/>
      <c r="J725" s="445"/>
      <c r="K725" s="452"/>
      <c r="L725" s="452"/>
    </row>
    <row r="726" spans="1:12" ht="16.5" customHeight="1" x14ac:dyDescent="0.25">
      <c r="A726" s="441"/>
      <c r="B726" s="442"/>
      <c r="C726" s="443"/>
      <c r="D726" s="441"/>
      <c r="E726" s="450"/>
      <c r="F726" s="450"/>
      <c r="G726" s="451"/>
      <c r="H726" s="445"/>
      <c r="I726" s="445"/>
      <c r="J726" s="445"/>
      <c r="K726" s="452"/>
      <c r="L726" s="452"/>
    </row>
    <row r="727" spans="1:12" ht="16.5" customHeight="1" x14ac:dyDescent="0.25">
      <c r="A727" s="441"/>
      <c r="B727" s="442"/>
      <c r="C727" s="443"/>
      <c r="D727" s="441"/>
      <c r="E727" s="450"/>
      <c r="F727" s="450"/>
      <c r="G727" s="451"/>
      <c r="H727" s="445"/>
      <c r="I727" s="445"/>
      <c r="J727" s="445"/>
      <c r="K727" s="452"/>
      <c r="L727" s="452"/>
    </row>
    <row r="728" spans="1:12" ht="16.5" customHeight="1" x14ac:dyDescent="0.25">
      <c r="A728" s="441"/>
      <c r="B728" s="442"/>
      <c r="C728" s="443"/>
      <c r="D728" s="441"/>
      <c r="E728" s="450"/>
      <c r="F728" s="450"/>
      <c r="G728" s="451"/>
      <c r="H728" s="445"/>
      <c r="I728" s="445"/>
      <c r="J728" s="445"/>
      <c r="K728" s="452"/>
      <c r="L728" s="452"/>
    </row>
    <row r="729" spans="1:12" ht="16.5" customHeight="1" x14ac:dyDescent="0.25">
      <c r="A729" s="441"/>
      <c r="B729" s="442"/>
      <c r="C729" s="443"/>
      <c r="D729" s="441"/>
      <c r="E729" s="450"/>
      <c r="F729" s="450"/>
      <c r="G729" s="451"/>
      <c r="H729" s="445"/>
      <c r="I729" s="445"/>
      <c r="J729" s="445"/>
      <c r="K729" s="452"/>
      <c r="L729" s="452"/>
    </row>
    <row r="730" spans="1:12" ht="16.5" customHeight="1" x14ac:dyDescent="0.25">
      <c r="A730" s="441"/>
      <c r="B730" s="442"/>
      <c r="C730" s="443"/>
      <c r="D730" s="441"/>
      <c r="E730" s="450"/>
      <c r="F730" s="450"/>
      <c r="G730" s="451"/>
      <c r="H730" s="445"/>
      <c r="I730" s="445"/>
      <c r="J730" s="445"/>
      <c r="K730" s="452"/>
      <c r="L730" s="452"/>
    </row>
    <row r="731" spans="1:12" ht="16.5" customHeight="1" x14ac:dyDescent="0.25">
      <c r="A731" s="441"/>
      <c r="B731" s="442"/>
      <c r="C731" s="443"/>
      <c r="D731" s="441"/>
      <c r="E731" s="450"/>
      <c r="F731" s="450"/>
      <c r="G731" s="451"/>
      <c r="H731" s="445"/>
      <c r="I731" s="445"/>
      <c r="J731" s="445"/>
      <c r="K731" s="452"/>
      <c r="L731" s="452"/>
    </row>
    <row r="732" spans="1:12" ht="16.5" customHeight="1" x14ac:dyDescent="0.25">
      <c r="A732" s="441"/>
      <c r="B732" s="442"/>
      <c r="C732" s="443"/>
      <c r="D732" s="441"/>
      <c r="E732" s="450"/>
      <c r="F732" s="450"/>
      <c r="G732" s="451"/>
      <c r="H732" s="445"/>
      <c r="I732" s="445"/>
      <c r="J732" s="445"/>
      <c r="K732" s="452"/>
      <c r="L732" s="452"/>
    </row>
    <row r="733" spans="1:12" ht="16.5" customHeight="1" x14ac:dyDescent="0.25">
      <c r="A733" s="441"/>
      <c r="B733" s="442"/>
      <c r="C733" s="443"/>
      <c r="D733" s="441"/>
      <c r="E733" s="450"/>
      <c r="F733" s="450"/>
      <c r="G733" s="451"/>
      <c r="H733" s="445"/>
      <c r="I733" s="445"/>
      <c r="J733" s="445"/>
      <c r="K733" s="452"/>
      <c r="L733" s="452"/>
    </row>
    <row r="734" spans="1:12" ht="16.5" customHeight="1" x14ac:dyDescent="0.25">
      <c r="A734" s="441"/>
      <c r="B734" s="442"/>
      <c r="C734" s="443"/>
      <c r="D734" s="441"/>
      <c r="E734" s="450"/>
      <c r="F734" s="450"/>
      <c r="G734" s="451"/>
      <c r="H734" s="445"/>
      <c r="I734" s="445"/>
      <c r="J734" s="445"/>
      <c r="K734" s="452"/>
      <c r="L734" s="452"/>
    </row>
    <row r="735" spans="1:12" ht="16.5" customHeight="1" x14ac:dyDescent="0.25">
      <c r="A735" s="441"/>
      <c r="B735" s="442"/>
      <c r="C735" s="443"/>
      <c r="D735" s="441"/>
      <c r="E735" s="450"/>
      <c r="F735" s="450"/>
      <c r="G735" s="451"/>
      <c r="H735" s="445"/>
      <c r="I735" s="445"/>
      <c r="J735" s="445"/>
      <c r="K735" s="452"/>
      <c r="L735" s="452"/>
    </row>
    <row r="736" spans="1:12" ht="16.5" customHeight="1" x14ac:dyDescent="0.25">
      <c r="A736" s="441"/>
      <c r="B736" s="442"/>
      <c r="C736" s="443"/>
      <c r="D736" s="441"/>
      <c r="E736" s="450"/>
      <c r="F736" s="450"/>
      <c r="G736" s="451"/>
      <c r="H736" s="445"/>
      <c r="I736" s="445"/>
      <c r="J736" s="445"/>
      <c r="K736" s="452"/>
      <c r="L736" s="452"/>
    </row>
    <row r="737" spans="1:12" ht="16.5" customHeight="1" x14ac:dyDescent="0.25">
      <c r="A737" s="441"/>
      <c r="B737" s="442"/>
      <c r="C737" s="443"/>
      <c r="D737" s="441"/>
      <c r="E737" s="450"/>
      <c r="F737" s="450"/>
      <c r="G737" s="451"/>
      <c r="H737" s="445"/>
      <c r="I737" s="445"/>
      <c r="J737" s="445"/>
      <c r="K737" s="452"/>
      <c r="L737" s="452"/>
    </row>
    <row r="738" spans="1:12" ht="16.5" customHeight="1" x14ac:dyDescent="0.25">
      <c r="A738" s="441"/>
      <c r="B738" s="442"/>
      <c r="C738" s="443"/>
      <c r="D738" s="441"/>
      <c r="E738" s="450"/>
      <c r="F738" s="450"/>
      <c r="G738" s="451"/>
      <c r="H738" s="445"/>
      <c r="I738" s="445"/>
      <c r="J738" s="445"/>
      <c r="K738" s="452"/>
      <c r="L738" s="452"/>
    </row>
    <row r="739" spans="1:12" ht="16.5" customHeight="1" x14ac:dyDescent="0.25">
      <c r="A739" s="441"/>
      <c r="B739" s="442"/>
      <c r="C739" s="443"/>
      <c r="D739" s="441"/>
      <c r="E739" s="450"/>
      <c r="F739" s="450"/>
      <c r="G739" s="451"/>
      <c r="H739" s="445"/>
      <c r="I739" s="445"/>
      <c r="J739" s="445"/>
      <c r="K739" s="452"/>
      <c r="L739" s="452"/>
    </row>
    <row r="740" spans="1:12" ht="16.5" customHeight="1" x14ac:dyDescent="0.25">
      <c r="A740" s="441"/>
      <c r="B740" s="442"/>
      <c r="C740" s="443"/>
      <c r="D740" s="441"/>
      <c r="E740" s="450"/>
      <c r="F740" s="450"/>
      <c r="G740" s="451"/>
      <c r="H740" s="445"/>
      <c r="I740" s="445"/>
      <c r="J740" s="445"/>
      <c r="K740" s="452"/>
      <c r="L740" s="452"/>
    </row>
    <row r="741" spans="1:12" ht="16.5" customHeight="1" x14ac:dyDescent="0.25">
      <c r="A741" s="441"/>
      <c r="B741" s="442"/>
      <c r="C741" s="443"/>
      <c r="D741" s="441"/>
      <c r="E741" s="450"/>
      <c r="F741" s="450"/>
      <c r="G741" s="451"/>
      <c r="H741" s="445"/>
      <c r="I741" s="445"/>
      <c r="J741" s="445"/>
      <c r="K741" s="452"/>
      <c r="L741" s="452"/>
    </row>
    <row r="742" spans="1:12" ht="16.5" customHeight="1" x14ac:dyDescent="0.25">
      <c r="A742" s="441"/>
      <c r="B742" s="442"/>
      <c r="C742" s="443"/>
      <c r="D742" s="441"/>
      <c r="E742" s="450"/>
      <c r="F742" s="450"/>
      <c r="G742" s="451"/>
      <c r="H742" s="445"/>
      <c r="I742" s="445"/>
      <c r="J742" s="445"/>
      <c r="K742" s="452"/>
      <c r="L742" s="452"/>
    </row>
    <row r="743" spans="1:12" ht="16.5" customHeight="1" x14ac:dyDescent="0.25">
      <c r="A743" s="441"/>
      <c r="B743" s="442"/>
      <c r="C743" s="443"/>
      <c r="D743" s="441"/>
      <c r="E743" s="450"/>
      <c r="F743" s="450"/>
      <c r="G743" s="451"/>
      <c r="H743" s="445"/>
      <c r="I743" s="445"/>
      <c r="J743" s="445"/>
      <c r="K743" s="452"/>
      <c r="L743" s="452"/>
    </row>
    <row r="744" spans="1:12" ht="16.5" customHeight="1" x14ac:dyDescent="0.25">
      <c r="A744" s="441"/>
      <c r="B744" s="442"/>
      <c r="C744" s="443"/>
      <c r="D744" s="441"/>
      <c r="E744" s="450"/>
      <c r="F744" s="450"/>
      <c r="G744" s="451"/>
      <c r="H744" s="445"/>
      <c r="I744" s="445"/>
      <c r="J744" s="445"/>
      <c r="K744" s="452"/>
      <c r="L744" s="452"/>
    </row>
    <row r="745" spans="1:12" ht="16.5" customHeight="1" x14ac:dyDescent="0.25">
      <c r="A745" s="441"/>
      <c r="B745" s="442"/>
      <c r="C745" s="443"/>
      <c r="D745" s="441"/>
      <c r="E745" s="450"/>
      <c r="F745" s="450"/>
      <c r="G745" s="451"/>
      <c r="H745" s="445"/>
      <c r="I745" s="445"/>
      <c r="J745" s="445"/>
      <c r="K745" s="452"/>
      <c r="L745" s="452"/>
    </row>
    <row r="746" spans="1:12" ht="16.5" customHeight="1" x14ac:dyDescent="0.25">
      <c r="A746" s="441"/>
      <c r="B746" s="442"/>
      <c r="C746" s="443"/>
      <c r="D746" s="441"/>
      <c r="E746" s="450"/>
      <c r="F746" s="450"/>
      <c r="G746" s="451"/>
      <c r="H746" s="445"/>
      <c r="I746" s="445"/>
      <c r="J746" s="445"/>
      <c r="K746" s="452"/>
      <c r="L746" s="452"/>
    </row>
    <row r="747" spans="1:12" ht="16.5" customHeight="1" x14ac:dyDescent="0.25">
      <c r="A747" s="441"/>
      <c r="B747" s="442"/>
      <c r="C747" s="443"/>
      <c r="D747" s="441"/>
      <c r="E747" s="450"/>
      <c r="F747" s="450"/>
      <c r="G747" s="451"/>
      <c r="H747" s="445"/>
      <c r="I747" s="445"/>
      <c r="J747" s="445"/>
      <c r="K747" s="452"/>
      <c r="L747" s="452"/>
    </row>
    <row r="748" spans="1:12" ht="16.5" customHeight="1" x14ac:dyDescent="0.25">
      <c r="A748" s="441"/>
      <c r="B748" s="442"/>
      <c r="C748" s="443"/>
      <c r="D748" s="441"/>
      <c r="E748" s="450"/>
      <c r="F748" s="450"/>
      <c r="G748" s="451"/>
      <c r="H748" s="445"/>
      <c r="I748" s="445"/>
      <c r="J748" s="445"/>
      <c r="K748" s="452"/>
      <c r="L748" s="452"/>
    </row>
    <row r="749" spans="1:12" ht="16.5" customHeight="1" x14ac:dyDescent="0.25">
      <c r="A749" s="441"/>
      <c r="B749" s="442"/>
      <c r="C749" s="443"/>
      <c r="D749" s="441"/>
      <c r="E749" s="450"/>
      <c r="F749" s="450"/>
      <c r="G749" s="451"/>
      <c r="H749" s="445"/>
      <c r="I749" s="445"/>
      <c r="J749" s="445"/>
      <c r="K749" s="452"/>
      <c r="L749" s="452"/>
    </row>
    <row r="750" spans="1:12" ht="16.5" customHeight="1" x14ac:dyDescent="0.25">
      <c r="A750" s="441"/>
      <c r="B750" s="442"/>
      <c r="C750" s="443"/>
      <c r="D750" s="441"/>
      <c r="E750" s="450"/>
      <c r="F750" s="450"/>
      <c r="G750" s="451"/>
      <c r="H750" s="445"/>
      <c r="I750" s="445"/>
      <c r="J750" s="445"/>
      <c r="K750" s="452"/>
      <c r="L750" s="452"/>
    </row>
    <row r="751" spans="1:12" ht="16.5" customHeight="1" x14ac:dyDescent="0.25">
      <c r="A751" s="441"/>
      <c r="B751" s="442"/>
      <c r="C751" s="443"/>
      <c r="D751" s="441"/>
      <c r="E751" s="450"/>
      <c r="F751" s="450"/>
      <c r="G751" s="451"/>
      <c r="H751" s="445"/>
      <c r="I751" s="445"/>
      <c r="J751" s="445"/>
      <c r="K751" s="452"/>
      <c r="L751" s="452"/>
    </row>
    <row r="752" spans="1:12" ht="16.5" customHeight="1" x14ac:dyDescent="0.25">
      <c r="A752" s="441"/>
      <c r="B752" s="442"/>
      <c r="C752" s="443"/>
      <c r="D752" s="441"/>
      <c r="E752" s="450"/>
      <c r="F752" s="450"/>
      <c r="G752" s="451"/>
      <c r="H752" s="445"/>
      <c r="I752" s="445"/>
      <c r="J752" s="445"/>
      <c r="K752" s="452"/>
      <c r="L752" s="452"/>
    </row>
    <row r="753" spans="1:12" ht="16.5" customHeight="1" x14ac:dyDescent="0.25">
      <c r="A753" s="441"/>
      <c r="B753" s="442"/>
      <c r="C753" s="443"/>
      <c r="D753" s="441"/>
      <c r="E753" s="450"/>
      <c r="F753" s="450"/>
      <c r="G753" s="451"/>
      <c r="H753" s="445"/>
      <c r="I753" s="445"/>
      <c r="J753" s="445"/>
      <c r="K753" s="452"/>
      <c r="L753" s="452"/>
    </row>
    <row r="754" spans="1:12" ht="16.5" customHeight="1" x14ac:dyDescent="0.25">
      <c r="A754" s="441"/>
      <c r="B754" s="442"/>
      <c r="C754" s="443"/>
      <c r="D754" s="441"/>
      <c r="E754" s="450"/>
      <c r="F754" s="450"/>
      <c r="G754" s="451"/>
      <c r="H754" s="445"/>
      <c r="I754" s="445"/>
      <c r="J754" s="445"/>
      <c r="K754" s="452"/>
      <c r="L754" s="452"/>
    </row>
    <row r="755" spans="1:12" ht="16.5" customHeight="1" x14ac:dyDescent="0.25">
      <c r="A755" s="441"/>
      <c r="B755" s="442"/>
      <c r="C755" s="443"/>
      <c r="D755" s="441"/>
      <c r="E755" s="450"/>
      <c r="F755" s="450"/>
      <c r="G755" s="451"/>
      <c r="H755" s="445"/>
      <c r="I755" s="445"/>
      <c r="J755" s="445"/>
      <c r="K755" s="452"/>
      <c r="L755" s="452"/>
    </row>
    <row r="756" spans="1:12" ht="16.5" customHeight="1" x14ac:dyDescent="0.25">
      <c r="A756" s="441"/>
      <c r="B756" s="442"/>
      <c r="C756" s="443"/>
      <c r="D756" s="441"/>
      <c r="E756" s="450"/>
      <c r="F756" s="450"/>
      <c r="G756" s="451"/>
      <c r="H756" s="445"/>
      <c r="I756" s="445"/>
      <c r="J756" s="445"/>
      <c r="K756" s="452"/>
      <c r="L756" s="452"/>
    </row>
    <row r="757" spans="1:12" ht="16.5" customHeight="1" x14ac:dyDescent="0.25">
      <c r="A757" s="441"/>
      <c r="B757" s="442"/>
      <c r="C757" s="443"/>
      <c r="D757" s="441"/>
      <c r="E757" s="450"/>
      <c r="F757" s="450"/>
      <c r="G757" s="451"/>
      <c r="H757" s="445"/>
      <c r="I757" s="445"/>
      <c r="J757" s="445"/>
      <c r="K757" s="452"/>
      <c r="L757" s="452"/>
    </row>
    <row r="758" spans="1:12" ht="16.5" customHeight="1" x14ac:dyDescent="0.25">
      <c r="A758" s="441"/>
      <c r="B758" s="442"/>
      <c r="C758" s="443"/>
      <c r="D758" s="441"/>
      <c r="E758" s="450"/>
      <c r="F758" s="450"/>
      <c r="G758" s="451"/>
      <c r="H758" s="445"/>
      <c r="I758" s="445"/>
      <c r="J758" s="445"/>
      <c r="K758" s="452"/>
      <c r="L758" s="452"/>
    </row>
    <row r="759" spans="1:12" ht="16.5" customHeight="1" x14ac:dyDescent="0.25">
      <c r="A759" s="441"/>
      <c r="B759" s="442"/>
      <c r="C759" s="443"/>
      <c r="D759" s="441"/>
      <c r="E759" s="450"/>
      <c r="F759" s="450"/>
      <c r="G759" s="451"/>
      <c r="H759" s="445"/>
      <c r="I759" s="445"/>
      <c r="J759" s="445"/>
      <c r="K759" s="452"/>
      <c r="L759" s="452"/>
    </row>
    <row r="760" spans="1:12" ht="16.5" customHeight="1" x14ac:dyDescent="0.25">
      <c r="A760" s="441"/>
      <c r="B760" s="442"/>
      <c r="C760" s="443"/>
      <c r="D760" s="441"/>
      <c r="E760" s="450"/>
      <c r="F760" s="450"/>
      <c r="G760" s="451"/>
      <c r="H760" s="445"/>
      <c r="I760" s="445"/>
      <c r="J760" s="445"/>
      <c r="K760" s="452"/>
      <c r="L760" s="452"/>
    </row>
    <row r="761" spans="1:12" ht="16.5" customHeight="1" x14ac:dyDescent="0.25">
      <c r="A761" s="441"/>
      <c r="B761" s="442"/>
      <c r="C761" s="443"/>
      <c r="D761" s="441"/>
      <c r="E761" s="450"/>
      <c r="F761" s="450"/>
      <c r="G761" s="451"/>
      <c r="H761" s="445"/>
      <c r="I761" s="445"/>
      <c r="J761" s="445"/>
      <c r="K761" s="452"/>
      <c r="L761" s="452"/>
    </row>
    <row r="762" spans="1:12" ht="16.5" customHeight="1" x14ac:dyDescent="0.25">
      <c r="A762" s="441"/>
      <c r="B762" s="442"/>
      <c r="C762" s="443"/>
      <c r="D762" s="441"/>
      <c r="E762" s="450"/>
      <c r="F762" s="450"/>
      <c r="G762" s="451"/>
      <c r="H762" s="445"/>
      <c r="I762" s="445"/>
      <c r="J762" s="445"/>
      <c r="K762" s="452"/>
      <c r="L762" s="452"/>
    </row>
    <row r="763" spans="1:12" ht="16.5" customHeight="1" x14ac:dyDescent="0.25">
      <c r="A763" s="441"/>
      <c r="B763" s="442"/>
      <c r="C763" s="443"/>
      <c r="D763" s="441"/>
      <c r="E763" s="450"/>
      <c r="F763" s="450"/>
      <c r="G763" s="451"/>
      <c r="H763" s="445"/>
      <c r="I763" s="445"/>
      <c r="J763" s="445"/>
      <c r="K763" s="452"/>
      <c r="L763" s="452"/>
    </row>
    <row r="764" spans="1:12" ht="16.5" customHeight="1" x14ac:dyDescent="0.25">
      <c r="A764" s="441"/>
      <c r="B764" s="442"/>
      <c r="C764" s="443"/>
      <c r="D764" s="441"/>
      <c r="E764" s="450"/>
      <c r="F764" s="450"/>
      <c r="G764" s="451"/>
      <c r="H764" s="445"/>
      <c r="I764" s="445"/>
      <c r="J764" s="445"/>
      <c r="K764" s="452"/>
      <c r="L764" s="452"/>
    </row>
    <row r="765" spans="1:12" ht="16.5" customHeight="1" x14ac:dyDescent="0.25">
      <c r="A765" s="441"/>
      <c r="B765" s="442"/>
      <c r="C765" s="443"/>
      <c r="D765" s="441"/>
      <c r="E765" s="450"/>
      <c r="F765" s="450"/>
      <c r="G765" s="451"/>
      <c r="H765" s="445"/>
      <c r="I765" s="445"/>
      <c r="J765" s="445"/>
      <c r="K765" s="452"/>
      <c r="L765" s="452"/>
    </row>
    <row r="766" spans="1:12" ht="16.5" customHeight="1" x14ac:dyDescent="0.25">
      <c r="A766" s="441"/>
      <c r="B766" s="442"/>
      <c r="C766" s="443"/>
      <c r="D766" s="441"/>
      <c r="E766" s="450"/>
      <c r="F766" s="450"/>
      <c r="G766" s="451"/>
      <c r="H766" s="445"/>
      <c r="I766" s="445"/>
      <c r="J766" s="445"/>
      <c r="K766" s="452"/>
      <c r="L766" s="452"/>
    </row>
    <row r="767" spans="1:12" ht="16.5" customHeight="1" x14ac:dyDescent="0.25">
      <c r="A767" s="441"/>
      <c r="B767" s="442"/>
      <c r="C767" s="443"/>
      <c r="D767" s="441"/>
      <c r="E767" s="450"/>
      <c r="F767" s="450"/>
      <c r="G767" s="451"/>
      <c r="H767" s="445"/>
      <c r="I767" s="445"/>
      <c r="J767" s="445"/>
      <c r="K767" s="452"/>
      <c r="L767" s="452"/>
    </row>
    <row r="768" spans="1:12" ht="16.5" customHeight="1" x14ac:dyDescent="0.25">
      <c r="A768" s="441"/>
      <c r="B768" s="442"/>
      <c r="C768" s="443"/>
      <c r="D768" s="441"/>
      <c r="E768" s="450"/>
      <c r="F768" s="450"/>
      <c r="G768" s="451"/>
      <c r="H768" s="445"/>
      <c r="I768" s="445"/>
      <c r="J768" s="445"/>
      <c r="K768" s="452"/>
      <c r="L768" s="452"/>
    </row>
    <row r="769" spans="1:12" ht="16.5" customHeight="1" x14ac:dyDescent="0.25">
      <c r="A769" s="441"/>
      <c r="B769" s="442"/>
      <c r="C769" s="443"/>
      <c r="D769" s="441"/>
      <c r="E769" s="450"/>
      <c r="F769" s="450"/>
      <c r="G769" s="451"/>
      <c r="H769" s="445"/>
      <c r="I769" s="445"/>
      <c r="J769" s="445"/>
      <c r="K769" s="452"/>
      <c r="L769" s="452"/>
    </row>
    <row r="770" spans="1:12" ht="16.5" customHeight="1" x14ac:dyDescent="0.25">
      <c r="A770" s="441"/>
      <c r="B770" s="442"/>
      <c r="C770" s="443"/>
      <c r="D770" s="441"/>
      <c r="E770" s="450"/>
      <c r="F770" s="450"/>
      <c r="G770" s="451"/>
      <c r="H770" s="445"/>
      <c r="I770" s="445"/>
      <c r="J770" s="445"/>
      <c r="K770" s="452"/>
      <c r="L770" s="452"/>
    </row>
    <row r="771" spans="1:12" ht="16.5" customHeight="1" x14ac:dyDescent="0.25">
      <c r="A771" s="441"/>
      <c r="B771" s="442"/>
      <c r="C771" s="443"/>
      <c r="D771" s="441"/>
      <c r="E771" s="450"/>
      <c r="F771" s="450"/>
      <c r="G771" s="451"/>
      <c r="H771" s="445"/>
      <c r="I771" s="445"/>
      <c r="J771" s="445"/>
      <c r="K771" s="452"/>
      <c r="L771" s="452"/>
    </row>
    <row r="772" spans="1:12" ht="16.5" customHeight="1" x14ac:dyDescent="0.25">
      <c r="A772" s="441"/>
      <c r="B772" s="442"/>
      <c r="C772" s="443"/>
      <c r="D772" s="441"/>
      <c r="E772" s="450"/>
      <c r="F772" s="450"/>
      <c r="G772" s="451"/>
      <c r="H772" s="445"/>
      <c r="I772" s="445"/>
      <c r="J772" s="445"/>
      <c r="K772" s="452"/>
      <c r="L772" s="452"/>
    </row>
    <row r="773" spans="1:12" ht="16.5" customHeight="1" x14ac:dyDescent="0.25">
      <c r="A773" s="441"/>
      <c r="B773" s="442"/>
      <c r="C773" s="443"/>
      <c r="D773" s="441"/>
      <c r="E773" s="450"/>
      <c r="F773" s="450"/>
      <c r="G773" s="451"/>
      <c r="H773" s="445"/>
      <c r="I773" s="445"/>
      <c r="J773" s="445"/>
      <c r="K773" s="452"/>
      <c r="L773" s="452"/>
    </row>
    <row r="774" spans="1:12" ht="16.5" customHeight="1" x14ac:dyDescent="0.25">
      <c r="A774" s="441"/>
      <c r="B774" s="442"/>
      <c r="C774" s="443"/>
      <c r="D774" s="441"/>
      <c r="E774" s="450"/>
      <c r="F774" s="450"/>
      <c r="G774" s="451"/>
      <c r="H774" s="445"/>
      <c r="I774" s="445"/>
      <c r="J774" s="445"/>
      <c r="K774" s="452"/>
      <c r="L774" s="452"/>
    </row>
    <row r="775" spans="1:12" ht="16.5" customHeight="1" x14ac:dyDescent="0.25">
      <c r="A775" s="441"/>
      <c r="B775" s="442"/>
      <c r="C775" s="443"/>
      <c r="D775" s="441"/>
      <c r="E775" s="450"/>
      <c r="F775" s="450"/>
      <c r="G775" s="451"/>
      <c r="H775" s="445"/>
      <c r="I775" s="445"/>
      <c r="J775" s="445"/>
      <c r="K775" s="452"/>
      <c r="L775" s="452"/>
    </row>
    <row r="776" spans="1:12" ht="16.5" customHeight="1" x14ac:dyDescent="0.25">
      <c r="A776" s="441"/>
      <c r="B776" s="442"/>
      <c r="C776" s="443"/>
      <c r="D776" s="441"/>
      <c r="E776" s="450"/>
      <c r="F776" s="450"/>
      <c r="G776" s="451"/>
      <c r="H776" s="445"/>
      <c r="I776" s="445"/>
      <c r="J776" s="445"/>
      <c r="K776" s="452"/>
      <c r="L776" s="452"/>
    </row>
    <row r="777" spans="1:12" ht="16.5" customHeight="1" x14ac:dyDescent="0.25">
      <c r="A777" s="441"/>
      <c r="B777" s="442"/>
      <c r="C777" s="443"/>
      <c r="D777" s="441"/>
      <c r="E777" s="450"/>
      <c r="F777" s="450"/>
      <c r="G777" s="451"/>
      <c r="H777" s="445"/>
      <c r="I777" s="445"/>
      <c r="J777" s="445"/>
      <c r="K777" s="452"/>
      <c r="L777" s="452"/>
    </row>
    <row r="778" spans="1:12" ht="16.5" customHeight="1" x14ac:dyDescent="0.25">
      <c r="A778" s="441"/>
      <c r="B778" s="442"/>
      <c r="C778" s="443"/>
      <c r="D778" s="441"/>
      <c r="E778" s="450"/>
      <c r="F778" s="450"/>
      <c r="G778" s="451"/>
      <c r="H778" s="445"/>
      <c r="I778" s="445"/>
      <c r="J778" s="445"/>
      <c r="K778" s="452"/>
      <c r="L778" s="452"/>
    </row>
    <row r="779" spans="1:12" ht="16.5" customHeight="1" x14ac:dyDescent="0.25">
      <c r="A779" s="441"/>
      <c r="B779" s="442"/>
      <c r="C779" s="443"/>
      <c r="D779" s="441"/>
      <c r="E779" s="450"/>
      <c r="F779" s="450"/>
      <c r="G779" s="451"/>
      <c r="H779" s="445"/>
      <c r="I779" s="445"/>
      <c r="J779" s="445"/>
      <c r="K779" s="452"/>
      <c r="L779" s="452"/>
    </row>
    <row r="780" spans="1:12" ht="16.5" customHeight="1" x14ac:dyDescent="0.25">
      <c r="A780" s="441"/>
      <c r="B780" s="442"/>
      <c r="C780" s="443"/>
      <c r="D780" s="441"/>
      <c r="E780" s="450"/>
      <c r="F780" s="450"/>
      <c r="G780" s="451"/>
      <c r="H780" s="445"/>
      <c r="I780" s="445"/>
      <c r="J780" s="445"/>
      <c r="K780" s="452"/>
      <c r="L780" s="452"/>
    </row>
    <row r="781" spans="1:12" ht="16.5" customHeight="1" x14ac:dyDescent="0.25">
      <c r="A781" s="441"/>
      <c r="B781" s="442"/>
      <c r="C781" s="443"/>
      <c r="D781" s="441"/>
      <c r="E781" s="450"/>
      <c r="F781" s="450"/>
      <c r="G781" s="451"/>
      <c r="H781" s="445"/>
      <c r="I781" s="445"/>
      <c r="J781" s="445"/>
      <c r="K781" s="452"/>
      <c r="L781" s="452"/>
    </row>
    <row r="782" spans="1:12" ht="16.5" customHeight="1" x14ac:dyDescent="0.25">
      <c r="A782" s="441"/>
      <c r="B782" s="442"/>
      <c r="C782" s="443"/>
      <c r="D782" s="441"/>
      <c r="E782" s="450"/>
      <c r="F782" s="450"/>
      <c r="G782" s="451"/>
      <c r="H782" s="445"/>
      <c r="I782" s="445"/>
      <c r="J782" s="445"/>
      <c r="K782" s="452"/>
      <c r="L782" s="452"/>
    </row>
    <row r="783" spans="1:12" ht="16.5" customHeight="1" x14ac:dyDescent="0.25">
      <c r="A783" s="441"/>
      <c r="B783" s="442"/>
      <c r="C783" s="443"/>
      <c r="D783" s="441"/>
      <c r="E783" s="450"/>
      <c r="F783" s="450"/>
      <c r="G783" s="451"/>
      <c r="H783" s="445"/>
      <c r="I783" s="445"/>
      <c r="J783" s="445"/>
      <c r="K783" s="452"/>
      <c r="L783" s="452"/>
    </row>
    <row r="784" spans="1:12" ht="16.5" customHeight="1" x14ac:dyDescent="0.25">
      <c r="A784" s="441"/>
      <c r="B784" s="442"/>
      <c r="C784" s="443"/>
      <c r="D784" s="441"/>
      <c r="E784" s="450"/>
      <c r="F784" s="450"/>
      <c r="G784" s="451"/>
      <c r="H784" s="445"/>
      <c r="I784" s="445"/>
      <c r="J784" s="445"/>
      <c r="K784" s="452"/>
      <c r="L784" s="452"/>
    </row>
    <row r="785" spans="1:12" ht="16.5" customHeight="1" x14ac:dyDescent="0.25">
      <c r="A785" s="441"/>
      <c r="B785" s="442"/>
      <c r="C785" s="443"/>
      <c r="D785" s="441"/>
      <c r="E785" s="450"/>
      <c r="F785" s="450"/>
      <c r="G785" s="451"/>
      <c r="H785" s="445"/>
      <c r="I785" s="445"/>
      <c r="J785" s="445"/>
      <c r="K785" s="452"/>
      <c r="L785" s="452"/>
    </row>
    <row r="786" spans="1:12" ht="16.5" customHeight="1" x14ac:dyDescent="0.25">
      <c r="A786" s="441"/>
      <c r="B786" s="442"/>
      <c r="C786" s="443"/>
      <c r="D786" s="441"/>
      <c r="E786" s="450"/>
      <c r="F786" s="450"/>
      <c r="G786" s="451"/>
      <c r="H786" s="445"/>
      <c r="I786" s="445"/>
      <c r="J786" s="445"/>
      <c r="K786" s="452"/>
      <c r="L786" s="452"/>
    </row>
    <row r="787" spans="1:12" ht="16.5" customHeight="1" x14ac:dyDescent="0.25">
      <c r="A787" s="441"/>
      <c r="B787" s="442"/>
      <c r="C787" s="443"/>
      <c r="D787" s="441"/>
      <c r="E787" s="450"/>
      <c r="F787" s="450"/>
      <c r="G787" s="451"/>
      <c r="H787" s="445"/>
      <c r="I787" s="445"/>
      <c r="J787" s="445"/>
      <c r="K787" s="452"/>
      <c r="L787" s="452"/>
    </row>
    <row r="788" spans="1:12" ht="16.5" customHeight="1" x14ac:dyDescent="0.25">
      <c r="A788" s="441"/>
      <c r="B788" s="442"/>
      <c r="C788" s="443"/>
      <c r="D788" s="441"/>
      <c r="E788" s="450"/>
      <c r="F788" s="450"/>
      <c r="G788" s="451"/>
      <c r="H788" s="445"/>
      <c r="I788" s="445"/>
      <c r="J788" s="445"/>
      <c r="K788" s="452"/>
      <c r="L788" s="452"/>
    </row>
    <row r="789" spans="1:12" ht="16.5" customHeight="1" x14ac:dyDescent="0.25">
      <c r="A789" s="441"/>
      <c r="B789" s="442"/>
      <c r="C789" s="443"/>
      <c r="D789" s="441"/>
      <c r="E789" s="450"/>
      <c r="F789" s="450"/>
      <c r="G789" s="451"/>
      <c r="H789" s="445"/>
      <c r="I789" s="445"/>
      <c r="J789" s="445"/>
      <c r="K789" s="452"/>
      <c r="L789" s="452"/>
    </row>
    <row r="790" spans="1:12" ht="16.5" customHeight="1" x14ac:dyDescent="0.25">
      <c r="A790" s="441"/>
      <c r="B790" s="442"/>
      <c r="C790" s="443"/>
      <c r="D790" s="441"/>
      <c r="E790" s="450"/>
      <c r="F790" s="450"/>
      <c r="G790" s="451"/>
      <c r="H790" s="445"/>
      <c r="I790" s="445"/>
      <c r="J790" s="445"/>
      <c r="K790" s="452"/>
      <c r="L790" s="452"/>
    </row>
    <row r="791" spans="1:12" ht="16.5" customHeight="1" x14ac:dyDescent="0.25">
      <c r="A791" s="441"/>
      <c r="B791" s="442"/>
      <c r="C791" s="443"/>
      <c r="D791" s="441"/>
      <c r="E791" s="450"/>
      <c r="F791" s="450"/>
      <c r="G791" s="451"/>
      <c r="H791" s="445"/>
      <c r="I791" s="445"/>
      <c r="J791" s="445"/>
      <c r="K791" s="452"/>
      <c r="L791" s="452"/>
    </row>
    <row r="792" spans="1:12" ht="16.5" customHeight="1" x14ac:dyDescent="0.25">
      <c r="A792" s="441"/>
      <c r="B792" s="442"/>
      <c r="C792" s="443"/>
      <c r="D792" s="441"/>
      <c r="E792" s="450"/>
      <c r="F792" s="450"/>
      <c r="G792" s="451"/>
      <c r="H792" s="445"/>
      <c r="I792" s="445"/>
      <c r="J792" s="445"/>
      <c r="K792" s="452"/>
      <c r="L792" s="452"/>
    </row>
    <row r="793" spans="1:12" ht="16.5" customHeight="1" x14ac:dyDescent="0.25">
      <c r="A793" s="441"/>
      <c r="B793" s="442"/>
      <c r="C793" s="443"/>
      <c r="D793" s="441"/>
      <c r="E793" s="450"/>
      <c r="F793" s="450"/>
      <c r="G793" s="451"/>
      <c r="H793" s="445"/>
      <c r="I793" s="445"/>
      <c r="J793" s="445"/>
      <c r="K793" s="452"/>
      <c r="L793" s="452"/>
    </row>
    <row r="794" spans="1:12" ht="16.5" customHeight="1" x14ac:dyDescent="0.25">
      <c r="A794" s="441"/>
      <c r="B794" s="442"/>
      <c r="C794" s="443"/>
      <c r="D794" s="441"/>
      <c r="E794" s="450"/>
      <c r="F794" s="450"/>
      <c r="G794" s="451"/>
      <c r="H794" s="445"/>
      <c r="I794" s="445"/>
      <c r="J794" s="445"/>
      <c r="K794" s="452"/>
      <c r="L794" s="452"/>
    </row>
    <row r="795" spans="1:12" ht="16.5" customHeight="1" x14ac:dyDescent="0.25">
      <c r="A795" s="441"/>
      <c r="B795" s="442"/>
      <c r="C795" s="443"/>
      <c r="D795" s="441"/>
      <c r="E795" s="450"/>
      <c r="F795" s="450"/>
      <c r="G795" s="451"/>
      <c r="H795" s="445"/>
      <c r="I795" s="445"/>
      <c r="J795" s="445"/>
      <c r="K795" s="452"/>
      <c r="L795" s="452"/>
    </row>
    <row r="796" spans="1:12" ht="16.5" customHeight="1" x14ac:dyDescent="0.25">
      <c r="A796" s="441"/>
      <c r="B796" s="442"/>
      <c r="C796" s="443"/>
      <c r="D796" s="441"/>
      <c r="E796" s="450"/>
      <c r="F796" s="450"/>
      <c r="G796" s="451"/>
      <c r="H796" s="445"/>
      <c r="I796" s="445"/>
      <c r="J796" s="445"/>
      <c r="K796" s="452"/>
      <c r="L796" s="452"/>
    </row>
    <row r="797" spans="1:12" ht="16.5" customHeight="1" x14ac:dyDescent="0.25">
      <c r="A797" s="441"/>
      <c r="B797" s="442"/>
      <c r="C797" s="443"/>
      <c r="D797" s="441"/>
      <c r="E797" s="450"/>
      <c r="F797" s="450"/>
      <c r="G797" s="451"/>
      <c r="H797" s="445"/>
      <c r="I797" s="445"/>
      <c r="J797" s="445"/>
      <c r="K797" s="452"/>
      <c r="L797" s="452"/>
    </row>
    <row r="798" spans="1:12" ht="16.5" customHeight="1" x14ac:dyDescent="0.25">
      <c r="A798" s="441"/>
      <c r="B798" s="442"/>
      <c r="C798" s="443"/>
      <c r="D798" s="441"/>
      <c r="E798" s="450"/>
      <c r="F798" s="450"/>
      <c r="G798" s="451"/>
      <c r="H798" s="445"/>
      <c r="I798" s="445"/>
      <c r="J798" s="445"/>
      <c r="K798" s="452"/>
      <c r="L798" s="452"/>
    </row>
    <row r="799" spans="1:12" ht="16.5" customHeight="1" x14ac:dyDescent="0.25">
      <c r="A799" s="441"/>
      <c r="B799" s="442"/>
      <c r="C799" s="443"/>
      <c r="D799" s="441"/>
      <c r="E799" s="450"/>
      <c r="F799" s="450"/>
      <c r="G799" s="451"/>
      <c r="H799" s="445"/>
      <c r="I799" s="445"/>
      <c r="J799" s="445"/>
      <c r="K799" s="452"/>
      <c r="L799" s="452"/>
    </row>
    <row r="800" spans="1:12" ht="16.5" customHeight="1" x14ac:dyDescent="0.25">
      <c r="A800" s="441"/>
      <c r="B800" s="442"/>
      <c r="C800" s="443"/>
      <c r="D800" s="441"/>
      <c r="E800" s="450"/>
      <c r="F800" s="450"/>
      <c r="G800" s="451"/>
      <c r="H800" s="445"/>
      <c r="I800" s="445"/>
      <c r="J800" s="445"/>
      <c r="K800" s="452"/>
      <c r="L800" s="452"/>
    </row>
    <row r="801" spans="1:12" ht="16.5" customHeight="1" x14ac:dyDescent="0.25">
      <c r="A801" s="441"/>
      <c r="B801" s="442"/>
      <c r="C801" s="443"/>
      <c r="D801" s="441"/>
      <c r="E801" s="450"/>
      <c r="F801" s="450"/>
      <c r="G801" s="451"/>
      <c r="H801" s="445"/>
      <c r="I801" s="445"/>
      <c r="J801" s="445"/>
      <c r="K801" s="452"/>
      <c r="L801" s="452"/>
    </row>
    <row r="802" spans="1:12" ht="16.5" customHeight="1" x14ac:dyDescent="0.25">
      <c r="A802" s="441"/>
      <c r="B802" s="442"/>
      <c r="C802" s="443"/>
      <c r="D802" s="441"/>
      <c r="E802" s="450"/>
      <c r="F802" s="450"/>
      <c r="G802" s="451"/>
      <c r="H802" s="445"/>
      <c r="I802" s="445"/>
      <c r="J802" s="445"/>
      <c r="K802" s="452"/>
      <c r="L802" s="452"/>
    </row>
    <row r="803" spans="1:12" ht="16.5" customHeight="1" x14ac:dyDescent="0.25">
      <c r="A803" s="441"/>
      <c r="B803" s="442"/>
      <c r="C803" s="443"/>
      <c r="D803" s="441"/>
      <c r="E803" s="450"/>
      <c r="F803" s="450"/>
      <c r="G803" s="451"/>
      <c r="H803" s="445"/>
      <c r="I803" s="445"/>
      <c r="J803" s="445"/>
      <c r="K803" s="452"/>
      <c r="L803" s="452"/>
    </row>
    <row r="804" spans="1:12" ht="16.5" customHeight="1" x14ac:dyDescent="0.25">
      <c r="A804" s="441"/>
      <c r="B804" s="442"/>
      <c r="C804" s="443"/>
      <c r="D804" s="441"/>
      <c r="E804" s="450"/>
      <c r="F804" s="450"/>
      <c r="G804" s="451"/>
      <c r="H804" s="445"/>
      <c r="I804" s="445"/>
      <c r="J804" s="445"/>
      <c r="K804" s="452"/>
      <c r="L804" s="452"/>
    </row>
    <row r="805" spans="1:12" ht="16.5" customHeight="1" x14ac:dyDescent="0.25">
      <c r="A805" s="441"/>
      <c r="B805" s="442"/>
      <c r="C805" s="443"/>
      <c r="D805" s="441"/>
      <c r="E805" s="450"/>
      <c r="F805" s="450"/>
      <c r="G805" s="451"/>
      <c r="H805" s="445"/>
      <c r="I805" s="445"/>
      <c r="J805" s="445"/>
      <c r="K805" s="452"/>
      <c r="L805" s="452"/>
    </row>
    <row r="806" spans="1:12" ht="16.5" customHeight="1" x14ac:dyDescent="0.25">
      <c r="A806" s="441"/>
      <c r="B806" s="442"/>
      <c r="C806" s="443"/>
      <c r="D806" s="441"/>
      <c r="E806" s="450"/>
      <c r="F806" s="450"/>
      <c r="G806" s="451"/>
      <c r="H806" s="445"/>
      <c r="I806" s="445"/>
      <c r="J806" s="445"/>
      <c r="K806" s="452"/>
      <c r="L806" s="452"/>
    </row>
    <row r="807" spans="1:12" ht="16.5" customHeight="1" x14ac:dyDescent="0.25">
      <c r="A807" s="441"/>
      <c r="B807" s="442"/>
      <c r="C807" s="443"/>
      <c r="D807" s="441"/>
      <c r="E807" s="450"/>
      <c r="F807" s="450"/>
      <c r="G807" s="451"/>
      <c r="H807" s="445"/>
      <c r="I807" s="445"/>
      <c r="J807" s="445"/>
      <c r="K807" s="452"/>
      <c r="L807" s="452"/>
    </row>
    <row r="808" spans="1:12" ht="16.5" customHeight="1" x14ac:dyDescent="0.25">
      <c r="A808" s="441"/>
      <c r="B808" s="442"/>
      <c r="C808" s="443"/>
      <c r="D808" s="441"/>
      <c r="E808" s="450"/>
      <c r="F808" s="450"/>
      <c r="G808" s="451"/>
      <c r="H808" s="445"/>
      <c r="I808" s="445"/>
      <c r="J808" s="445"/>
      <c r="K808" s="452"/>
      <c r="L808" s="452"/>
    </row>
    <row r="809" spans="1:12" ht="16.5" customHeight="1" x14ac:dyDescent="0.25">
      <c r="A809" s="441"/>
      <c r="B809" s="442"/>
      <c r="C809" s="443"/>
      <c r="D809" s="441"/>
      <c r="E809" s="450"/>
      <c r="F809" s="450"/>
      <c r="G809" s="451"/>
      <c r="H809" s="445"/>
      <c r="I809" s="445"/>
      <c r="J809" s="445"/>
      <c r="K809" s="452"/>
      <c r="L809" s="452"/>
    </row>
    <row r="810" spans="1:12" ht="16.5" customHeight="1" x14ac:dyDescent="0.25">
      <c r="A810" s="441"/>
      <c r="B810" s="442"/>
      <c r="C810" s="443"/>
      <c r="D810" s="441"/>
      <c r="E810" s="450"/>
      <c r="F810" s="450"/>
      <c r="G810" s="451"/>
      <c r="H810" s="445"/>
      <c r="I810" s="445"/>
      <c r="J810" s="445"/>
      <c r="K810" s="452"/>
      <c r="L810" s="452"/>
    </row>
    <row r="811" spans="1:12" ht="16.5" customHeight="1" x14ac:dyDescent="0.25">
      <c r="A811" s="441"/>
      <c r="B811" s="442"/>
      <c r="C811" s="443"/>
      <c r="D811" s="441"/>
      <c r="E811" s="450"/>
      <c r="F811" s="450"/>
      <c r="G811" s="451"/>
      <c r="H811" s="445"/>
      <c r="I811" s="445"/>
      <c r="J811" s="445"/>
      <c r="K811" s="452"/>
      <c r="L811" s="452"/>
    </row>
    <row r="812" spans="1:12" ht="16.5" customHeight="1" x14ac:dyDescent="0.25">
      <c r="A812" s="441"/>
      <c r="B812" s="442"/>
      <c r="C812" s="443"/>
      <c r="D812" s="441"/>
      <c r="E812" s="450"/>
      <c r="F812" s="450"/>
      <c r="G812" s="451"/>
      <c r="H812" s="445"/>
      <c r="I812" s="445"/>
      <c r="J812" s="445"/>
      <c r="K812" s="452"/>
      <c r="L812" s="452"/>
    </row>
    <row r="813" spans="1:12" ht="16.5" customHeight="1" x14ac:dyDescent="0.25">
      <c r="A813" s="441"/>
      <c r="B813" s="442"/>
      <c r="C813" s="443"/>
      <c r="D813" s="441"/>
      <c r="E813" s="450"/>
      <c r="F813" s="450"/>
      <c r="G813" s="451"/>
      <c r="H813" s="445"/>
      <c r="I813" s="445"/>
      <c r="J813" s="445"/>
      <c r="K813" s="452"/>
      <c r="L813" s="452"/>
    </row>
    <row r="814" spans="1:12" ht="16.5" customHeight="1" x14ac:dyDescent="0.25">
      <c r="A814" s="441"/>
      <c r="B814" s="442"/>
      <c r="C814" s="443"/>
      <c r="D814" s="441"/>
      <c r="E814" s="450"/>
      <c r="F814" s="450"/>
      <c r="G814" s="451"/>
      <c r="H814" s="445"/>
      <c r="I814" s="445"/>
      <c r="J814" s="445"/>
      <c r="K814" s="452"/>
      <c r="L814" s="452"/>
    </row>
    <row r="815" spans="1:12" ht="16.5" customHeight="1" x14ac:dyDescent="0.25">
      <c r="A815" s="441"/>
      <c r="B815" s="442"/>
      <c r="C815" s="443"/>
      <c r="D815" s="441"/>
      <c r="E815" s="450"/>
      <c r="F815" s="450"/>
      <c r="G815" s="451"/>
      <c r="H815" s="445"/>
      <c r="I815" s="445"/>
      <c r="J815" s="445"/>
      <c r="K815" s="452"/>
      <c r="L815" s="452"/>
    </row>
    <row r="816" spans="1:12" ht="16.5" customHeight="1" x14ac:dyDescent="0.25">
      <c r="A816" s="441"/>
      <c r="B816" s="442"/>
      <c r="C816" s="443"/>
      <c r="D816" s="441"/>
      <c r="E816" s="450"/>
      <c r="F816" s="450"/>
      <c r="G816" s="451"/>
      <c r="H816" s="445"/>
      <c r="I816" s="445"/>
      <c r="J816" s="445"/>
      <c r="K816" s="452"/>
      <c r="L816" s="452"/>
    </row>
    <row r="817" spans="1:12" ht="16.5" customHeight="1" x14ac:dyDescent="0.25">
      <c r="A817" s="441"/>
      <c r="B817" s="442"/>
      <c r="C817" s="443"/>
      <c r="D817" s="441"/>
      <c r="E817" s="450"/>
      <c r="F817" s="450"/>
      <c r="G817" s="451"/>
      <c r="H817" s="445"/>
      <c r="I817" s="445"/>
      <c r="J817" s="445"/>
      <c r="K817" s="452"/>
      <c r="L817" s="452"/>
    </row>
    <row r="818" spans="1:12" ht="16.5" customHeight="1" x14ac:dyDescent="0.25">
      <c r="A818" s="441"/>
      <c r="B818" s="442"/>
      <c r="C818" s="443"/>
      <c r="D818" s="441"/>
      <c r="E818" s="450"/>
      <c r="F818" s="450"/>
      <c r="G818" s="451"/>
      <c r="H818" s="445"/>
      <c r="I818" s="445"/>
      <c r="J818" s="445"/>
      <c r="K818" s="452"/>
      <c r="L818" s="452"/>
    </row>
    <row r="819" spans="1:12" ht="16.5" customHeight="1" x14ac:dyDescent="0.25">
      <c r="A819" s="441"/>
      <c r="B819" s="442"/>
      <c r="C819" s="443"/>
      <c r="D819" s="441"/>
      <c r="E819" s="450"/>
      <c r="F819" s="450"/>
      <c r="G819" s="451"/>
      <c r="H819" s="445"/>
      <c r="I819" s="445"/>
      <c r="J819" s="445"/>
      <c r="K819" s="452"/>
      <c r="L819" s="452"/>
    </row>
    <row r="820" spans="1:12" ht="16.5" customHeight="1" x14ac:dyDescent="0.25">
      <c r="A820" s="441"/>
      <c r="B820" s="442"/>
      <c r="C820" s="443"/>
      <c r="D820" s="441"/>
      <c r="E820" s="450"/>
      <c r="F820" s="450"/>
      <c r="G820" s="451"/>
      <c r="H820" s="445"/>
      <c r="I820" s="445"/>
      <c r="J820" s="445"/>
      <c r="K820" s="452"/>
      <c r="L820" s="452"/>
    </row>
    <row r="821" spans="1:12" ht="16.5" customHeight="1" x14ac:dyDescent="0.25">
      <c r="A821" s="441"/>
      <c r="B821" s="442"/>
      <c r="C821" s="443"/>
      <c r="D821" s="441"/>
      <c r="E821" s="450"/>
      <c r="F821" s="450"/>
      <c r="G821" s="451"/>
      <c r="H821" s="445"/>
      <c r="I821" s="445"/>
      <c r="J821" s="445"/>
      <c r="K821" s="452"/>
      <c r="L821" s="452"/>
    </row>
    <row r="822" spans="1:12" ht="16.5" customHeight="1" x14ac:dyDescent="0.25">
      <c r="A822" s="441"/>
      <c r="B822" s="442"/>
      <c r="C822" s="443"/>
      <c r="D822" s="441"/>
      <c r="E822" s="450"/>
      <c r="F822" s="450"/>
      <c r="G822" s="451"/>
      <c r="H822" s="445"/>
      <c r="I822" s="445"/>
      <c r="J822" s="445"/>
      <c r="K822" s="452"/>
      <c r="L822" s="452"/>
    </row>
    <row r="823" spans="1:12" ht="16.5" customHeight="1" x14ac:dyDescent="0.25">
      <c r="A823" s="441"/>
      <c r="B823" s="442"/>
      <c r="C823" s="443"/>
      <c r="D823" s="441"/>
      <c r="E823" s="450"/>
      <c r="F823" s="450"/>
      <c r="G823" s="451"/>
      <c r="H823" s="445"/>
      <c r="I823" s="445"/>
      <c r="J823" s="445"/>
      <c r="K823" s="452"/>
      <c r="L823" s="452"/>
    </row>
    <row r="824" spans="1:12" ht="16.5" customHeight="1" x14ac:dyDescent="0.25">
      <c r="A824" s="441"/>
      <c r="B824" s="442"/>
      <c r="C824" s="443"/>
      <c r="D824" s="441"/>
      <c r="E824" s="450"/>
      <c r="F824" s="450"/>
      <c r="G824" s="451"/>
      <c r="H824" s="445"/>
      <c r="I824" s="445"/>
      <c r="J824" s="445"/>
      <c r="K824" s="452"/>
      <c r="L824" s="452"/>
    </row>
    <row r="825" spans="1:12" ht="16.5" customHeight="1" x14ac:dyDescent="0.25">
      <c r="A825" s="441"/>
      <c r="B825" s="442"/>
      <c r="C825" s="443"/>
      <c r="D825" s="441"/>
      <c r="E825" s="450"/>
      <c r="F825" s="450"/>
      <c r="G825" s="451"/>
      <c r="H825" s="445"/>
      <c r="I825" s="445"/>
      <c r="J825" s="445"/>
      <c r="K825" s="452"/>
      <c r="L825" s="452"/>
    </row>
    <row r="826" spans="1:12" ht="16.5" customHeight="1" x14ac:dyDescent="0.25">
      <c r="A826" s="441"/>
      <c r="B826" s="442"/>
      <c r="C826" s="443"/>
      <c r="D826" s="441"/>
      <c r="E826" s="450"/>
      <c r="F826" s="450"/>
      <c r="G826" s="451"/>
      <c r="H826" s="445"/>
      <c r="I826" s="445"/>
      <c r="J826" s="445"/>
      <c r="K826" s="452"/>
      <c r="L826" s="452"/>
    </row>
    <row r="827" spans="1:12" ht="16.5" customHeight="1" x14ac:dyDescent="0.25">
      <c r="A827" s="441"/>
      <c r="B827" s="442"/>
      <c r="C827" s="443"/>
      <c r="D827" s="441"/>
      <c r="E827" s="450"/>
      <c r="F827" s="450"/>
      <c r="G827" s="451"/>
      <c r="H827" s="445"/>
      <c r="I827" s="445"/>
      <c r="J827" s="445"/>
      <c r="K827" s="452"/>
      <c r="L827" s="452"/>
    </row>
    <row r="828" spans="1:12" ht="16.5" customHeight="1" x14ac:dyDescent="0.25">
      <c r="A828" s="441"/>
      <c r="B828" s="442"/>
      <c r="C828" s="443"/>
      <c r="D828" s="441"/>
      <c r="E828" s="450"/>
      <c r="F828" s="450"/>
      <c r="G828" s="451"/>
      <c r="H828" s="445"/>
      <c r="I828" s="445"/>
      <c r="J828" s="445"/>
      <c r="K828" s="452"/>
      <c r="L828" s="452"/>
    </row>
    <row r="829" spans="1:12" ht="16.5" customHeight="1" x14ac:dyDescent="0.25">
      <c r="A829" s="441"/>
      <c r="B829" s="442"/>
      <c r="C829" s="443"/>
      <c r="D829" s="441"/>
      <c r="E829" s="450"/>
      <c r="F829" s="450"/>
      <c r="G829" s="451"/>
      <c r="H829" s="445"/>
      <c r="I829" s="445"/>
      <c r="J829" s="445"/>
      <c r="K829" s="452"/>
      <c r="L829" s="452"/>
    </row>
    <row r="830" spans="1:12" ht="16.5" customHeight="1" x14ac:dyDescent="0.25">
      <c r="A830" s="441"/>
      <c r="B830" s="442"/>
      <c r="C830" s="443"/>
      <c r="D830" s="441"/>
      <c r="E830" s="450"/>
      <c r="F830" s="450"/>
      <c r="G830" s="451"/>
      <c r="H830" s="445"/>
      <c r="I830" s="445"/>
      <c r="J830" s="445"/>
      <c r="K830" s="452"/>
      <c r="L830" s="452"/>
    </row>
    <row r="831" spans="1:12" ht="16.5" customHeight="1" x14ac:dyDescent="0.25">
      <c r="A831" s="441"/>
      <c r="B831" s="442"/>
      <c r="C831" s="443"/>
      <c r="D831" s="441"/>
      <c r="E831" s="450"/>
      <c r="F831" s="450"/>
      <c r="G831" s="451"/>
      <c r="H831" s="445"/>
      <c r="I831" s="445"/>
      <c r="J831" s="445"/>
      <c r="K831" s="452"/>
      <c r="L831" s="452"/>
    </row>
    <row r="832" spans="1:12" ht="16.5" customHeight="1" x14ac:dyDescent="0.25">
      <c r="A832" s="441"/>
      <c r="B832" s="442"/>
      <c r="C832" s="443"/>
      <c r="D832" s="441"/>
      <c r="E832" s="450"/>
      <c r="F832" s="450"/>
      <c r="G832" s="451"/>
      <c r="H832" s="445"/>
      <c r="I832" s="445"/>
      <c r="J832" s="445"/>
      <c r="K832" s="452"/>
      <c r="L832" s="452"/>
    </row>
    <row r="833" spans="1:12" ht="16.5" customHeight="1" x14ac:dyDescent="0.25">
      <c r="A833" s="441"/>
      <c r="B833" s="442"/>
      <c r="C833" s="443"/>
      <c r="D833" s="441"/>
      <c r="E833" s="450"/>
      <c r="F833" s="450"/>
      <c r="G833" s="451"/>
      <c r="H833" s="445"/>
      <c r="I833" s="445"/>
      <c r="J833" s="445"/>
      <c r="K833" s="452"/>
      <c r="L833" s="452"/>
    </row>
    <row r="834" spans="1:12" ht="16.5" customHeight="1" x14ac:dyDescent="0.25">
      <c r="A834" s="441"/>
      <c r="B834" s="442"/>
      <c r="C834" s="443"/>
      <c r="D834" s="441"/>
      <c r="E834" s="450"/>
      <c r="F834" s="450"/>
      <c r="G834" s="451"/>
      <c r="H834" s="445"/>
      <c r="I834" s="445"/>
      <c r="J834" s="445"/>
      <c r="K834" s="452"/>
      <c r="L834" s="452"/>
    </row>
    <row r="835" spans="1:12" ht="16.5" customHeight="1" x14ac:dyDescent="0.25">
      <c r="A835" s="441"/>
      <c r="B835" s="442"/>
      <c r="C835" s="443"/>
      <c r="D835" s="441"/>
      <c r="E835" s="450"/>
      <c r="F835" s="450"/>
      <c r="G835" s="451"/>
      <c r="H835" s="445"/>
      <c r="I835" s="445"/>
      <c r="J835" s="445"/>
      <c r="K835" s="452"/>
      <c r="L835" s="452"/>
    </row>
    <row r="836" spans="1:12" ht="16.5" customHeight="1" x14ac:dyDescent="0.25">
      <c r="A836" s="441"/>
      <c r="B836" s="442"/>
      <c r="C836" s="443"/>
      <c r="D836" s="441"/>
      <c r="E836" s="450"/>
      <c r="F836" s="450"/>
      <c r="G836" s="451"/>
      <c r="H836" s="445"/>
      <c r="I836" s="445"/>
      <c r="J836" s="445"/>
      <c r="K836" s="452"/>
      <c r="L836" s="452"/>
    </row>
    <row r="837" spans="1:12" ht="16.5" customHeight="1" x14ac:dyDescent="0.25">
      <c r="A837" s="441"/>
      <c r="B837" s="442"/>
      <c r="C837" s="443"/>
      <c r="D837" s="441"/>
      <c r="E837" s="450"/>
      <c r="F837" s="450"/>
      <c r="G837" s="451"/>
      <c r="H837" s="445"/>
      <c r="I837" s="445"/>
      <c r="J837" s="445"/>
      <c r="K837" s="452"/>
      <c r="L837" s="452"/>
    </row>
    <row r="838" spans="1:12" ht="16.5" customHeight="1" x14ac:dyDescent="0.25">
      <c r="A838" s="441"/>
      <c r="B838" s="442"/>
      <c r="C838" s="443"/>
      <c r="D838" s="441"/>
      <c r="E838" s="450"/>
      <c r="F838" s="450"/>
      <c r="G838" s="451"/>
      <c r="H838" s="445"/>
      <c r="I838" s="445"/>
      <c r="J838" s="445"/>
      <c r="K838" s="452"/>
      <c r="L838" s="452"/>
    </row>
    <row r="839" spans="1:12" ht="16.5" customHeight="1" x14ac:dyDescent="0.25">
      <c r="A839" s="441"/>
      <c r="B839" s="442"/>
      <c r="C839" s="443"/>
      <c r="D839" s="441"/>
      <c r="E839" s="450"/>
      <c r="F839" s="450"/>
      <c r="G839" s="451"/>
      <c r="H839" s="445"/>
      <c r="I839" s="445"/>
      <c r="J839" s="445"/>
      <c r="K839" s="452"/>
      <c r="L839" s="452"/>
    </row>
    <row r="840" spans="1:12" ht="16.5" customHeight="1" x14ac:dyDescent="0.25">
      <c r="A840" s="441"/>
      <c r="B840" s="442"/>
      <c r="C840" s="443"/>
      <c r="D840" s="441"/>
      <c r="E840" s="450"/>
      <c r="F840" s="450"/>
      <c r="G840" s="451"/>
      <c r="H840" s="445"/>
      <c r="I840" s="445"/>
      <c r="J840" s="445"/>
      <c r="K840" s="452"/>
      <c r="L840" s="452"/>
    </row>
    <row r="841" spans="1:12" ht="16.5" customHeight="1" x14ac:dyDescent="0.25">
      <c r="A841" s="441"/>
      <c r="B841" s="442"/>
      <c r="C841" s="443"/>
      <c r="D841" s="441"/>
      <c r="E841" s="450"/>
      <c r="F841" s="450"/>
      <c r="G841" s="451"/>
      <c r="H841" s="445"/>
      <c r="I841" s="445"/>
      <c r="J841" s="445"/>
      <c r="K841" s="452"/>
      <c r="L841" s="452"/>
    </row>
    <row r="842" spans="1:12" ht="16.5" customHeight="1" x14ac:dyDescent="0.25">
      <c r="A842" s="441"/>
      <c r="B842" s="442"/>
      <c r="C842" s="443"/>
      <c r="D842" s="441"/>
      <c r="E842" s="450"/>
      <c r="F842" s="450"/>
      <c r="G842" s="451"/>
      <c r="H842" s="445"/>
      <c r="I842" s="445"/>
      <c r="J842" s="445"/>
      <c r="K842" s="452"/>
      <c r="L842" s="452"/>
    </row>
    <row r="843" spans="1:12" ht="16.5" customHeight="1" x14ac:dyDescent="0.25">
      <c r="A843" s="441"/>
      <c r="B843" s="442"/>
      <c r="C843" s="443"/>
      <c r="D843" s="441"/>
      <c r="E843" s="450"/>
      <c r="F843" s="450"/>
      <c r="G843" s="451"/>
      <c r="H843" s="445"/>
      <c r="I843" s="445"/>
      <c r="J843" s="445"/>
      <c r="K843" s="452"/>
      <c r="L843" s="452"/>
    </row>
    <row r="844" spans="1:12" ht="16.5" customHeight="1" x14ac:dyDescent="0.25">
      <c r="A844" s="441"/>
      <c r="B844" s="442"/>
      <c r="C844" s="443"/>
      <c r="D844" s="441"/>
      <c r="E844" s="450"/>
      <c r="F844" s="450"/>
      <c r="G844" s="451"/>
      <c r="H844" s="445"/>
      <c r="I844" s="445"/>
      <c r="J844" s="445"/>
      <c r="K844" s="452"/>
      <c r="L844" s="452"/>
    </row>
    <row r="845" spans="1:12" ht="16.5" customHeight="1" x14ac:dyDescent="0.25">
      <c r="A845" s="441"/>
      <c r="B845" s="442"/>
      <c r="C845" s="443"/>
      <c r="D845" s="441"/>
      <c r="E845" s="450"/>
      <c r="F845" s="450"/>
      <c r="G845" s="451"/>
      <c r="H845" s="445"/>
      <c r="I845" s="445"/>
      <c r="J845" s="445"/>
      <c r="K845" s="452"/>
      <c r="L845" s="452"/>
    </row>
    <row r="846" spans="1:12" ht="16.5" customHeight="1" x14ac:dyDescent="0.25">
      <c r="A846" s="441"/>
      <c r="B846" s="442"/>
      <c r="C846" s="443"/>
      <c r="D846" s="441"/>
      <c r="E846" s="450"/>
      <c r="F846" s="450"/>
      <c r="G846" s="451"/>
      <c r="H846" s="445"/>
      <c r="I846" s="445"/>
      <c r="J846" s="445"/>
      <c r="K846" s="452"/>
      <c r="L846" s="452"/>
    </row>
    <row r="847" spans="1:12" ht="16.5" customHeight="1" x14ac:dyDescent="0.25">
      <c r="A847" s="441"/>
      <c r="B847" s="442"/>
      <c r="C847" s="443"/>
      <c r="D847" s="441"/>
      <c r="E847" s="450"/>
      <c r="F847" s="450"/>
      <c r="G847" s="451"/>
      <c r="H847" s="445"/>
      <c r="I847" s="445"/>
      <c r="J847" s="445"/>
      <c r="K847" s="452"/>
      <c r="L847" s="452"/>
    </row>
    <row r="848" spans="1:12" ht="16.5" customHeight="1" x14ac:dyDescent="0.25">
      <c r="A848" s="441"/>
      <c r="B848" s="442"/>
      <c r="C848" s="443"/>
      <c r="D848" s="441"/>
      <c r="E848" s="450"/>
      <c r="F848" s="450"/>
      <c r="G848" s="451"/>
      <c r="H848" s="445"/>
      <c r="I848" s="445"/>
      <c r="J848" s="445"/>
      <c r="K848" s="452"/>
      <c r="L848" s="452"/>
    </row>
    <row r="849" spans="1:12" ht="16.5" customHeight="1" x14ac:dyDescent="0.25">
      <c r="A849" s="441"/>
      <c r="B849" s="442"/>
      <c r="C849" s="443"/>
      <c r="D849" s="441"/>
      <c r="E849" s="450"/>
      <c r="F849" s="450"/>
      <c r="G849" s="451"/>
      <c r="H849" s="445"/>
      <c r="I849" s="445"/>
      <c r="J849" s="445"/>
      <c r="K849" s="452"/>
      <c r="L849" s="452"/>
    </row>
    <row r="850" spans="1:12" ht="16.5" customHeight="1" x14ac:dyDescent="0.25">
      <c r="A850" s="441"/>
      <c r="B850" s="442"/>
      <c r="C850" s="443"/>
      <c r="D850" s="441"/>
      <c r="E850" s="450"/>
      <c r="F850" s="450"/>
      <c r="G850" s="451"/>
      <c r="H850" s="445"/>
      <c r="I850" s="445"/>
      <c r="J850" s="445"/>
      <c r="K850" s="452"/>
      <c r="L850" s="452"/>
    </row>
    <row r="851" spans="1:12" ht="16.5" customHeight="1" x14ac:dyDescent="0.25">
      <c r="A851" s="441"/>
      <c r="B851" s="442"/>
      <c r="C851" s="443"/>
      <c r="D851" s="441"/>
      <c r="E851" s="450"/>
      <c r="F851" s="450"/>
      <c r="G851" s="451"/>
      <c r="H851" s="445"/>
      <c r="I851" s="445"/>
      <c r="J851" s="445"/>
      <c r="K851" s="452"/>
      <c r="L851" s="452"/>
    </row>
    <row r="852" spans="1:12" ht="16.5" customHeight="1" x14ac:dyDescent="0.25">
      <c r="A852" s="441"/>
      <c r="B852" s="442"/>
      <c r="C852" s="443"/>
      <c r="D852" s="441"/>
      <c r="E852" s="450"/>
      <c r="F852" s="450"/>
      <c r="G852" s="451"/>
      <c r="H852" s="445"/>
      <c r="I852" s="445"/>
      <c r="J852" s="445"/>
      <c r="K852" s="452"/>
      <c r="L852" s="452"/>
    </row>
    <row r="853" spans="1:12" ht="16.5" customHeight="1" x14ac:dyDescent="0.25">
      <c r="A853" s="441"/>
      <c r="B853" s="442"/>
      <c r="C853" s="443"/>
      <c r="D853" s="441"/>
      <c r="E853" s="450"/>
      <c r="F853" s="450"/>
      <c r="G853" s="451"/>
      <c r="H853" s="445"/>
      <c r="I853" s="445"/>
      <c r="J853" s="445"/>
      <c r="K853" s="452"/>
      <c r="L853" s="452"/>
    </row>
    <row r="854" spans="1:12" ht="16.5" customHeight="1" x14ac:dyDescent="0.25">
      <c r="A854" s="441"/>
      <c r="B854" s="442"/>
      <c r="C854" s="443"/>
      <c r="D854" s="441"/>
      <c r="E854" s="450"/>
      <c r="F854" s="450"/>
      <c r="G854" s="451"/>
      <c r="H854" s="445"/>
      <c r="I854" s="445"/>
      <c r="J854" s="445"/>
      <c r="K854" s="452"/>
      <c r="L854" s="452"/>
    </row>
    <row r="855" spans="1:12" ht="16.5" customHeight="1" x14ac:dyDescent="0.25">
      <c r="A855" s="441"/>
      <c r="B855" s="442"/>
      <c r="C855" s="443"/>
      <c r="D855" s="441"/>
      <c r="E855" s="450"/>
      <c r="F855" s="450"/>
      <c r="G855" s="451"/>
      <c r="H855" s="445"/>
      <c r="I855" s="445"/>
      <c r="J855" s="445"/>
      <c r="K855" s="452"/>
      <c r="L855" s="452"/>
    </row>
    <row r="856" spans="1:12" ht="16.5" customHeight="1" x14ac:dyDescent="0.25">
      <c r="A856" s="441"/>
      <c r="B856" s="442"/>
      <c r="C856" s="443"/>
      <c r="D856" s="441"/>
      <c r="E856" s="450"/>
      <c r="F856" s="450"/>
      <c r="G856" s="451"/>
      <c r="H856" s="445"/>
      <c r="I856" s="445"/>
      <c r="J856" s="445"/>
      <c r="K856" s="452"/>
      <c r="L856" s="452"/>
    </row>
    <row r="857" spans="1:12" ht="16.5" customHeight="1" x14ac:dyDescent="0.25">
      <c r="A857" s="441"/>
      <c r="B857" s="442"/>
      <c r="C857" s="443"/>
      <c r="D857" s="441"/>
      <c r="E857" s="450"/>
      <c r="F857" s="450"/>
      <c r="G857" s="451"/>
      <c r="H857" s="445"/>
      <c r="I857" s="445"/>
      <c r="J857" s="445"/>
      <c r="K857" s="452"/>
      <c r="L857" s="452"/>
    </row>
    <row r="858" spans="1:12" ht="16.5" customHeight="1" x14ac:dyDescent="0.25">
      <c r="A858" s="441"/>
      <c r="B858" s="442"/>
      <c r="C858" s="443"/>
      <c r="D858" s="441"/>
      <c r="E858" s="450"/>
      <c r="F858" s="450"/>
      <c r="G858" s="451"/>
      <c r="H858" s="445"/>
      <c r="I858" s="445"/>
      <c r="J858" s="445"/>
      <c r="K858" s="452"/>
      <c r="L858" s="452"/>
    </row>
    <row r="859" spans="1:12" ht="16.5" customHeight="1" x14ac:dyDescent="0.25">
      <c r="A859" s="441"/>
      <c r="B859" s="442"/>
      <c r="C859" s="443"/>
      <c r="D859" s="441"/>
      <c r="E859" s="450"/>
      <c r="F859" s="450"/>
      <c r="G859" s="451"/>
      <c r="H859" s="445"/>
      <c r="I859" s="445"/>
      <c r="J859" s="445"/>
      <c r="K859" s="452"/>
      <c r="L859" s="452"/>
    </row>
    <row r="860" spans="1:12" ht="16.5" customHeight="1" x14ac:dyDescent="0.25">
      <c r="A860" s="441"/>
      <c r="B860" s="442"/>
      <c r="C860" s="443"/>
      <c r="D860" s="441"/>
      <c r="E860" s="450"/>
      <c r="F860" s="450"/>
      <c r="G860" s="451"/>
      <c r="H860" s="445"/>
      <c r="I860" s="445"/>
      <c r="J860" s="445"/>
      <c r="K860" s="452"/>
      <c r="L860" s="452"/>
    </row>
    <row r="861" spans="1:12" ht="16.5" customHeight="1" x14ac:dyDescent="0.25">
      <c r="A861" s="441"/>
      <c r="B861" s="442"/>
      <c r="C861" s="443"/>
      <c r="D861" s="441"/>
      <c r="E861" s="450"/>
      <c r="F861" s="450"/>
      <c r="G861" s="451"/>
      <c r="H861" s="445"/>
      <c r="I861" s="445"/>
      <c r="J861" s="445"/>
      <c r="K861" s="452"/>
      <c r="L861" s="452"/>
    </row>
    <row r="862" spans="1:12" ht="16.5" customHeight="1" x14ac:dyDescent="0.25">
      <c r="A862" s="441"/>
      <c r="B862" s="442"/>
      <c r="C862" s="443"/>
      <c r="D862" s="441"/>
      <c r="E862" s="450"/>
      <c r="F862" s="450"/>
      <c r="G862" s="451"/>
      <c r="H862" s="445"/>
      <c r="I862" s="445"/>
      <c r="J862" s="445"/>
      <c r="K862" s="452"/>
      <c r="L862" s="452"/>
    </row>
    <row r="863" spans="1:12" ht="16.5" customHeight="1" x14ac:dyDescent="0.25">
      <c r="A863" s="441"/>
      <c r="B863" s="442"/>
      <c r="C863" s="443"/>
      <c r="D863" s="441"/>
      <c r="E863" s="450"/>
      <c r="F863" s="450"/>
      <c r="G863" s="451"/>
      <c r="H863" s="445"/>
      <c r="I863" s="445"/>
      <c r="J863" s="445"/>
      <c r="K863" s="452"/>
      <c r="L863" s="452"/>
    </row>
    <row r="864" spans="1:12" ht="16.5" customHeight="1" x14ac:dyDescent="0.25">
      <c r="A864" s="441"/>
      <c r="B864" s="442"/>
      <c r="C864" s="443"/>
      <c r="D864" s="441"/>
      <c r="E864" s="450"/>
      <c r="F864" s="450"/>
      <c r="G864" s="451"/>
      <c r="H864" s="445"/>
      <c r="I864" s="445"/>
      <c r="J864" s="445"/>
      <c r="K864" s="452"/>
      <c r="L864" s="452"/>
    </row>
    <row r="865" spans="1:12" ht="16.5" customHeight="1" x14ac:dyDescent="0.25">
      <c r="A865" s="441"/>
      <c r="B865" s="442"/>
      <c r="C865" s="443"/>
      <c r="D865" s="441"/>
      <c r="E865" s="450"/>
      <c r="F865" s="450"/>
      <c r="G865" s="451"/>
      <c r="H865" s="445"/>
      <c r="I865" s="445"/>
      <c r="J865" s="445"/>
      <c r="K865" s="452"/>
      <c r="L865" s="452"/>
    </row>
    <row r="866" spans="1:12" ht="16.5" customHeight="1" x14ac:dyDescent="0.25">
      <c r="A866" s="441"/>
      <c r="B866" s="442"/>
      <c r="C866" s="443"/>
      <c r="D866" s="441"/>
      <c r="E866" s="450"/>
      <c r="F866" s="450"/>
      <c r="G866" s="451"/>
      <c r="H866" s="445"/>
      <c r="I866" s="445"/>
      <c r="J866" s="445"/>
      <c r="K866" s="452"/>
      <c r="L866" s="452"/>
    </row>
    <row r="867" spans="1:12" ht="16.5" customHeight="1" x14ac:dyDescent="0.25">
      <c r="A867" s="441"/>
      <c r="B867" s="442"/>
      <c r="C867" s="443"/>
      <c r="D867" s="441"/>
      <c r="E867" s="450"/>
      <c r="F867" s="450"/>
      <c r="G867" s="451"/>
      <c r="H867" s="445"/>
      <c r="I867" s="445"/>
      <c r="J867" s="445"/>
      <c r="K867" s="452"/>
      <c r="L867" s="452"/>
    </row>
    <row r="868" spans="1:12" ht="16.5" customHeight="1" x14ac:dyDescent="0.25">
      <c r="A868" s="441"/>
      <c r="B868" s="442"/>
      <c r="C868" s="443"/>
      <c r="D868" s="441"/>
      <c r="E868" s="450"/>
      <c r="F868" s="450"/>
      <c r="G868" s="451"/>
      <c r="H868" s="445"/>
      <c r="I868" s="445"/>
      <c r="J868" s="445"/>
      <c r="K868" s="452"/>
      <c r="L868" s="452"/>
    </row>
    <row r="869" spans="1:12" ht="16.5" customHeight="1" x14ac:dyDescent="0.25">
      <c r="A869" s="441"/>
      <c r="B869" s="442"/>
      <c r="C869" s="443"/>
      <c r="D869" s="441"/>
      <c r="E869" s="450"/>
      <c r="F869" s="450"/>
      <c r="G869" s="451"/>
      <c r="H869" s="445"/>
      <c r="I869" s="445"/>
      <c r="J869" s="445"/>
      <c r="K869" s="452"/>
      <c r="L869" s="452"/>
    </row>
    <row r="870" spans="1:12" ht="16.5" customHeight="1" x14ac:dyDescent="0.25">
      <c r="A870" s="441"/>
      <c r="B870" s="442"/>
      <c r="C870" s="443"/>
      <c r="D870" s="441"/>
      <c r="E870" s="450"/>
      <c r="F870" s="450"/>
      <c r="G870" s="451"/>
      <c r="H870" s="445"/>
      <c r="I870" s="445"/>
      <c r="J870" s="445"/>
      <c r="K870" s="452"/>
      <c r="L870" s="452"/>
    </row>
    <row r="871" spans="1:12" ht="16.5" customHeight="1" x14ac:dyDescent="0.25">
      <c r="A871" s="441"/>
      <c r="B871" s="442"/>
      <c r="C871" s="443"/>
      <c r="D871" s="441"/>
      <c r="E871" s="450"/>
      <c r="F871" s="450"/>
      <c r="G871" s="451"/>
      <c r="H871" s="445"/>
      <c r="I871" s="445"/>
      <c r="J871" s="445"/>
      <c r="K871" s="452"/>
      <c r="L871" s="452"/>
    </row>
    <row r="872" spans="1:12" ht="16.5" customHeight="1" x14ac:dyDescent="0.25">
      <c r="A872" s="441"/>
      <c r="B872" s="442"/>
      <c r="C872" s="443"/>
      <c r="D872" s="441"/>
      <c r="E872" s="450"/>
      <c r="F872" s="450"/>
      <c r="G872" s="451"/>
      <c r="H872" s="445"/>
      <c r="I872" s="445"/>
      <c r="J872" s="445"/>
      <c r="K872" s="452"/>
      <c r="L872" s="452"/>
    </row>
    <row r="873" spans="1:12" ht="16.5" customHeight="1" x14ac:dyDescent="0.25">
      <c r="A873" s="441"/>
      <c r="B873" s="442"/>
      <c r="C873" s="443"/>
      <c r="D873" s="441"/>
      <c r="E873" s="450"/>
      <c r="F873" s="450"/>
      <c r="G873" s="451"/>
      <c r="H873" s="445"/>
      <c r="I873" s="445"/>
      <c r="J873" s="445"/>
      <c r="K873" s="452"/>
      <c r="L873" s="452"/>
    </row>
    <row r="874" spans="1:12" ht="16.5" customHeight="1" x14ac:dyDescent="0.25">
      <c r="A874" s="441"/>
      <c r="B874" s="442"/>
      <c r="C874" s="443"/>
      <c r="D874" s="441"/>
      <c r="E874" s="450"/>
      <c r="F874" s="450"/>
      <c r="G874" s="451"/>
      <c r="H874" s="445"/>
      <c r="I874" s="445"/>
      <c r="J874" s="445"/>
      <c r="K874" s="452"/>
      <c r="L874" s="452"/>
    </row>
    <row r="875" spans="1:12" ht="16.5" customHeight="1" x14ac:dyDescent="0.25">
      <c r="A875" s="441"/>
      <c r="B875" s="442"/>
      <c r="C875" s="443"/>
      <c r="D875" s="441"/>
      <c r="E875" s="450"/>
      <c r="F875" s="450"/>
      <c r="G875" s="451"/>
      <c r="H875" s="445"/>
      <c r="I875" s="445"/>
      <c r="J875" s="445"/>
      <c r="K875" s="452"/>
      <c r="L875" s="452"/>
    </row>
    <row r="876" spans="1:12" ht="16.5" customHeight="1" x14ac:dyDescent="0.25">
      <c r="A876" s="441"/>
      <c r="B876" s="442"/>
      <c r="C876" s="443"/>
      <c r="D876" s="441"/>
      <c r="E876" s="450"/>
      <c r="F876" s="450"/>
      <c r="G876" s="451"/>
      <c r="H876" s="445"/>
      <c r="I876" s="445"/>
      <c r="J876" s="445"/>
      <c r="K876" s="452"/>
      <c r="L876" s="452"/>
    </row>
    <row r="877" spans="1:12" ht="16.5" customHeight="1" x14ac:dyDescent="0.25">
      <c r="A877" s="441"/>
      <c r="B877" s="442"/>
      <c r="C877" s="443"/>
      <c r="D877" s="441"/>
      <c r="E877" s="450"/>
      <c r="F877" s="450"/>
      <c r="G877" s="451"/>
      <c r="H877" s="445"/>
      <c r="I877" s="445"/>
      <c r="J877" s="445"/>
      <c r="K877" s="452"/>
      <c r="L877" s="452"/>
    </row>
    <row r="878" spans="1:12" ht="16.5" customHeight="1" x14ac:dyDescent="0.25">
      <c r="A878" s="441"/>
      <c r="B878" s="442"/>
      <c r="C878" s="443"/>
      <c r="D878" s="441"/>
      <c r="E878" s="450"/>
      <c r="F878" s="450"/>
      <c r="G878" s="451"/>
      <c r="H878" s="445"/>
      <c r="I878" s="445"/>
      <c r="J878" s="445"/>
      <c r="K878" s="452"/>
      <c r="L878" s="452"/>
    </row>
    <row r="879" spans="1:12" ht="16.5" customHeight="1" x14ac:dyDescent="0.25">
      <c r="A879" s="441"/>
      <c r="B879" s="442"/>
      <c r="C879" s="443"/>
      <c r="D879" s="441"/>
      <c r="E879" s="450"/>
      <c r="F879" s="450"/>
      <c r="G879" s="451"/>
      <c r="H879" s="445"/>
      <c r="I879" s="445"/>
      <c r="J879" s="445"/>
      <c r="K879" s="452"/>
      <c r="L879" s="452"/>
    </row>
    <row r="880" spans="1:12" ht="16.5" customHeight="1" x14ac:dyDescent="0.25">
      <c r="A880" s="441"/>
      <c r="B880" s="442"/>
      <c r="C880" s="443"/>
      <c r="D880" s="441"/>
      <c r="E880" s="450"/>
      <c r="F880" s="450"/>
      <c r="G880" s="451"/>
      <c r="H880" s="445"/>
      <c r="I880" s="445"/>
      <c r="J880" s="445"/>
      <c r="K880" s="452"/>
      <c r="L880" s="452"/>
    </row>
    <row r="881" spans="1:12" ht="16.5" customHeight="1" x14ac:dyDescent="0.25">
      <c r="A881" s="441"/>
      <c r="B881" s="442"/>
      <c r="C881" s="443"/>
      <c r="D881" s="441"/>
      <c r="E881" s="450"/>
      <c r="F881" s="450"/>
      <c r="G881" s="451"/>
      <c r="H881" s="445"/>
      <c r="I881" s="445"/>
      <c r="J881" s="445"/>
      <c r="K881" s="452"/>
      <c r="L881" s="452"/>
    </row>
    <row r="882" spans="1:12" ht="16.5" customHeight="1" x14ac:dyDescent="0.25">
      <c r="A882" s="441"/>
      <c r="B882" s="442"/>
      <c r="C882" s="443"/>
      <c r="D882" s="441"/>
      <c r="E882" s="450"/>
      <c r="F882" s="450"/>
      <c r="G882" s="451"/>
      <c r="H882" s="445"/>
      <c r="I882" s="445"/>
      <c r="J882" s="445"/>
      <c r="K882" s="452"/>
      <c r="L882" s="452"/>
    </row>
    <row r="883" spans="1:12" ht="16.5" customHeight="1" x14ac:dyDescent="0.25">
      <c r="A883" s="441"/>
      <c r="B883" s="442"/>
      <c r="C883" s="443"/>
      <c r="D883" s="441"/>
      <c r="E883" s="450"/>
      <c r="F883" s="450"/>
      <c r="G883" s="451"/>
      <c r="H883" s="445"/>
      <c r="I883" s="445"/>
      <c r="J883" s="445"/>
      <c r="K883" s="452"/>
      <c r="L883" s="452"/>
    </row>
    <row r="884" spans="1:12" ht="16.5" customHeight="1" x14ac:dyDescent="0.25">
      <c r="A884" s="441"/>
      <c r="B884" s="442"/>
      <c r="C884" s="443"/>
      <c r="D884" s="441"/>
      <c r="E884" s="450"/>
      <c r="F884" s="450"/>
      <c r="G884" s="451"/>
      <c r="H884" s="445"/>
      <c r="I884" s="445"/>
      <c r="J884" s="445"/>
      <c r="K884" s="452"/>
      <c r="L884" s="452"/>
    </row>
    <row r="885" spans="1:12" ht="16.5" customHeight="1" x14ac:dyDescent="0.25">
      <c r="A885" s="441"/>
      <c r="B885" s="442"/>
      <c r="C885" s="443"/>
      <c r="D885" s="441"/>
      <c r="E885" s="450"/>
      <c r="F885" s="450"/>
      <c r="G885" s="451"/>
      <c r="H885" s="445"/>
      <c r="I885" s="445"/>
      <c r="J885" s="445"/>
      <c r="K885" s="452"/>
      <c r="L885" s="452"/>
    </row>
    <row r="886" spans="1:12" ht="16.5" customHeight="1" x14ac:dyDescent="0.25">
      <c r="A886" s="441"/>
      <c r="B886" s="442"/>
      <c r="C886" s="443"/>
      <c r="D886" s="441"/>
      <c r="E886" s="450"/>
      <c r="F886" s="450"/>
      <c r="G886" s="451"/>
      <c r="H886" s="445"/>
      <c r="I886" s="445"/>
      <c r="J886" s="445"/>
      <c r="K886" s="452"/>
      <c r="L886" s="452"/>
    </row>
    <row r="887" spans="1:12" ht="16.5" customHeight="1" x14ac:dyDescent="0.25">
      <c r="A887" s="441"/>
      <c r="B887" s="442"/>
      <c r="C887" s="443"/>
      <c r="D887" s="441"/>
      <c r="E887" s="450"/>
      <c r="F887" s="450"/>
      <c r="G887" s="451"/>
      <c r="H887" s="445"/>
      <c r="I887" s="445"/>
      <c r="J887" s="445"/>
      <c r="K887" s="452"/>
      <c r="L887" s="452"/>
    </row>
    <row r="888" spans="1:12" ht="16.5" customHeight="1" x14ac:dyDescent="0.25">
      <c r="A888" s="441"/>
      <c r="B888" s="442"/>
      <c r="C888" s="443"/>
      <c r="D888" s="441"/>
      <c r="E888" s="450"/>
      <c r="F888" s="450"/>
      <c r="G888" s="451"/>
      <c r="H888" s="445"/>
      <c r="I888" s="445"/>
      <c r="J888" s="445"/>
      <c r="K888" s="452"/>
      <c r="L888" s="452"/>
    </row>
    <row r="889" spans="1:12" ht="16.5" customHeight="1" x14ac:dyDescent="0.25">
      <c r="A889" s="441"/>
      <c r="B889" s="442"/>
      <c r="C889" s="443"/>
      <c r="D889" s="441"/>
      <c r="E889" s="450"/>
      <c r="F889" s="450"/>
      <c r="G889" s="451"/>
      <c r="H889" s="445"/>
      <c r="I889" s="445"/>
      <c r="J889" s="445"/>
      <c r="K889" s="452"/>
      <c r="L889" s="452"/>
    </row>
    <row r="890" spans="1:12" ht="16.5" customHeight="1" x14ac:dyDescent="0.25">
      <c r="A890" s="441"/>
      <c r="B890" s="442"/>
      <c r="C890" s="443"/>
      <c r="D890" s="441"/>
      <c r="E890" s="450"/>
      <c r="F890" s="450"/>
      <c r="G890" s="451"/>
      <c r="H890" s="445"/>
      <c r="I890" s="445"/>
      <c r="J890" s="445"/>
      <c r="K890" s="452"/>
      <c r="L890" s="452"/>
    </row>
    <row r="891" spans="1:12" ht="16.5" customHeight="1" x14ac:dyDescent="0.25">
      <c r="A891" s="441"/>
      <c r="B891" s="442"/>
      <c r="C891" s="443"/>
      <c r="D891" s="441"/>
      <c r="E891" s="450"/>
      <c r="F891" s="450"/>
      <c r="G891" s="451"/>
      <c r="H891" s="445"/>
      <c r="I891" s="445"/>
      <c r="J891" s="445"/>
      <c r="K891" s="452"/>
      <c r="L891" s="452"/>
    </row>
    <row r="892" spans="1:12" ht="16.5" customHeight="1" x14ac:dyDescent="0.25">
      <c r="A892" s="441"/>
      <c r="B892" s="442"/>
      <c r="C892" s="443"/>
      <c r="D892" s="441"/>
      <c r="E892" s="450"/>
      <c r="F892" s="450"/>
      <c r="G892" s="451"/>
      <c r="H892" s="445"/>
      <c r="I892" s="445"/>
      <c r="J892" s="445"/>
      <c r="K892" s="452"/>
      <c r="L892" s="452"/>
    </row>
    <row r="893" spans="1:12" ht="16.5" customHeight="1" x14ac:dyDescent="0.25">
      <c r="A893" s="441"/>
      <c r="B893" s="442"/>
      <c r="C893" s="443"/>
      <c r="D893" s="441"/>
      <c r="E893" s="450"/>
      <c r="F893" s="450"/>
      <c r="G893" s="451"/>
      <c r="H893" s="445"/>
      <c r="I893" s="445"/>
      <c r="J893" s="445"/>
      <c r="K893" s="452"/>
      <c r="L893" s="452"/>
    </row>
    <row r="894" spans="1:12" ht="16.5" customHeight="1" x14ac:dyDescent="0.25">
      <c r="A894" s="441"/>
      <c r="B894" s="442"/>
      <c r="C894" s="443"/>
      <c r="D894" s="441"/>
      <c r="E894" s="450"/>
      <c r="F894" s="450"/>
      <c r="G894" s="451"/>
      <c r="H894" s="445"/>
      <c r="I894" s="445"/>
      <c r="J894" s="445"/>
      <c r="K894" s="452"/>
      <c r="L894" s="452"/>
    </row>
    <row r="895" spans="1:12" ht="16.5" customHeight="1" x14ac:dyDescent="0.25">
      <c r="A895" s="441"/>
      <c r="B895" s="442"/>
      <c r="C895" s="443"/>
      <c r="D895" s="441"/>
      <c r="E895" s="450"/>
      <c r="F895" s="450"/>
      <c r="G895" s="451"/>
      <c r="H895" s="445"/>
      <c r="I895" s="445"/>
      <c r="J895" s="445"/>
      <c r="K895" s="452"/>
      <c r="L895" s="452"/>
    </row>
    <row r="896" spans="1:12" ht="16.5" customHeight="1" x14ac:dyDescent="0.25">
      <c r="A896" s="441"/>
      <c r="B896" s="442"/>
      <c r="C896" s="443"/>
      <c r="D896" s="441"/>
      <c r="E896" s="450"/>
      <c r="F896" s="450"/>
      <c r="G896" s="451"/>
      <c r="H896" s="445"/>
      <c r="I896" s="445"/>
      <c r="J896" s="445"/>
      <c r="K896" s="452"/>
      <c r="L896" s="452"/>
    </row>
    <row r="897" spans="1:12" ht="16.5" customHeight="1" x14ac:dyDescent="0.25">
      <c r="A897" s="441"/>
      <c r="B897" s="442"/>
      <c r="C897" s="443"/>
      <c r="D897" s="441"/>
      <c r="E897" s="450"/>
      <c r="F897" s="450"/>
      <c r="G897" s="451"/>
      <c r="H897" s="445"/>
      <c r="I897" s="445"/>
      <c r="J897" s="445"/>
      <c r="K897" s="452"/>
      <c r="L897" s="452"/>
    </row>
    <row r="898" spans="1:12" ht="16.5" customHeight="1" x14ac:dyDescent="0.25">
      <c r="A898" s="441"/>
      <c r="B898" s="442"/>
      <c r="C898" s="443"/>
      <c r="D898" s="441"/>
      <c r="E898" s="450"/>
      <c r="F898" s="450"/>
      <c r="G898" s="451"/>
      <c r="H898" s="445"/>
      <c r="I898" s="445"/>
      <c r="J898" s="445"/>
      <c r="K898" s="452"/>
      <c r="L898" s="452"/>
    </row>
    <row r="899" spans="1:12" ht="16.5" customHeight="1" x14ac:dyDescent="0.25">
      <c r="A899" s="441"/>
      <c r="B899" s="442"/>
      <c r="C899" s="443"/>
      <c r="D899" s="441"/>
      <c r="E899" s="450"/>
      <c r="F899" s="450"/>
      <c r="G899" s="451"/>
      <c r="H899" s="445"/>
      <c r="I899" s="445"/>
      <c r="J899" s="445"/>
      <c r="K899" s="452"/>
      <c r="L899" s="452"/>
    </row>
    <row r="900" spans="1:12" ht="16.5" customHeight="1" x14ac:dyDescent="0.25">
      <c r="A900" s="441"/>
      <c r="B900" s="442"/>
      <c r="C900" s="443"/>
      <c r="D900" s="441"/>
      <c r="E900" s="450"/>
      <c r="F900" s="450"/>
      <c r="G900" s="451"/>
      <c r="H900" s="445"/>
      <c r="I900" s="445"/>
      <c r="J900" s="445"/>
      <c r="K900" s="452"/>
      <c r="L900" s="452"/>
    </row>
    <row r="901" spans="1:12" ht="16.5" customHeight="1" x14ac:dyDescent="0.25">
      <c r="A901" s="441"/>
      <c r="B901" s="442"/>
      <c r="C901" s="443"/>
      <c r="D901" s="441"/>
      <c r="E901" s="450"/>
      <c r="F901" s="450"/>
      <c r="G901" s="451"/>
      <c r="H901" s="445"/>
      <c r="I901" s="445"/>
      <c r="J901" s="445"/>
      <c r="K901" s="452"/>
      <c r="L901" s="452"/>
    </row>
    <row r="902" spans="1:12" ht="16.5" customHeight="1" x14ac:dyDescent="0.25">
      <c r="A902" s="441"/>
      <c r="B902" s="442"/>
      <c r="C902" s="443"/>
      <c r="D902" s="441"/>
      <c r="E902" s="450"/>
      <c r="F902" s="450"/>
      <c r="G902" s="451"/>
      <c r="H902" s="445"/>
      <c r="I902" s="445"/>
      <c r="J902" s="445"/>
      <c r="K902" s="452"/>
      <c r="L902" s="452"/>
    </row>
    <row r="903" spans="1:12" ht="16.5" customHeight="1" x14ac:dyDescent="0.25">
      <c r="A903" s="441"/>
      <c r="B903" s="442"/>
      <c r="C903" s="443"/>
      <c r="D903" s="441"/>
      <c r="E903" s="450"/>
      <c r="F903" s="450"/>
      <c r="G903" s="451"/>
      <c r="H903" s="445"/>
      <c r="I903" s="445"/>
      <c r="J903" s="445"/>
      <c r="K903" s="452"/>
      <c r="L903" s="452"/>
    </row>
    <row r="904" spans="1:12" ht="16.5" customHeight="1" x14ac:dyDescent="0.25">
      <c r="A904" s="441"/>
      <c r="B904" s="442"/>
      <c r="C904" s="443"/>
      <c r="D904" s="441"/>
      <c r="E904" s="450"/>
      <c r="F904" s="450"/>
      <c r="G904" s="451"/>
      <c r="H904" s="445"/>
      <c r="I904" s="445"/>
      <c r="J904" s="445"/>
      <c r="K904" s="452"/>
      <c r="L904" s="452"/>
    </row>
    <row r="905" spans="1:12" ht="16.5" customHeight="1" x14ac:dyDescent="0.25">
      <c r="A905" s="441"/>
      <c r="B905" s="442"/>
      <c r="C905" s="443"/>
      <c r="D905" s="441"/>
      <c r="E905" s="450"/>
      <c r="F905" s="450"/>
      <c r="G905" s="451"/>
      <c r="H905" s="445"/>
      <c r="I905" s="445"/>
      <c r="J905" s="445"/>
      <c r="K905" s="452"/>
      <c r="L905" s="452"/>
    </row>
    <row r="906" spans="1:12" ht="16.5" customHeight="1" x14ac:dyDescent="0.25">
      <c r="A906" s="441"/>
      <c r="B906" s="442"/>
      <c r="C906" s="443"/>
      <c r="D906" s="441"/>
      <c r="E906" s="450"/>
      <c r="F906" s="450"/>
      <c r="G906" s="451"/>
      <c r="H906" s="445"/>
      <c r="I906" s="445"/>
      <c r="J906" s="445"/>
      <c r="K906" s="452"/>
      <c r="L906" s="452"/>
    </row>
    <row r="907" spans="1:12" ht="16.5" customHeight="1" x14ac:dyDescent="0.25">
      <c r="A907" s="441"/>
      <c r="B907" s="442"/>
      <c r="C907" s="443"/>
      <c r="D907" s="441"/>
      <c r="E907" s="450"/>
      <c r="F907" s="450"/>
      <c r="G907" s="451"/>
      <c r="H907" s="445"/>
      <c r="I907" s="445"/>
      <c r="J907" s="445"/>
      <c r="K907" s="452"/>
      <c r="L907" s="452"/>
    </row>
    <row r="908" spans="1:12" ht="16.5" customHeight="1" x14ac:dyDescent="0.25">
      <c r="A908" s="441"/>
      <c r="B908" s="442"/>
      <c r="C908" s="443"/>
      <c r="D908" s="441"/>
      <c r="E908" s="450"/>
      <c r="F908" s="450"/>
      <c r="G908" s="451"/>
      <c r="H908" s="445"/>
      <c r="I908" s="445"/>
      <c r="J908" s="445"/>
      <c r="K908" s="452"/>
      <c r="L908" s="452"/>
    </row>
    <row r="909" spans="1:12" ht="16.5" customHeight="1" x14ac:dyDescent="0.25">
      <c r="A909" s="441"/>
      <c r="B909" s="442"/>
      <c r="C909" s="443"/>
      <c r="D909" s="441"/>
      <c r="E909" s="450"/>
      <c r="F909" s="450"/>
      <c r="G909" s="451"/>
      <c r="H909" s="445"/>
      <c r="I909" s="445"/>
      <c r="J909" s="445"/>
      <c r="K909" s="452"/>
      <c r="L909" s="452"/>
    </row>
    <row r="910" spans="1:12" ht="16.5" customHeight="1" x14ac:dyDescent="0.25">
      <c r="A910" s="441"/>
      <c r="B910" s="442"/>
      <c r="C910" s="443"/>
      <c r="D910" s="441"/>
      <c r="E910" s="450"/>
      <c r="F910" s="450"/>
      <c r="G910" s="451"/>
      <c r="H910" s="445"/>
      <c r="I910" s="445"/>
      <c r="J910" s="445"/>
      <c r="K910" s="452"/>
      <c r="L910" s="452"/>
    </row>
    <row r="911" spans="1:12" ht="16.5" customHeight="1" x14ac:dyDescent="0.25">
      <c r="A911" s="441"/>
      <c r="B911" s="442"/>
      <c r="C911" s="443"/>
      <c r="D911" s="441"/>
      <c r="E911" s="450"/>
      <c r="F911" s="450"/>
      <c r="G911" s="451"/>
      <c r="H911" s="445"/>
      <c r="I911" s="445"/>
      <c r="J911" s="445"/>
      <c r="K911" s="452"/>
      <c r="L911" s="452"/>
    </row>
    <row r="912" spans="1:12" ht="16.5" customHeight="1" x14ac:dyDescent="0.25">
      <c r="A912" s="441"/>
      <c r="B912" s="442"/>
      <c r="C912" s="443"/>
      <c r="D912" s="441"/>
      <c r="E912" s="450"/>
      <c r="F912" s="450"/>
      <c r="G912" s="451"/>
      <c r="H912" s="445"/>
      <c r="I912" s="445"/>
      <c r="J912" s="445"/>
      <c r="K912" s="452"/>
      <c r="L912" s="452"/>
    </row>
    <row r="913" spans="1:12" ht="16.5" customHeight="1" x14ac:dyDescent="0.25">
      <c r="A913" s="441"/>
      <c r="B913" s="442"/>
      <c r="C913" s="443"/>
      <c r="D913" s="441"/>
      <c r="E913" s="450"/>
      <c r="F913" s="450"/>
      <c r="G913" s="451"/>
      <c r="H913" s="445"/>
      <c r="I913" s="445"/>
      <c r="J913" s="445"/>
      <c r="K913" s="452"/>
      <c r="L913" s="452"/>
    </row>
    <row r="914" spans="1:12" ht="16.5" customHeight="1" x14ac:dyDescent="0.25">
      <c r="A914" s="441"/>
      <c r="B914" s="442"/>
      <c r="C914" s="443"/>
      <c r="D914" s="441"/>
      <c r="E914" s="450"/>
      <c r="F914" s="450"/>
      <c r="G914" s="451"/>
      <c r="H914" s="445"/>
      <c r="I914" s="445"/>
      <c r="J914" s="445"/>
      <c r="K914" s="452"/>
      <c r="L914" s="452"/>
    </row>
    <row r="915" spans="1:12" ht="16.5" customHeight="1" x14ac:dyDescent="0.25">
      <c r="A915" s="441"/>
      <c r="B915" s="442"/>
      <c r="C915" s="443"/>
      <c r="D915" s="441"/>
      <c r="E915" s="450"/>
      <c r="F915" s="450"/>
      <c r="G915" s="451"/>
      <c r="H915" s="445"/>
      <c r="I915" s="445"/>
      <c r="J915" s="445"/>
      <c r="K915" s="452"/>
      <c r="L915" s="452"/>
    </row>
    <row r="916" spans="1:12" ht="16.5" customHeight="1" x14ac:dyDescent="0.25">
      <c r="A916" s="441"/>
      <c r="B916" s="442"/>
      <c r="C916" s="443"/>
      <c r="D916" s="441"/>
      <c r="E916" s="450"/>
      <c r="F916" s="450"/>
      <c r="G916" s="451"/>
      <c r="H916" s="445"/>
      <c r="I916" s="445"/>
      <c r="J916" s="445"/>
      <c r="K916" s="452"/>
      <c r="L916" s="452"/>
    </row>
    <row r="917" spans="1:12" ht="16.5" customHeight="1" x14ac:dyDescent="0.25">
      <c r="A917" s="441"/>
      <c r="B917" s="442"/>
      <c r="C917" s="443"/>
      <c r="D917" s="441"/>
      <c r="E917" s="450"/>
      <c r="F917" s="450"/>
      <c r="G917" s="451"/>
      <c r="H917" s="445"/>
      <c r="I917" s="445"/>
      <c r="J917" s="445"/>
      <c r="K917" s="452"/>
      <c r="L917" s="452"/>
    </row>
    <row r="918" spans="1:12" ht="16.5" customHeight="1" x14ac:dyDescent="0.25">
      <c r="A918" s="441"/>
      <c r="B918" s="442"/>
      <c r="C918" s="443"/>
      <c r="D918" s="441"/>
      <c r="E918" s="450"/>
      <c r="F918" s="450"/>
      <c r="G918" s="451"/>
      <c r="H918" s="445"/>
      <c r="I918" s="445"/>
      <c r="J918" s="445"/>
      <c r="K918" s="452"/>
      <c r="L918" s="452"/>
    </row>
    <row r="919" spans="1:12" ht="16.5" customHeight="1" x14ac:dyDescent="0.25">
      <c r="A919" s="441"/>
      <c r="B919" s="442"/>
      <c r="C919" s="443"/>
      <c r="D919" s="441"/>
      <c r="E919" s="450"/>
      <c r="F919" s="450"/>
      <c r="G919" s="451"/>
      <c r="H919" s="445"/>
      <c r="I919" s="445"/>
      <c r="J919" s="445"/>
      <c r="K919" s="452"/>
      <c r="L919" s="452"/>
    </row>
    <row r="920" spans="1:12" ht="16.5" customHeight="1" x14ac:dyDescent="0.25">
      <c r="A920" s="441"/>
      <c r="B920" s="442"/>
      <c r="C920" s="443"/>
      <c r="D920" s="441"/>
      <c r="E920" s="450"/>
      <c r="F920" s="450"/>
      <c r="G920" s="451"/>
      <c r="H920" s="445"/>
      <c r="I920" s="445"/>
      <c r="J920" s="445"/>
      <c r="K920" s="452"/>
      <c r="L920" s="452"/>
    </row>
    <row r="921" spans="1:12" ht="16.5" customHeight="1" x14ac:dyDescent="0.25">
      <c r="A921" s="441"/>
      <c r="B921" s="442"/>
      <c r="C921" s="443"/>
      <c r="D921" s="441"/>
      <c r="E921" s="450"/>
      <c r="F921" s="450"/>
      <c r="G921" s="451"/>
      <c r="H921" s="445"/>
      <c r="I921" s="445"/>
      <c r="J921" s="445"/>
      <c r="K921" s="452"/>
      <c r="L921" s="452"/>
    </row>
    <row r="922" spans="1:12" ht="16.5" customHeight="1" x14ac:dyDescent="0.25">
      <c r="A922" s="441"/>
      <c r="B922" s="442"/>
      <c r="C922" s="443"/>
      <c r="D922" s="441"/>
      <c r="E922" s="450"/>
      <c r="F922" s="450"/>
      <c r="G922" s="451"/>
      <c r="H922" s="445"/>
      <c r="I922" s="445"/>
      <c r="J922" s="445"/>
      <c r="K922" s="452"/>
      <c r="L922" s="452"/>
    </row>
    <row r="923" spans="1:12" ht="16.5" customHeight="1" x14ac:dyDescent="0.25">
      <c r="A923" s="441"/>
      <c r="B923" s="442"/>
      <c r="C923" s="443"/>
      <c r="D923" s="441"/>
      <c r="E923" s="450"/>
      <c r="F923" s="450"/>
      <c r="G923" s="451"/>
      <c r="H923" s="445"/>
      <c r="I923" s="445"/>
      <c r="J923" s="445"/>
      <c r="K923" s="452"/>
      <c r="L923" s="452"/>
    </row>
    <row r="924" spans="1:12" ht="16.5" customHeight="1" x14ac:dyDescent="0.25">
      <c r="A924" s="441"/>
      <c r="B924" s="442"/>
      <c r="C924" s="443"/>
      <c r="D924" s="441"/>
      <c r="E924" s="450"/>
      <c r="F924" s="450"/>
      <c r="G924" s="451"/>
      <c r="H924" s="445"/>
      <c r="I924" s="445"/>
      <c r="J924" s="445"/>
      <c r="K924" s="452"/>
      <c r="L924" s="452"/>
    </row>
    <row r="925" spans="1:12" ht="16.5" customHeight="1" x14ac:dyDescent="0.25">
      <c r="A925" s="441"/>
      <c r="B925" s="442"/>
      <c r="C925" s="443"/>
      <c r="D925" s="441"/>
      <c r="E925" s="450"/>
      <c r="F925" s="450"/>
      <c r="G925" s="451"/>
      <c r="H925" s="445"/>
      <c r="I925" s="445"/>
      <c r="J925" s="445"/>
      <c r="K925" s="452"/>
      <c r="L925" s="452"/>
    </row>
    <row r="926" spans="1:12" ht="16.5" customHeight="1" x14ac:dyDescent="0.25">
      <c r="A926" s="441"/>
      <c r="B926" s="442"/>
      <c r="C926" s="443"/>
      <c r="D926" s="441"/>
      <c r="E926" s="450"/>
      <c r="F926" s="450"/>
      <c r="G926" s="451"/>
      <c r="H926" s="445"/>
      <c r="I926" s="445"/>
      <c r="J926" s="445"/>
      <c r="K926" s="452"/>
      <c r="L926" s="452"/>
    </row>
    <row r="927" spans="1:12" ht="16.5" customHeight="1" x14ac:dyDescent="0.25">
      <c r="A927" s="441"/>
      <c r="B927" s="442"/>
      <c r="C927" s="443"/>
      <c r="D927" s="441"/>
      <c r="E927" s="450"/>
      <c r="F927" s="450"/>
      <c r="G927" s="451"/>
      <c r="H927" s="445"/>
      <c r="I927" s="445"/>
      <c r="J927" s="445"/>
      <c r="K927" s="452"/>
      <c r="L927" s="452"/>
    </row>
    <row r="928" spans="1:12" ht="16.5" customHeight="1" x14ac:dyDescent="0.25">
      <c r="A928" s="441"/>
      <c r="B928" s="442"/>
      <c r="C928" s="443"/>
      <c r="D928" s="441"/>
      <c r="E928" s="450"/>
      <c r="F928" s="450"/>
      <c r="G928" s="451"/>
      <c r="H928" s="445"/>
      <c r="I928" s="445"/>
      <c r="J928" s="445"/>
      <c r="K928" s="452"/>
      <c r="L928" s="452"/>
    </row>
    <row r="929" spans="1:12" ht="16.5" customHeight="1" x14ac:dyDescent="0.25">
      <c r="A929" s="441"/>
      <c r="B929" s="442"/>
      <c r="C929" s="443"/>
      <c r="D929" s="441"/>
      <c r="E929" s="450"/>
      <c r="F929" s="450"/>
      <c r="G929" s="451"/>
      <c r="H929" s="445"/>
      <c r="I929" s="445"/>
      <c r="J929" s="445"/>
      <c r="K929" s="452"/>
      <c r="L929" s="452"/>
    </row>
    <row r="930" spans="1:12" ht="16.5" customHeight="1" x14ac:dyDescent="0.25">
      <c r="A930" s="441"/>
      <c r="B930" s="442"/>
      <c r="C930" s="443"/>
      <c r="D930" s="441"/>
      <c r="E930" s="450"/>
      <c r="F930" s="450"/>
      <c r="G930" s="451"/>
      <c r="H930" s="445"/>
      <c r="I930" s="445"/>
      <c r="J930" s="445"/>
      <c r="K930" s="452"/>
      <c r="L930" s="452"/>
    </row>
    <row r="931" spans="1:12" ht="16.5" customHeight="1" x14ac:dyDescent="0.25">
      <c r="A931" s="441"/>
      <c r="B931" s="442"/>
      <c r="C931" s="443"/>
      <c r="D931" s="441"/>
      <c r="E931" s="450"/>
      <c r="F931" s="450"/>
      <c r="G931" s="451"/>
      <c r="H931" s="445"/>
      <c r="I931" s="445"/>
      <c r="J931" s="445"/>
      <c r="K931" s="452"/>
      <c r="L931" s="452"/>
    </row>
    <row r="932" spans="1:12" ht="16.5" customHeight="1" x14ac:dyDescent="0.25">
      <c r="A932" s="441"/>
      <c r="B932" s="442"/>
      <c r="C932" s="443"/>
      <c r="D932" s="441"/>
      <c r="E932" s="450"/>
      <c r="F932" s="450"/>
      <c r="G932" s="451"/>
      <c r="H932" s="445"/>
      <c r="I932" s="445"/>
      <c r="J932" s="445"/>
      <c r="K932" s="452"/>
      <c r="L932" s="452"/>
    </row>
    <row r="933" spans="1:12" ht="16.5" customHeight="1" x14ac:dyDescent="0.25">
      <c r="A933" s="441"/>
      <c r="B933" s="442"/>
      <c r="C933" s="443"/>
      <c r="D933" s="441"/>
      <c r="E933" s="450"/>
      <c r="F933" s="450"/>
      <c r="G933" s="451"/>
      <c r="H933" s="445"/>
      <c r="I933" s="445"/>
      <c r="J933" s="445"/>
      <c r="K933" s="452"/>
      <c r="L933" s="452"/>
    </row>
    <row r="934" spans="1:12" ht="16.5" customHeight="1" x14ac:dyDescent="0.25">
      <c r="A934" s="441"/>
      <c r="B934" s="442"/>
      <c r="C934" s="443"/>
      <c r="D934" s="441"/>
      <c r="E934" s="450"/>
      <c r="F934" s="450"/>
      <c r="G934" s="451"/>
      <c r="H934" s="445"/>
      <c r="I934" s="445"/>
      <c r="J934" s="445"/>
      <c r="K934" s="452"/>
      <c r="L934" s="452"/>
    </row>
    <row r="935" spans="1:12" ht="16.5" customHeight="1" x14ac:dyDescent="0.25">
      <c r="A935" s="441"/>
      <c r="B935" s="442"/>
      <c r="C935" s="443"/>
      <c r="D935" s="441"/>
      <c r="E935" s="450"/>
      <c r="F935" s="450"/>
      <c r="G935" s="451"/>
      <c r="H935" s="445"/>
      <c r="I935" s="445"/>
      <c r="J935" s="445"/>
      <c r="K935" s="452"/>
      <c r="L935" s="452"/>
    </row>
    <row r="936" spans="1:12" ht="16.5" customHeight="1" x14ac:dyDescent="0.25">
      <c r="A936" s="441"/>
      <c r="B936" s="442"/>
      <c r="C936" s="443"/>
      <c r="D936" s="441"/>
      <c r="E936" s="450"/>
      <c r="F936" s="450"/>
      <c r="G936" s="451"/>
      <c r="H936" s="445"/>
      <c r="I936" s="445"/>
      <c r="J936" s="445"/>
      <c r="K936" s="452"/>
      <c r="L936" s="452"/>
    </row>
    <row r="937" spans="1:12" ht="16.5" customHeight="1" x14ac:dyDescent="0.25">
      <c r="A937" s="441"/>
      <c r="B937" s="442"/>
      <c r="C937" s="443"/>
      <c r="D937" s="441"/>
      <c r="E937" s="450"/>
      <c r="F937" s="450"/>
      <c r="G937" s="451"/>
      <c r="H937" s="445"/>
      <c r="I937" s="445"/>
      <c r="J937" s="445"/>
      <c r="K937" s="452"/>
      <c r="L937" s="452"/>
    </row>
    <row r="938" spans="1:12" ht="16.5" customHeight="1" x14ac:dyDescent="0.25">
      <c r="A938" s="441"/>
      <c r="B938" s="442"/>
      <c r="C938" s="443"/>
      <c r="D938" s="441"/>
      <c r="E938" s="450"/>
      <c r="F938" s="450"/>
      <c r="G938" s="451"/>
      <c r="H938" s="445"/>
      <c r="I938" s="445"/>
      <c r="J938" s="445"/>
      <c r="K938" s="452"/>
      <c r="L938" s="452"/>
    </row>
    <row r="939" spans="1:12" ht="16.5" customHeight="1" x14ac:dyDescent="0.25">
      <c r="A939" s="441"/>
      <c r="B939" s="442"/>
      <c r="C939" s="443"/>
      <c r="D939" s="441"/>
      <c r="E939" s="450"/>
      <c r="F939" s="450"/>
      <c r="G939" s="451"/>
      <c r="H939" s="445"/>
      <c r="I939" s="445"/>
      <c r="J939" s="445"/>
      <c r="K939" s="452"/>
      <c r="L939" s="452"/>
    </row>
    <row r="940" spans="1:12" ht="16.5" customHeight="1" x14ac:dyDescent="0.25">
      <c r="A940" s="441"/>
      <c r="B940" s="442"/>
      <c r="C940" s="443"/>
      <c r="D940" s="441"/>
      <c r="E940" s="450"/>
      <c r="F940" s="450"/>
      <c r="G940" s="451"/>
      <c r="H940" s="445"/>
      <c r="I940" s="445"/>
      <c r="J940" s="445"/>
      <c r="K940" s="452"/>
      <c r="L940" s="452"/>
    </row>
    <row r="941" spans="1:12" ht="16.5" customHeight="1" x14ac:dyDescent="0.25">
      <c r="A941" s="441"/>
      <c r="B941" s="442"/>
      <c r="C941" s="443"/>
      <c r="D941" s="441"/>
      <c r="E941" s="450"/>
      <c r="F941" s="450"/>
      <c r="G941" s="451"/>
      <c r="H941" s="445"/>
      <c r="I941" s="445"/>
      <c r="J941" s="445"/>
      <c r="K941" s="452"/>
      <c r="L941" s="452"/>
    </row>
    <row r="942" spans="1:12" ht="16.5" customHeight="1" x14ac:dyDescent="0.25">
      <c r="A942" s="441"/>
      <c r="B942" s="442"/>
      <c r="C942" s="443"/>
      <c r="D942" s="441"/>
      <c r="E942" s="450"/>
      <c r="F942" s="450"/>
      <c r="G942" s="451"/>
      <c r="H942" s="445"/>
      <c r="I942" s="445"/>
      <c r="J942" s="445"/>
      <c r="K942" s="452"/>
      <c r="L942" s="452"/>
    </row>
    <row r="943" spans="1:12" ht="16.5" customHeight="1" x14ac:dyDescent="0.25">
      <c r="A943" s="441"/>
      <c r="B943" s="442"/>
      <c r="C943" s="443"/>
      <c r="D943" s="441"/>
      <c r="E943" s="450"/>
      <c r="F943" s="450"/>
      <c r="G943" s="451"/>
      <c r="H943" s="445"/>
      <c r="I943" s="445"/>
      <c r="J943" s="445"/>
      <c r="K943" s="452"/>
      <c r="L943" s="452"/>
    </row>
    <row r="944" spans="1:12" ht="16.5" customHeight="1" x14ac:dyDescent="0.25">
      <c r="A944" s="441"/>
      <c r="B944" s="442"/>
      <c r="C944" s="443"/>
      <c r="D944" s="441"/>
      <c r="E944" s="450"/>
      <c r="F944" s="450"/>
      <c r="G944" s="451"/>
      <c r="H944" s="445"/>
      <c r="I944" s="445"/>
      <c r="J944" s="445"/>
      <c r="K944" s="452"/>
      <c r="L944" s="452"/>
    </row>
    <row r="945" spans="1:12" ht="16.5" customHeight="1" x14ac:dyDescent="0.25">
      <c r="A945" s="441"/>
      <c r="B945" s="442"/>
      <c r="C945" s="443"/>
      <c r="D945" s="441"/>
      <c r="E945" s="450"/>
      <c r="F945" s="450"/>
      <c r="G945" s="451"/>
      <c r="H945" s="445"/>
      <c r="I945" s="445"/>
      <c r="J945" s="445"/>
      <c r="K945" s="452"/>
      <c r="L945" s="452"/>
    </row>
    <row r="946" spans="1:12" ht="16.5" customHeight="1" x14ac:dyDescent="0.25">
      <c r="A946" s="441"/>
      <c r="B946" s="442"/>
      <c r="C946" s="443"/>
      <c r="D946" s="441"/>
      <c r="E946" s="450"/>
      <c r="F946" s="450"/>
      <c r="G946" s="451"/>
      <c r="H946" s="445"/>
      <c r="I946" s="445"/>
      <c r="J946" s="445"/>
      <c r="K946" s="452"/>
      <c r="L946" s="452"/>
    </row>
    <row r="947" spans="1:12" ht="16.5" customHeight="1" x14ac:dyDescent="0.25">
      <c r="A947" s="441"/>
      <c r="B947" s="442"/>
      <c r="C947" s="443"/>
      <c r="D947" s="441"/>
      <c r="E947" s="450"/>
      <c r="F947" s="450"/>
      <c r="G947" s="451"/>
      <c r="H947" s="445"/>
      <c r="I947" s="445"/>
      <c r="J947" s="445"/>
      <c r="K947" s="452"/>
      <c r="L947" s="452"/>
    </row>
    <row r="948" spans="1:12" ht="16.5" customHeight="1" x14ac:dyDescent="0.25">
      <c r="A948" s="441"/>
      <c r="B948" s="442"/>
      <c r="C948" s="443"/>
      <c r="D948" s="441"/>
      <c r="E948" s="450"/>
      <c r="F948" s="450"/>
      <c r="G948" s="451"/>
      <c r="H948" s="445"/>
      <c r="I948" s="445"/>
      <c r="J948" s="445"/>
      <c r="K948" s="452"/>
      <c r="L948" s="452"/>
    </row>
    <row r="949" spans="1:12" ht="16.5" customHeight="1" x14ac:dyDescent="0.25">
      <c r="A949" s="441"/>
      <c r="B949" s="442"/>
      <c r="C949" s="443"/>
      <c r="D949" s="441"/>
      <c r="E949" s="450"/>
      <c r="F949" s="450"/>
      <c r="G949" s="451"/>
      <c r="H949" s="445"/>
      <c r="I949" s="445"/>
      <c r="J949" s="445"/>
      <c r="K949" s="452"/>
      <c r="L949" s="452"/>
    </row>
    <row r="950" spans="1:12" ht="16.5" customHeight="1" x14ac:dyDescent="0.25">
      <c r="A950" s="441"/>
      <c r="B950" s="442"/>
      <c r="C950" s="443"/>
      <c r="D950" s="441"/>
      <c r="E950" s="450"/>
      <c r="F950" s="450"/>
      <c r="G950" s="451"/>
      <c r="H950" s="445"/>
      <c r="I950" s="445"/>
      <c r="J950" s="445"/>
      <c r="K950" s="452"/>
      <c r="L950" s="452"/>
    </row>
    <row r="951" spans="1:12" ht="16.5" customHeight="1" x14ac:dyDescent="0.25">
      <c r="A951" s="441"/>
      <c r="B951" s="442"/>
      <c r="C951" s="443"/>
      <c r="D951" s="441"/>
      <c r="E951" s="450"/>
      <c r="F951" s="450"/>
      <c r="G951" s="451"/>
      <c r="H951" s="445"/>
      <c r="I951" s="445"/>
      <c r="J951" s="445"/>
      <c r="K951" s="452"/>
      <c r="L951" s="452"/>
    </row>
    <row r="952" spans="1:12" ht="16.5" customHeight="1" x14ac:dyDescent="0.25">
      <c r="A952" s="441"/>
      <c r="B952" s="442"/>
      <c r="C952" s="443"/>
      <c r="D952" s="441"/>
      <c r="E952" s="450"/>
      <c r="F952" s="450"/>
      <c r="G952" s="451"/>
      <c r="H952" s="445"/>
      <c r="I952" s="445"/>
      <c r="J952" s="445"/>
      <c r="K952" s="452"/>
      <c r="L952" s="452"/>
    </row>
    <row r="953" spans="1:12" ht="16.5" customHeight="1" x14ac:dyDescent="0.25">
      <c r="A953" s="441"/>
      <c r="B953" s="442"/>
      <c r="C953" s="443"/>
      <c r="D953" s="441"/>
      <c r="E953" s="450"/>
      <c r="F953" s="450"/>
      <c r="G953" s="451"/>
      <c r="H953" s="445"/>
      <c r="I953" s="445"/>
      <c r="J953" s="445"/>
      <c r="K953" s="452"/>
      <c r="L953" s="452"/>
    </row>
    <row r="954" spans="1:12" ht="16.5" customHeight="1" x14ac:dyDescent="0.25">
      <c r="A954" s="441"/>
      <c r="B954" s="442"/>
      <c r="C954" s="443"/>
      <c r="D954" s="441"/>
      <c r="E954" s="450"/>
      <c r="F954" s="450"/>
      <c r="G954" s="451"/>
      <c r="H954" s="445"/>
      <c r="I954" s="445"/>
      <c r="J954" s="445"/>
      <c r="K954" s="452"/>
      <c r="L954" s="452"/>
    </row>
    <row r="955" spans="1:12" ht="16.5" customHeight="1" x14ac:dyDescent="0.25">
      <c r="A955" s="441"/>
      <c r="B955" s="442"/>
      <c r="C955" s="443"/>
      <c r="D955" s="441"/>
      <c r="E955" s="450"/>
      <c r="F955" s="450"/>
      <c r="G955" s="451"/>
      <c r="H955" s="445"/>
      <c r="I955" s="445"/>
      <c r="J955" s="445"/>
      <c r="K955" s="452"/>
      <c r="L955" s="452"/>
    </row>
    <row r="956" spans="1:12" ht="16.5" customHeight="1" x14ac:dyDescent="0.25">
      <c r="A956" s="441"/>
      <c r="B956" s="442"/>
      <c r="C956" s="443"/>
      <c r="D956" s="441"/>
      <c r="E956" s="450"/>
      <c r="F956" s="450"/>
      <c r="G956" s="451"/>
      <c r="H956" s="445"/>
      <c r="I956" s="445"/>
      <c r="J956" s="445"/>
      <c r="K956" s="452"/>
      <c r="L956" s="452"/>
    </row>
    <row r="957" spans="1:12" ht="16.5" customHeight="1" x14ac:dyDescent="0.25">
      <c r="A957" s="441"/>
      <c r="B957" s="442"/>
      <c r="C957" s="443"/>
      <c r="D957" s="441"/>
      <c r="E957" s="450"/>
      <c r="F957" s="450"/>
      <c r="G957" s="451"/>
      <c r="H957" s="445"/>
      <c r="I957" s="445"/>
      <c r="J957" s="445"/>
      <c r="K957" s="452"/>
      <c r="L957" s="452"/>
    </row>
    <row r="958" spans="1:12" ht="16.5" customHeight="1" x14ac:dyDescent="0.25">
      <c r="A958" s="441"/>
      <c r="B958" s="442"/>
      <c r="C958" s="443"/>
      <c r="D958" s="441"/>
      <c r="E958" s="450"/>
      <c r="F958" s="450"/>
      <c r="G958" s="451"/>
      <c r="H958" s="445"/>
      <c r="I958" s="445"/>
      <c r="J958" s="445"/>
      <c r="K958" s="452"/>
      <c r="L958" s="452"/>
    </row>
    <row r="959" spans="1:12" ht="16.5" customHeight="1" x14ac:dyDescent="0.25">
      <c r="A959" s="441"/>
      <c r="B959" s="442"/>
      <c r="C959" s="443"/>
      <c r="D959" s="441"/>
      <c r="E959" s="450"/>
      <c r="F959" s="450"/>
      <c r="G959" s="451"/>
      <c r="H959" s="445"/>
      <c r="I959" s="445"/>
      <c r="J959" s="445"/>
      <c r="K959" s="452"/>
      <c r="L959" s="452"/>
    </row>
    <row r="960" spans="1:12" ht="16.5" customHeight="1" x14ac:dyDescent="0.25">
      <c r="A960" s="441"/>
      <c r="B960" s="442"/>
      <c r="C960" s="443"/>
      <c r="D960" s="441"/>
      <c r="E960" s="450"/>
      <c r="F960" s="450"/>
      <c r="G960" s="451"/>
      <c r="H960" s="445"/>
      <c r="I960" s="445"/>
      <c r="J960" s="445"/>
      <c r="K960" s="452"/>
      <c r="L960" s="452"/>
    </row>
    <row r="961" spans="1:12" ht="16.5" customHeight="1" x14ac:dyDescent="0.25">
      <c r="A961" s="441"/>
      <c r="B961" s="442"/>
      <c r="C961" s="443"/>
      <c r="D961" s="441"/>
      <c r="E961" s="450"/>
      <c r="F961" s="450"/>
      <c r="G961" s="451"/>
      <c r="H961" s="445"/>
      <c r="I961" s="445"/>
      <c r="J961" s="445"/>
      <c r="K961" s="452"/>
      <c r="L961" s="452"/>
    </row>
    <row r="962" spans="1:12" ht="16.5" customHeight="1" x14ac:dyDescent="0.25">
      <c r="A962" s="441"/>
      <c r="B962" s="442"/>
      <c r="C962" s="443"/>
      <c r="D962" s="441"/>
      <c r="E962" s="450"/>
      <c r="F962" s="450"/>
      <c r="G962" s="451"/>
      <c r="H962" s="445"/>
      <c r="I962" s="445"/>
      <c r="J962" s="445"/>
      <c r="K962" s="452"/>
      <c r="L962" s="452"/>
    </row>
    <row r="963" spans="1:12" ht="16.5" customHeight="1" x14ac:dyDescent="0.25">
      <c r="A963" s="441"/>
      <c r="B963" s="442"/>
      <c r="C963" s="443"/>
      <c r="D963" s="441"/>
      <c r="E963" s="450"/>
      <c r="F963" s="450"/>
      <c r="G963" s="451"/>
      <c r="H963" s="445"/>
      <c r="I963" s="445"/>
      <c r="J963" s="445"/>
      <c r="K963" s="452"/>
      <c r="L963" s="452"/>
    </row>
    <row r="964" spans="1:12" ht="16.5" customHeight="1" x14ac:dyDescent="0.25">
      <c r="A964" s="441"/>
      <c r="B964" s="442"/>
      <c r="C964" s="443"/>
      <c r="D964" s="441"/>
      <c r="E964" s="450"/>
      <c r="F964" s="450"/>
      <c r="G964" s="451"/>
      <c r="H964" s="445"/>
      <c r="I964" s="445"/>
      <c r="J964" s="445"/>
      <c r="K964" s="452"/>
      <c r="L964" s="452"/>
    </row>
    <row r="965" spans="1:12" ht="16.5" customHeight="1" x14ac:dyDescent="0.25">
      <c r="A965" s="441"/>
      <c r="B965" s="442"/>
      <c r="C965" s="443"/>
      <c r="D965" s="441"/>
      <c r="E965" s="450"/>
      <c r="F965" s="450"/>
      <c r="G965" s="451"/>
      <c r="H965" s="445"/>
      <c r="I965" s="445"/>
      <c r="J965" s="445"/>
      <c r="K965" s="452"/>
      <c r="L965" s="452"/>
    </row>
    <row r="966" spans="1:12" ht="16.5" customHeight="1" x14ac:dyDescent="0.25">
      <c r="A966" s="441"/>
      <c r="B966" s="442"/>
      <c r="C966" s="443"/>
      <c r="D966" s="441"/>
      <c r="E966" s="450"/>
      <c r="F966" s="450"/>
      <c r="G966" s="451"/>
      <c r="H966" s="445"/>
      <c r="I966" s="445"/>
      <c r="J966" s="445"/>
      <c r="K966" s="452"/>
      <c r="L966" s="452"/>
    </row>
    <row r="967" spans="1:12" ht="16.5" customHeight="1" x14ac:dyDescent="0.25">
      <c r="A967" s="441"/>
      <c r="B967" s="442"/>
      <c r="C967" s="443"/>
      <c r="D967" s="441"/>
      <c r="E967" s="450"/>
      <c r="F967" s="450"/>
      <c r="G967" s="451"/>
      <c r="H967" s="445"/>
      <c r="I967" s="445"/>
      <c r="J967" s="445"/>
      <c r="K967" s="452"/>
      <c r="L967" s="452"/>
    </row>
    <row r="968" spans="1:12" ht="16.5" customHeight="1" x14ac:dyDescent="0.25">
      <c r="A968" s="441"/>
      <c r="B968" s="442"/>
      <c r="C968" s="443"/>
      <c r="D968" s="441"/>
      <c r="E968" s="450"/>
      <c r="F968" s="450"/>
      <c r="G968" s="451"/>
      <c r="H968" s="445"/>
      <c r="I968" s="445"/>
      <c r="J968" s="445"/>
      <c r="K968" s="452"/>
      <c r="L968" s="452"/>
    </row>
    <row r="969" spans="1:12" ht="16.5" customHeight="1" x14ac:dyDescent="0.25">
      <c r="A969" s="441"/>
      <c r="B969" s="442"/>
      <c r="C969" s="443"/>
      <c r="D969" s="441"/>
      <c r="E969" s="450"/>
      <c r="F969" s="450"/>
      <c r="G969" s="451"/>
      <c r="H969" s="445"/>
      <c r="I969" s="445"/>
      <c r="J969" s="445"/>
      <c r="K969" s="452"/>
      <c r="L969" s="452"/>
    </row>
    <row r="970" spans="1:12" ht="16.5" customHeight="1" x14ac:dyDescent="0.25">
      <c r="A970" s="441"/>
      <c r="B970" s="442"/>
      <c r="C970" s="443"/>
      <c r="D970" s="441"/>
      <c r="E970" s="450"/>
      <c r="F970" s="450"/>
      <c r="G970" s="451"/>
      <c r="H970" s="445"/>
      <c r="I970" s="445"/>
      <c r="J970" s="445"/>
      <c r="K970" s="452"/>
      <c r="L970" s="452"/>
    </row>
    <row r="971" spans="1:12" ht="16.5" customHeight="1" x14ac:dyDescent="0.25">
      <c r="A971" s="441"/>
      <c r="B971" s="442"/>
      <c r="C971" s="443"/>
      <c r="D971" s="441"/>
      <c r="E971" s="450"/>
      <c r="F971" s="450"/>
      <c r="G971" s="451"/>
      <c r="H971" s="445"/>
      <c r="I971" s="445"/>
      <c r="J971" s="445"/>
      <c r="K971" s="452"/>
      <c r="L971" s="452"/>
    </row>
    <row r="972" spans="1:12" ht="16.5" customHeight="1" x14ac:dyDescent="0.25">
      <c r="A972" s="441"/>
      <c r="B972" s="442"/>
      <c r="C972" s="443"/>
      <c r="D972" s="441"/>
      <c r="E972" s="450"/>
      <c r="F972" s="450"/>
      <c r="G972" s="451"/>
      <c r="H972" s="445"/>
      <c r="I972" s="445"/>
      <c r="J972" s="445"/>
      <c r="K972" s="452"/>
      <c r="L972" s="452"/>
    </row>
    <row r="973" spans="1:12" ht="16.5" customHeight="1" x14ac:dyDescent="0.25">
      <c r="A973" s="441"/>
      <c r="B973" s="442"/>
      <c r="C973" s="443"/>
      <c r="D973" s="441"/>
      <c r="E973" s="450"/>
      <c r="F973" s="450"/>
      <c r="G973" s="451"/>
      <c r="H973" s="445"/>
      <c r="I973" s="445"/>
      <c r="J973" s="445"/>
      <c r="K973" s="452"/>
      <c r="L973" s="452"/>
    </row>
    <row r="974" spans="1:12" ht="16.5" customHeight="1" x14ac:dyDescent="0.25">
      <c r="A974" s="441"/>
      <c r="B974" s="442"/>
      <c r="C974" s="443"/>
      <c r="D974" s="441"/>
      <c r="E974" s="450"/>
      <c r="F974" s="450"/>
      <c r="G974" s="451"/>
      <c r="H974" s="445"/>
      <c r="I974" s="445"/>
      <c r="J974" s="445"/>
      <c r="K974" s="452"/>
      <c r="L974" s="452"/>
    </row>
    <row r="975" spans="1:12" ht="16.5" customHeight="1" x14ac:dyDescent="0.25">
      <c r="A975" s="441"/>
      <c r="B975" s="442"/>
      <c r="C975" s="443"/>
      <c r="D975" s="441"/>
      <c r="E975" s="450"/>
      <c r="F975" s="450"/>
      <c r="G975" s="451"/>
      <c r="H975" s="445"/>
      <c r="I975" s="445"/>
      <c r="J975" s="445"/>
      <c r="K975" s="452"/>
      <c r="L975" s="452"/>
    </row>
    <row r="976" spans="1:12" ht="16.5" customHeight="1" x14ac:dyDescent="0.25">
      <c r="A976" s="441"/>
      <c r="J976" s="445"/>
      <c r="K976" s="452"/>
      <c r="L976" s="452"/>
    </row>
    <row r="977" spans="10:12" ht="16.5" customHeight="1" x14ac:dyDescent="0.25">
      <c r="J977" s="445"/>
      <c r="K977" s="452"/>
      <c r="L977" s="452"/>
    </row>
    <row r="978" spans="10:12" ht="16.5" customHeight="1" x14ac:dyDescent="0.25">
      <c r="J978" s="445"/>
      <c r="K978" s="452"/>
      <c r="L978" s="452"/>
    </row>
    <row r="979" spans="10:12" ht="16.5" customHeight="1" x14ac:dyDescent="0.25">
      <c r="J979" s="445"/>
      <c r="K979" s="452"/>
      <c r="L979" s="452"/>
    </row>
    <row r="980" spans="10:12" ht="16.5" customHeight="1" x14ac:dyDescent="0.25">
      <c r="J980" s="445"/>
      <c r="K980" s="452"/>
      <c r="L980" s="452"/>
    </row>
    <row r="981" spans="10:12" ht="16.5" customHeight="1" x14ac:dyDescent="0.25">
      <c r="J981" s="445"/>
      <c r="K981" s="452"/>
      <c r="L981" s="452"/>
    </row>
    <row r="982" spans="10:12" ht="16.5" customHeight="1" x14ac:dyDescent="0.25">
      <c r="K982" s="452"/>
      <c r="L982" s="452"/>
    </row>
    <row r="983" spans="10:12" ht="16.5" customHeight="1" x14ac:dyDescent="0.25">
      <c r="K983" s="452"/>
      <c r="L983" s="452"/>
    </row>
    <row r="984" spans="10:12" ht="16.5" customHeight="1" x14ac:dyDescent="0.25">
      <c r="K984" s="452"/>
      <c r="L984" s="452"/>
    </row>
    <row r="985" spans="10:12" ht="16.5" customHeight="1" x14ac:dyDescent="0.25">
      <c r="K985" s="452"/>
      <c r="L985" s="452"/>
    </row>
    <row r="986" spans="10:12" ht="16.5" customHeight="1" x14ac:dyDescent="0.25">
      <c r="K986" s="452"/>
      <c r="L986" s="452"/>
    </row>
    <row r="987" spans="10:12" ht="16.5" customHeight="1" x14ac:dyDescent="0.25">
      <c r="K987" s="452"/>
      <c r="L987" s="452"/>
    </row>
  </sheetData>
  <sheetProtection sheet="1" objects="1" scenarios="1"/>
  <mergeCells count="29">
    <mergeCell ref="A1:J1"/>
    <mergeCell ref="B3:B8"/>
    <mergeCell ref="B9:B12"/>
    <mergeCell ref="A3:A29"/>
    <mergeCell ref="B13:B17"/>
    <mergeCell ref="B22:B24"/>
    <mergeCell ref="C22:C23"/>
    <mergeCell ref="E22:E23"/>
    <mergeCell ref="C18:C20"/>
    <mergeCell ref="B18:B21"/>
    <mergeCell ref="E18:E20"/>
    <mergeCell ref="B25:B27"/>
    <mergeCell ref="C25:C26"/>
    <mergeCell ref="E25:E26"/>
    <mergeCell ref="C8:E8"/>
    <mergeCell ref="E9:E10"/>
    <mergeCell ref="E3:E6"/>
    <mergeCell ref="C3:C6"/>
    <mergeCell ref="C9:C10"/>
    <mergeCell ref="E31:E32"/>
    <mergeCell ref="C12:E12"/>
    <mergeCell ref="C13:C15"/>
    <mergeCell ref="E13:E15"/>
    <mergeCell ref="C17:E17"/>
    <mergeCell ref="C24:E24"/>
    <mergeCell ref="B29:G29"/>
    <mergeCell ref="C28:E28"/>
    <mergeCell ref="D30:G30"/>
    <mergeCell ref="C21:E21"/>
  </mergeCells>
  <printOptions horizontalCentered="1"/>
  <pageMargins left="0.51181102362204722" right="0.51181102362204722" top="0.59055118110236227" bottom="0.59055118110236227" header="0.31496062992125984" footer="0.31496062992125984"/>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pageSetUpPr fitToPage="1"/>
  </sheetPr>
  <dimension ref="A1:ALG156"/>
  <sheetViews>
    <sheetView showGridLines="0" zoomScale="85" zoomScaleNormal="85" workbookViewId="0">
      <pane ySplit="1" topLeftCell="A114" activePane="bottomLeft" state="frozen"/>
      <selection pane="bottomLeft" activeCell="O131" sqref="O131"/>
    </sheetView>
  </sheetViews>
  <sheetFormatPr defaultColWidth="9.140625" defaultRowHeight="12.75" x14ac:dyDescent="0.2"/>
  <cols>
    <col min="1" max="1" width="3.42578125" style="361" bestFit="1" customWidth="1"/>
    <col min="2" max="2" width="11.42578125" style="361" customWidth="1"/>
    <col min="3" max="3" width="16.42578125" style="361" customWidth="1"/>
    <col min="4" max="4" width="10.28515625" style="361" customWidth="1"/>
    <col min="5" max="5" width="9.85546875" style="361" customWidth="1"/>
    <col min="6" max="6" width="10.85546875" style="361" customWidth="1"/>
    <col min="7" max="7" width="7.140625" style="361" customWidth="1"/>
    <col min="8" max="8" width="10.5703125" style="368" customWidth="1"/>
    <col min="9" max="9" width="16.140625" style="538" customWidth="1"/>
    <col min="10" max="10" width="14.28515625" style="361" customWidth="1"/>
    <col min="11" max="11" width="17.28515625" style="538" customWidth="1"/>
    <col min="12" max="12" width="14" style="361" customWidth="1"/>
    <col min="13" max="13" width="16.7109375" style="538" customWidth="1"/>
    <col min="14" max="14" width="10.140625" style="361" customWidth="1"/>
    <col min="15" max="15" width="14.5703125" style="538" customWidth="1"/>
    <col min="16" max="16" width="9.85546875" style="361" customWidth="1"/>
    <col min="17" max="17" width="16.7109375" style="538" customWidth="1"/>
    <col min="18" max="18" width="12.140625" style="361" customWidth="1"/>
    <col min="19" max="19" width="15.7109375" style="538" customWidth="1"/>
    <col min="20" max="995" width="11.42578125" style="361" customWidth="1"/>
    <col min="996" max="996" width="9.140625" style="359" customWidth="1"/>
    <col min="997" max="16384" width="9.140625" style="359"/>
  </cols>
  <sheetData>
    <row r="1" spans="1:19" s="361" customFormat="1" ht="39" customHeight="1" x14ac:dyDescent="0.2">
      <c r="A1" s="2282" t="s">
        <v>49</v>
      </c>
      <c r="B1" s="2282"/>
      <c r="C1" s="2282"/>
      <c r="D1" s="2282"/>
      <c r="E1" s="2282"/>
      <c r="F1" s="2282"/>
      <c r="G1" s="2282"/>
      <c r="H1" s="2282"/>
      <c r="I1" s="487" t="s">
        <v>4</v>
      </c>
      <c r="J1" s="488"/>
      <c r="K1" s="489" t="s">
        <v>193</v>
      </c>
      <c r="L1" s="490"/>
      <c r="M1" s="491" t="s">
        <v>194</v>
      </c>
      <c r="N1" s="492"/>
      <c r="O1" s="493" t="s">
        <v>539</v>
      </c>
      <c r="P1" s="492"/>
      <c r="Q1" s="494" t="s">
        <v>540</v>
      </c>
      <c r="R1" s="492"/>
      <c r="S1" s="495" t="s">
        <v>5</v>
      </c>
    </row>
    <row r="2" spans="1:19" s="361" customFormat="1" ht="30.75" customHeight="1" x14ac:dyDescent="0.2">
      <c r="A2" s="2288" t="s">
        <v>51</v>
      </c>
      <c r="B2" s="2289"/>
      <c r="C2" s="2289"/>
      <c r="D2" s="2289"/>
      <c r="E2" s="2289"/>
      <c r="F2" s="2289"/>
      <c r="G2" s="2289"/>
      <c r="H2" s="2289"/>
      <c r="I2" s="2289"/>
      <c r="J2" s="2289"/>
      <c r="K2" s="2289"/>
      <c r="L2" s="2289"/>
      <c r="M2" s="2289"/>
      <c r="N2" s="2289"/>
      <c r="O2" s="2289"/>
      <c r="P2" s="2289"/>
      <c r="Q2" s="2289"/>
      <c r="R2" s="2289"/>
      <c r="S2" s="2289"/>
    </row>
    <row r="3" spans="1:19" s="361" customFormat="1" x14ac:dyDescent="0.2">
      <c r="A3" s="2283" t="s">
        <v>52</v>
      </c>
      <c r="B3" s="2283"/>
      <c r="C3" s="2283"/>
      <c r="D3" s="2283"/>
      <c r="E3" s="2283"/>
      <c r="F3" s="2283"/>
      <c r="G3" s="2283"/>
      <c r="H3" s="2283"/>
      <c r="I3" s="496" t="s">
        <v>53</v>
      </c>
      <c r="J3" s="497"/>
      <c r="K3" s="496" t="s">
        <v>53</v>
      </c>
      <c r="L3" s="497"/>
      <c r="M3" s="496" t="s">
        <v>53</v>
      </c>
      <c r="O3" s="496" t="s">
        <v>53</v>
      </c>
      <c r="Q3" s="496" t="s">
        <v>53</v>
      </c>
      <c r="S3" s="496" t="s">
        <v>53</v>
      </c>
    </row>
    <row r="4" spans="1:19" s="361" customFormat="1" ht="18" customHeight="1" x14ac:dyDescent="0.2">
      <c r="A4" s="2256" t="s">
        <v>54</v>
      </c>
      <c r="B4" s="2256"/>
      <c r="C4" s="2256"/>
      <c r="D4" s="2256"/>
      <c r="E4" s="2256"/>
      <c r="F4" s="2256"/>
      <c r="G4" s="2256"/>
      <c r="H4" s="2256"/>
      <c r="I4" s="498" t="s">
        <v>55</v>
      </c>
      <c r="J4" s="368"/>
      <c r="K4" s="498" t="s">
        <v>55</v>
      </c>
      <c r="L4" s="368"/>
      <c r="M4" s="498" t="s">
        <v>55</v>
      </c>
      <c r="N4" s="368"/>
      <c r="O4" s="498" t="s">
        <v>55</v>
      </c>
      <c r="P4" s="368"/>
      <c r="Q4" s="498" t="s">
        <v>55</v>
      </c>
      <c r="R4" s="368"/>
      <c r="S4" s="498" t="s">
        <v>55</v>
      </c>
    </row>
    <row r="5" spans="1:19" s="361" customFormat="1" ht="18" customHeight="1" x14ac:dyDescent="0.2">
      <c r="A5" s="2290" t="s">
        <v>577</v>
      </c>
      <c r="B5" s="2291"/>
      <c r="C5" s="2291"/>
      <c r="D5" s="2291"/>
      <c r="E5" s="2291"/>
      <c r="F5" s="2291"/>
      <c r="G5" s="2292"/>
      <c r="H5" s="499">
        <f>SUM(I5:S5)</f>
        <v>14</v>
      </c>
      <c r="I5" s="499">
        <f>K129</f>
        <v>8</v>
      </c>
      <c r="J5" s="500"/>
      <c r="K5" s="499">
        <f>K130</f>
        <v>1</v>
      </c>
      <c r="L5" s="500"/>
      <c r="M5" s="499">
        <f>K131</f>
        <v>2</v>
      </c>
      <c r="N5" s="500"/>
      <c r="O5" s="499">
        <f>K143+K150</f>
        <v>2</v>
      </c>
      <c r="P5" s="500"/>
      <c r="Q5" s="501"/>
      <c r="R5" s="500"/>
      <c r="S5" s="499">
        <v>1</v>
      </c>
    </row>
    <row r="6" spans="1:19" s="361" customFormat="1" ht="20.100000000000001" customHeight="1" x14ac:dyDescent="0.2">
      <c r="A6" s="2256" t="s">
        <v>57</v>
      </c>
      <c r="B6" s="2256"/>
      <c r="C6" s="2256"/>
      <c r="D6" s="2256"/>
      <c r="E6" s="2256"/>
      <c r="F6" s="2256"/>
      <c r="G6" s="2256"/>
      <c r="H6" s="2256"/>
      <c r="I6" s="502">
        <f>'INSERÇÃO DE DADOS'!F10</f>
        <v>24</v>
      </c>
      <c r="J6" s="503"/>
      <c r="K6" s="502">
        <f>I6</f>
        <v>24</v>
      </c>
      <c r="L6" s="503"/>
      <c r="M6" s="502">
        <f>I6</f>
        <v>24</v>
      </c>
      <c r="N6" s="368"/>
      <c r="O6" s="502">
        <f>I6</f>
        <v>24</v>
      </c>
      <c r="P6" s="368"/>
      <c r="Q6" s="502">
        <f>I6</f>
        <v>24</v>
      </c>
      <c r="R6" s="368"/>
      <c r="S6" s="502">
        <f>I6</f>
        <v>24</v>
      </c>
    </row>
    <row r="7" spans="1:19" s="361" customFormat="1" ht="20.100000000000001" customHeight="1" x14ac:dyDescent="0.2">
      <c r="A7" s="2286" t="s">
        <v>58</v>
      </c>
      <c r="B7" s="2286"/>
      <c r="C7" s="2286"/>
      <c r="D7" s="2286"/>
      <c r="E7" s="2286"/>
      <c r="F7" s="2286"/>
      <c r="G7" s="2286"/>
      <c r="H7" s="2286"/>
      <c r="I7" s="504">
        <f>'INSERÇÃO DE DADOS'!F4</f>
        <v>1651</v>
      </c>
      <c r="J7" s="505"/>
      <c r="K7" s="504">
        <f>'INSERÇÃO DE DADOS'!F4</f>
        <v>1651</v>
      </c>
      <c r="L7" s="505"/>
      <c r="M7" s="504">
        <f>'INSERÇÃO DE DADOS'!F4</f>
        <v>1651</v>
      </c>
      <c r="N7" s="506"/>
      <c r="O7" s="504">
        <f>'INSERÇÃO DE DADOS'!F4</f>
        <v>1651</v>
      </c>
      <c r="P7" s="506"/>
      <c r="Q7" s="504">
        <f>'INSERÇÃO DE DADOS'!F4</f>
        <v>1651</v>
      </c>
      <c r="R7" s="506"/>
      <c r="S7" s="504">
        <f>'INSERÇÃO DE DADOS'!F4</f>
        <v>1651</v>
      </c>
    </row>
    <row r="8" spans="1:19" s="361" customFormat="1" ht="20.100000000000001" customHeight="1" x14ac:dyDescent="0.2">
      <c r="A8" s="2287" t="s">
        <v>59</v>
      </c>
      <c r="B8" s="2287"/>
      <c r="C8" s="2287"/>
      <c r="D8" s="2287"/>
      <c r="E8" s="2287"/>
      <c r="F8" s="2287"/>
      <c r="G8" s="2287"/>
      <c r="H8" s="2287"/>
      <c r="I8" s="507" t="s">
        <v>60</v>
      </c>
      <c r="J8" s="505"/>
      <c r="K8" s="507" t="s">
        <v>60</v>
      </c>
      <c r="L8" s="505"/>
      <c r="M8" s="507" t="s">
        <v>60</v>
      </c>
      <c r="N8" s="506"/>
      <c r="O8" s="507" t="s">
        <v>60</v>
      </c>
      <c r="P8" s="506"/>
      <c r="Q8" s="507" t="s">
        <v>60</v>
      </c>
      <c r="R8" s="506"/>
      <c r="S8" s="507" t="s">
        <v>863</v>
      </c>
    </row>
    <row r="9" spans="1:19" s="361" customFormat="1" ht="20.100000000000001" customHeight="1" x14ac:dyDescent="0.2">
      <c r="A9" s="2256" t="s">
        <v>61</v>
      </c>
      <c r="B9" s="2256"/>
      <c r="C9" s="2256"/>
      <c r="D9" s="2256"/>
      <c r="E9" s="2256"/>
      <c r="F9" s="2256"/>
      <c r="G9" s="2256"/>
      <c r="H9" s="2256"/>
      <c r="I9" s="508"/>
      <c r="J9" s="509"/>
      <c r="K9" s="508"/>
      <c r="L9" s="509"/>
      <c r="M9" s="508"/>
      <c r="N9" s="368"/>
      <c r="O9" s="508"/>
      <c r="P9" s="368"/>
      <c r="Q9" s="508"/>
      <c r="R9" s="368"/>
      <c r="S9" s="508"/>
    </row>
    <row r="10" spans="1:19" s="361" customFormat="1" ht="23.25" customHeight="1" x14ac:dyDescent="0.2">
      <c r="A10" s="2256" t="s">
        <v>62</v>
      </c>
      <c r="B10" s="2256"/>
      <c r="C10" s="2256"/>
      <c r="D10" s="2256"/>
      <c r="E10" s="2256"/>
      <c r="F10" s="2256"/>
      <c r="G10" s="2256"/>
      <c r="H10" s="2256"/>
      <c r="I10" s="510" t="s">
        <v>952</v>
      </c>
      <c r="J10" s="503"/>
      <c r="K10" s="510" t="str">
        <f>I10</f>
        <v>MS000001/2026</v>
      </c>
      <c r="L10" s="503"/>
      <c r="M10" s="510" t="str">
        <f>I10</f>
        <v>MS000001/2026</v>
      </c>
      <c r="N10" s="511"/>
      <c r="O10" s="510" t="str">
        <f>I10</f>
        <v>MS000001/2026</v>
      </c>
      <c r="P10" s="511"/>
      <c r="Q10" s="510" t="str">
        <f>I10</f>
        <v>MS000001/2026</v>
      </c>
      <c r="R10" s="511"/>
      <c r="S10" s="510" t="str">
        <f>I10</f>
        <v>MS000001/2026</v>
      </c>
    </row>
    <row r="11" spans="1:19" s="361" customFormat="1" ht="20.100000000000001" customHeight="1" x14ac:dyDescent="0.2">
      <c r="A11" s="2256" t="s">
        <v>63</v>
      </c>
      <c r="B11" s="2256"/>
      <c r="C11" s="2256"/>
      <c r="D11" s="2256"/>
      <c r="E11" s="2256"/>
      <c r="F11" s="2256"/>
      <c r="G11" s="2256"/>
      <c r="H11" s="2256"/>
      <c r="I11" s="512">
        <v>46023</v>
      </c>
      <c r="J11" s="503"/>
      <c r="K11" s="512">
        <v>46023</v>
      </c>
      <c r="L11" s="503"/>
      <c r="M11" s="512">
        <v>46023</v>
      </c>
      <c r="N11" s="511"/>
      <c r="O11" s="512">
        <v>46023</v>
      </c>
      <c r="P11" s="511"/>
      <c r="Q11" s="512">
        <v>46023</v>
      </c>
      <c r="R11" s="511"/>
      <c r="S11" s="512">
        <v>46023</v>
      </c>
    </row>
    <row r="12" spans="1:19" s="361" customFormat="1" ht="20.100000000000001" customHeight="1" x14ac:dyDescent="0.2">
      <c r="A12" s="2285" t="s">
        <v>64</v>
      </c>
      <c r="B12" s="2285"/>
      <c r="C12" s="2285"/>
      <c r="D12" s="2285"/>
      <c r="E12" s="2285"/>
      <c r="F12" s="2285"/>
      <c r="G12" s="2285"/>
      <c r="H12" s="2285"/>
      <c r="I12" s="508"/>
      <c r="J12" s="509"/>
      <c r="K12" s="508"/>
      <c r="L12" s="509"/>
      <c r="M12" s="508"/>
      <c r="N12" s="368"/>
      <c r="O12" s="508"/>
      <c r="P12" s="368"/>
      <c r="Q12" s="508"/>
      <c r="R12" s="368"/>
      <c r="S12" s="508"/>
    </row>
    <row r="13" spans="1:19" s="361" customFormat="1" ht="20.100000000000001" customHeight="1" x14ac:dyDescent="0.2">
      <c r="A13" s="2285" t="s">
        <v>65</v>
      </c>
      <c r="B13" s="2285"/>
      <c r="C13" s="2285"/>
      <c r="D13" s="2285"/>
      <c r="E13" s="2285"/>
      <c r="F13" s="2285"/>
      <c r="G13" s="2285"/>
      <c r="H13" s="2285"/>
      <c r="I13" s="513" t="s">
        <v>204</v>
      </c>
      <c r="J13" s="514"/>
      <c r="K13" s="513" t="str">
        <f>I13</f>
        <v>40h/s</v>
      </c>
      <c r="L13" s="514"/>
      <c r="M13" s="513" t="str">
        <f>I13</f>
        <v>40h/s</v>
      </c>
      <c r="N13" s="368"/>
      <c r="O13" s="513" t="str">
        <f>I13</f>
        <v>40h/s</v>
      </c>
      <c r="P13" s="368"/>
      <c r="Q13" s="513" t="str">
        <f>I13</f>
        <v>40h/s</v>
      </c>
      <c r="R13" s="368"/>
      <c r="S13" s="513" t="str">
        <f>I13</f>
        <v>40h/s</v>
      </c>
    </row>
    <row r="14" spans="1:19" s="361" customFormat="1" ht="20.100000000000001" customHeight="1" x14ac:dyDescent="0.2">
      <c r="A14" s="2256" t="s">
        <v>66</v>
      </c>
      <c r="B14" s="2256"/>
      <c r="C14" s="2256"/>
      <c r="D14" s="2256"/>
      <c r="E14" s="2256"/>
      <c r="F14" s="2256"/>
      <c r="G14" s="2256"/>
      <c r="H14" s="2256"/>
      <c r="I14" s="502">
        <f>'INSERÇÃO DE DADOS'!F9</f>
        <v>21</v>
      </c>
      <c r="J14" s="515"/>
      <c r="K14" s="502">
        <f>'INSERÇÃO DE DADOS'!F9</f>
        <v>21</v>
      </c>
      <c r="L14" s="515"/>
      <c r="M14" s="502">
        <f>'INSERÇÃO DE DADOS'!F9</f>
        <v>21</v>
      </c>
      <c r="N14" s="368"/>
      <c r="O14" s="502">
        <f>'INSERÇÃO DE DADOS'!F9</f>
        <v>21</v>
      </c>
      <c r="P14" s="368"/>
      <c r="Q14" s="502">
        <f>'INSERÇÃO DE DADOS'!F9</f>
        <v>21</v>
      </c>
      <c r="R14" s="368"/>
      <c r="S14" s="502">
        <f>'INSERÇÃO DE DADOS'!F9</f>
        <v>21</v>
      </c>
    </row>
    <row r="15" spans="1:19" s="361" customFormat="1" ht="18.75" customHeight="1" x14ac:dyDescent="0.2">
      <c r="A15" s="2293"/>
      <c r="B15" s="2294"/>
      <c r="C15" s="2294"/>
      <c r="D15" s="2294"/>
      <c r="E15" s="2294"/>
      <c r="F15" s="2294"/>
      <c r="G15" s="2294"/>
      <c r="H15" s="2295"/>
      <c r="I15" s="516"/>
      <c r="J15" s="516"/>
      <c r="K15" s="516"/>
      <c r="L15" s="516"/>
      <c r="M15" s="516"/>
    </row>
    <row r="16" spans="1:19" s="361" customFormat="1" ht="20.100000000000001" customHeight="1" x14ac:dyDescent="0.2">
      <c r="A16" s="2228" t="s">
        <v>67</v>
      </c>
      <c r="B16" s="2229"/>
      <c r="C16" s="2229"/>
      <c r="D16" s="2229"/>
      <c r="E16" s="2229"/>
      <c r="F16" s="2229"/>
      <c r="G16" s="2229"/>
      <c r="H16" s="2229"/>
      <c r="I16" s="2229"/>
      <c r="J16" s="2229"/>
      <c r="K16" s="2229"/>
      <c r="L16" s="2229"/>
      <c r="M16" s="2229"/>
      <c r="N16" s="2229"/>
      <c r="O16" s="2229"/>
      <c r="P16" s="2229"/>
      <c r="Q16" s="2229"/>
      <c r="R16" s="2229"/>
      <c r="S16" s="2229"/>
    </row>
    <row r="17" spans="1:993" s="361" customFormat="1" ht="19.149999999999999" customHeight="1" x14ac:dyDescent="0.2">
      <c r="A17" s="517">
        <v>1</v>
      </c>
      <c r="B17" s="2276" t="s">
        <v>68</v>
      </c>
      <c r="C17" s="2276"/>
      <c r="D17" s="2276"/>
      <c r="E17" s="2276"/>
      <c r="F17" s="2276"/>
      <c r="G17" s="2276"/>
      <c r="H17" s="517" t="s">
        <v>69</v>
      </c>
      <c r="I17" s="517" t="s">
        <v>70</v>
      </c>
      <c r="K17" s="517" t="s">
        <v>70</v>
      </c>
      <c r="M17" s="517" t="s">
        <v>70</v>
      </c>
      <c r="O17" s="517" t="s">
        <v>70</v>
      </c>
      <c r="Q17" s="517" t="s">
        <v>70</v>
      </c>
      <c r="S17" s="517" t="s">
        <v>70</v>
      </c>
    </row>
    <row r="18" spans="1:993" s="361" customFormat="1" ht="20.45" customHeight="1" x14ac:dyDescent="0.2">
      <c r="A18" s="498" t="s">
        <v>71</v>
      </c>
      <c r="B18" s="2275" t="s">
        <v>72</v>
      </c>
      <c r="C18" s="2275"/>
      <c r="D18" s="2275"/>
      <c r="E18" s="2275"/>
      <c r="F18" s="2275"/>
      <c r="G18" s="2275"/>
      <c r="H18" s="2275"/>
      <c r="I18" s="518">
        <f>I7</f>
        <v>1651</v>
      </c>
      <c r="J18" s="519"/>
      <c r="K18" s="518">
        <f>I7</f>
        <v>1651</v>
      </c>
      <c r="L18" s="519"/>
      <c r="M18" s="518">
        <f>I7</f>
        <v>1651</v>
      </c>
      <c r="N18" s="519"/>
      <c r="O18" s="518">
        <f>O7</f>
        <v>1651</v>
      </c>
      <c r="P18" s="519"/>
      <c r="Q18" s="518">
        <f>Q7</f>
        <v>1651</v>
      </c>
      <c r="R18" s="519"/>
      <c r="S18" s="518">
        <f>S7</f>
        <v>1651</v>
      </c>
    </row>
    <row r="19" spans="1:993" s="361" customFormat="1" ht="20.45" customHeight="1" x14ac:dyDescent="0.2">
      <c r="A19" s="498" t="s">
        <v>73</v>
      </c>
      <c r="B19" s="2284" t="s">
        <v>74</v>
      </c>
      <c r="C19" s="2284"/>
      <c r="D19" s="2284"/>
      <c r="E19" s="2284"/>
      <c r="F19" s="2284"/>
      <c r="G19" s="2284"/>
      <c r="H19" s="174">
        <v>0.3</v>
      </c>
      <c r="I19" s="518">
        <f>I18*H19</f>
        <v>495.29999999999995</v>
      </c>
      <c r="J19" s="110">
        <v>0.3</v>
      </c>
      <c r="K19" s="518">
        <f>K18*J19</f>
        <v>495.29999999999995</v>
      </c>
      <c r="L19" s="110">
        <v>0.3</v>
      </c>
      <c r="M19" s="520">
        <f>M18*L19</f>
        <v>495.29999999999995</v>
      </c>
      <c r="N19" s="175">
        <v>0</v>
      </c>
      <c r="O19" s="518">
        <f>O18*N19</f>
        <v>0</v>
      </c>
      <c r="P19" s="175">
        <v>0</v>
      </c>
      <c r="Q19" s="520">
        <f>Q18*P19</f>
        <v>0</v>
      </c>
      <c r="R19" s="110">
        <v>0.3</v>
      </c>
      <c r="S19" s="520">
        <f>S18*R19</f>
        <v>495.29999999999995</v>
      </c>
    </row>
    <row r="20" spans="1:993" s="361" customFormat="1" ht="20.45" customHeight="1" x14ac:dyDescent="0.2">
      <c r="A20" s="498" t="s">
        <v>75</v>
      </c>
      <c r="B20" s="2256" t="s">
        <v>76</v>
      </c>
      <c r="C20" s="2256"/>
      <c r="D20" s="2256"/>
      <c r="E20" s="2256"/>
      <c r="F20" s="2256"/>
      <c r="G20" s="2256"/>
      <c r="H20" s="2256"/>
      <c r="I20" s="521"/>
      <c r="J20" s="519"/>
      <c r="K20" s="518">
        <f>'INSERÇÃO DE DADOS'!F5</f>
        <v>97.13</v>
      </c>
      <c r="L20" s="519"/>
      <c r="M20" s="518">
        <f>'INSERÇÃO DE DADOS'!F6</f>
        <v>381.6</v>
      </c>
      <c r="N20" s="519"/>
      <c r="O20" s="518">
        <f>'INSERÇÃO DE DADOS'!F5</f>
        <v>97.13</v>
      </c>
      <c r="P20" s="519"/>
      <c r="Q20" s="522">
        <f>'INSERÇÃO DE DADOS'!F6</f>
        <v>381.6</v>
      </c>
      <c r="R20" s="519"/>
      <c r="S20" s="522">
        <f>'INSERÇÃO DE DADOS'!F8</f>
        <v>203.98</v>
      </c>
    </row>
    <row r="21" spans="1:993" s="361" customFormat="1" ht="20.45" customHeight="1" x14ac:dyDescent="0.2">
      <c r="A21" s="498" t="s">
        <v>77</v>
      </c>
      <c r="B21" s="2256" t="s">
        <v>78</v>
      </c>
      <c r="C21" s="2256"/>
      <c r="D21" s="2256"/>
      <c r="E21" s="2256"/>
      <c r="F21" s="2256"/>
      <c r="G21" s="2256"/>
      <c r="H21" s="2256"/>
      <c r="I21" s="523">
        <v>0</v>
      </c>
      <c r="K21" s="523">
        <v>0</v>
      </c>
      <c r="M21" s="523">
        <v>0</v>
      </c>
      <c r="O21" s="523">
        <v>0</v>
      </c>
      <c r="Q21" s="523">
        <v>0</v>
      </c>
      <c r="S21" s="523">
        <v>0</v>
      </c>
    </row>
    <row r="22" spans="1:993" s="361" customFormat="1" ht="20.100000000000001" customHeight="1" x14ac:dyDescent="0.2">
      <c r="A22" s="2297" t="s">
        <v>79</v>
      </c>
      <c r="B22" s="2297"/>
      <c r="C22" s="2297"/>
      <c r="D22" s="2297"/>
      <c r="E22" s="2297"/>
      <c r="F22" s="2297"/>
      <c r="G22" s="2297"/>
      <c r="H22" s="2297"/>
      <c r="I22" s="524">
        <f>TRUNC(SUM(I18:I21),2)</f>
        <v>2146.3000000000002</v>
      </c>
      <c r="K22" s="524">
        <f>TRUNC(SUM(K18:K21),2)</f>
        <v>2243.4299999999998</v>
      </c>
      <c r="M22" s="524">
        <f>TRUNC(SUM(M18:M21),2)</f>
        <v>2527.9</v>
      </c>
      <c r="O22" s="524">
        <f>TRUNC(SUM(O18:O21),2)</f>
        <v>1748.13</v>
      </c>
      <c r="Q22" s="524">
        <f>TRUNC(SUM(Q18:Q21),2)</f>
        <v>2032.6</v>
      </c>
      <c r="S22" s="524">
        <f>TRUNC(SUM(S18:S21),2)</f>
        <v>2350.2800000000002</v>
      </c>
    </row>
    <row r="23" spans="1:993" s="361" customFormat="1" ht="18.75" customHeight="1" x14ac:dyDescent="0.2">
      <c r="A23" s="2299"/>
      <c r="B23" s="2299"/>
      <c r="C23" s="2299"/>
      <c r="D23" s="2299"/>
      <c r="E23" s="2299"/>
      <c r="F23" s="2299"/>
      <c r="G23" s="2299"/>
      <c r="H23" s="2299"/>
      <c r="I23" s="2299"/>
    </row>
    <row r="24" spans="1:993" s="361" customFormat="1" ht="20.100000000000001" customHeight="1" x14ac:dyDescent="0.2">
      <c r="A24" s="2228" t="s">
        <v>80</v>
      </c>
      <c r="B24" s="2229"/>
      <c r="C24" s="2229"/>
      <c r="D24" s="2229"/>
      <c r="E24" s="2229"/>
      <c r="F24" s="2229"/>
      <c r="G24" s="2229"/>
      <c r="H24" s="2229"/>
      <c r="I24" s="2229"/>
      <c r="J24" s="2229"/>
      <c r="K24" s="2229"/>
      <c r="L24" s="2229"/>
      <c r="M24" s="2229"/>
      <c r="N24" s="2229"/>
      <c r="O24" s="2229"/>
      <c r="P24" s="2229"/>
      <c r="Q24" s="2229"/>
      <c r="R24" s="2229"/>
      <c r="S24" s="2229"/>
    </row>
    <row r="25" spans="1:993" s="361" customFormat="1" ht="25.15" customHeight="1" x14ac:dyDescent="0.2">
      <c r="A25" s="2228" t="s">
        <v>81</v>
      </c>
      <c r="B25" s="2229"/>
      <c r="C25" s="2229"/>
      <c r="D25" s="2229"/>
      <c r="E25" s="2229"/>
      <c r="F25" s="2229"/>
      <c r="G25" s="2229"/>
      <c r="H25" s="2229"/>
      <c r="I25" s="2229"/>
      <c r="J25" s="2229"/>
      <c r="K25" s="2229"/>
      <c r="L25" s="2229"/>
      <c r="M25" s="2229"/>
      <c r="N25" s="2229"/>
      <c r="O25" s="2229"/>
      <c r="P25" s="2229"/>
      <c r="Q25" s="2229"/>
      <c r="R25" s="2229"/>
      <c r="S25" s="2229"/>
    </row>
    <row r="26" spans="1:993" s="361" customFormat="1" ht="21" customHeight="1" x14ac:dyDescent="0.2">
      <c r="A26" s="517" t="s">
        <v>82</v>
      </c>
      <c r="B26" s="2278" t="s">
        <v>83</v>
      </c>
      <c r="C26" s="2278"/>
      <c r="D26" s="2278"/>
      <c r="E26" s="2278"/>
      <c r="F26" s="2278"/>
      <c r="G26" s="2278"/>
      <c r="H26" s="525" t="s">
        <v>69</v>
      </c>
      <c r="I26" s="517" t="s">
        <v>70</v>
      </c>
      <c r="K26" s="517" t="s">
        <v>70</v>
      </c>
      <c r="M26" s="517" t="s">
        <v>70</v>
      </c>
      <c r="O26" s="517" t="s">
        <v>70</v>
      </c>
      <c r="Q26" s="517" t="s">
        <v>70</v>
      </c>
      <c r="S26" s="517" t="s">
        <v>70</v>
      </c>
    </row>
    <row r="27" spans="1:993" s="361" customFormat="1" ht="22.5" customHeight="1" x14ac:dyDescent="0.2">
      <c r="A27" s="498" t="s">
        <v>71</v>
      </c>
      <c r="B27" s="2275" t="s">
        <v>901</v>
      </c>
      <c r="C27" s="2275"/>
      <c r="D27" s="2275"/>
      <c r="E27" s="2275"/>
      <c r="F27" s="2275"/>
      <c r="G27" s="2275"/>
      <c r="H27" s="114">
        <f>1/12</f>
        <v>8.3333333333333329E-2</v>
      </c>
      <c r="I27" s="526">
        <f>ROUND($I$22*H27,2)</f>
        <v>178.86</v>
      </c>
      <c r="K27" s="526">
        <f>ROUND($K$22*H27,2)</f>
        <v>186.95</v>
      </c>
      <c r="M27" s="526">
        <f>ROUND($M$22*H27,2)</f>
        <v>210.66</v>
      </c>
      <c r="O27" s="526">
        <f>ROUND($O$22*H27,2)</f>
        <v>145.68</v>
      </c>
      <c r="Q27" s="526">
        <f>ROUND($Q$22*H27,2)</f>
        <v>169.38</v>
      </c>
      <c r="S27" s="526">
        <f>ROUND($S$22*H27,2)</f>
        <v>195.86</v>
      </c>
    </row>
    <row r="28" spans="1:993" s="359" customFormat="1" ht="30.75" customHeight="1" x14ac:dyDescent="0.2">
      <c r="A28" s="527" t="s">
        <v>73</v>
      </c>
      <c r="B28" s="2300" t="s">
        <v>884</v>
      </c>
      <c r="C28" s="2300"/>
      <c r="D28" s="2300"/>
      <c r="E28" s="2300"/>
      <c r="F28" s="2300"/>
      <c r="G28" s="2300"/>
      <c r="H28" s="117">
        <f>(1/3)*(1/12)</f>
        <v>2.7777777777777776E-2</v>
      </c>
      <c r="I28" s="528">
        <f>ROUND(H28*I22,2)</f>
        <v>59.62</v>
      </c>
      <c r="J28" s="361"/>
      <c r="K28" s="528">
        <f>ROUND(H28*K22,2)</f>
        <v>62.32</v>
      </c>
      <c r="L28" s="361"/>
      <c r="M28" s="528">
        <f>ROUND(H28*M22,2)</f>
        <v>70.22</v>
      </c>
      <c r="N28" s="361"/>
      <c r="O28" s="528">
        <f>ROUND(H28*O22,2)</f>
        <v>48.56</v>
      </c>
      <c r="P28" s="361"/>
      <c r="Q28" s="528">
        <f>ROUND(H28*Q22,2)</f>
        <v>56.46</v>
      </c>
      <c r="R28" s="361"/>
      <c r="S28" s="528">
        <f>ROUND(H28*S22,2)</f>
        <v>65.290000000000006</v>
      </c>
      <c r="T28" s="361"/>
      <c r="U28" s="361"/>
      <c r="V28" s="361"/>
      <c r="W28" s="361"/>
      <c r="X28" s="361"/>
      <c r="Y28" s="361"/>
      <c r="Z28" s="361"/>
      <c r="AA28" s="361"/>
      <c r="AB28" s="361"/>
      <c r="AC28" s="361"/>
      <c r="AD28" s="361"/>
      <c r="AE28" s="361"/>
      <c r="AF28" s="361"/>
      <c r="AG28" s="361"/>
      <c r="AH28" s="361"/>
      <c r="AI28" s="361"/>
      <c r="AJ28" s="361"/>
      <c r="AK28" s="361"/>
      <c r="AL28" s="361"/>
      <c r="AM28" s="361"/>
      <c r="AN28" s="361"/>
      <c r="AO28" s="361"/>
      <c r="AP28" s="361"/>
      <c r="AQ28" s="361"/>
      <c r="AR28" s="361"/>
      <c r="AS28" s="361"/>
      <c r="AT28" s="361"/>
      <c r="AU28" s="361"/>
      <c r="AV28" s="361"/>
      <c r="AW28" s="361"/>
      <c r="AX28" s="361"/>
      <c r="AY28" s="361"/>
      <c r="AZ28" s="361"/>
      <c r="BA28" s="361"/>
      <c r="BB28" s="361"/>
      <c r="BC28" s="361"/>
      <c r="BD28" s="361"/>
      <c r="BE28" s="361"/>
      <c r="BF28" s="361"/>
      <c r="BG28" s="361"/>
      <c r="BH28" s="361"/>
      <c r="BI28" s="361"/>
      <c r="BJ28" s="361"/>
      <c r="BK28" s="361"/>
      <c r="BL28" s="361"/>
      <c r="BM28" s="361"/>
      <c r="BN28" s="361"/>
      <c r="BO28" s="361"/>
      <c r="BP28" s="361"/>
      <c r="BQ28" s="361"/>
      <c r="BR28" s="361"/>
      <c r="BS28" s="361"/>
      <c r="BT28" s="361"/>
      <c r="BU28" s="361"/>
      <c r="BV28" s="361"/>
      <c r="BW28" s="361"/>
      <c r="BX28" s="361"/>
      <c r="BY28" s="361"/>
      <c r="BZ28" s="361"/>
      <c r="CA28" s="361"/>
      <c r="CB28" s="361"/>
      <c r="CC28" s="361"/>
      <c r="CD28" s="361"/>
      <c r="CE28" s="361"/>
      <c r="CF28" s="361"/>
      <c r="CG28" s="361"/>
      <c r="CH28" s="361"/>
      <c r="CI28" s="361"/>
      <c r="CJ28" s="361"/>
      <c r="CK28" s="361"/>
      <c r="CL28" s="361"/>
      <c r="CM28" s="361"/>
      <c r="CN28" s="361"/>
      <c r="CO28" s="361"/>
      <c r="CP28" s="361"/>
      <c r="CQ28" s="361"/>
      <c r="CR28" s="361"/>
      <c r="CS28" s="361"/>
      <c r="CT28" s="361"/>
      <c r="CU28" s="361"/>
      <c r="CV28" s="361"/>
      <c r="CW28" s="361"/>
      <c r="CX28" s="361"/>
      <c r="CY28" s="361"/>
      <c r="CZ28" s="361"/>
      <c r="DA28" s="361"/>
      <c r="DB28" s="361"/>
      <c r="DC28" s="361"/>
      <c r="DD28" s="361"/>
      <c r="DE28" s="361"/>
      <c r="DF28" s="361"/>
      <c r="DG28" s="361"/>
      <c r="DH28" s="361"/>
      <c r="DI28" s="361"/>
      <c r="DJ28" s="361"/>
      <c r="DK28" s="361"/>
      <c r="DL28" s="361"/>
      <c r="DM28" s="361"/>
      <c r="DN28" s="361"/>
      <c r="DO28" s="361"/>
      <c r="DP28" s="361"/>
      <c r="DQ28" s="361"/>
      <c r="DR28" s="361"/>
      <c r="DS28" s="361"/>
      <c r="DT28" s="361"/>
      <c r="DU28" s="361"/>
      <c r="DV28" s="361"/>
      <c r="DW28" s="361"/>
      <c r="DX28" s="361"/>
      <c r="DY28" s="361"/>
      <c r="DZ28" s="361"/>
      <c r="EA28" s="361"/>
      <c r="EB28" s="361"/>
      <c r="EC28" s="361"/>
      <c r="ED28" s="361"/>
      <c r="EE28" s="361"/>
      <c r="EF28" s="361"/>
      <c r="EG28" s="361"/>
      <c r="EH28" s="361"/>
      <c r="EI28" s="361"/>
      <c r="EJ28" s="361"/>
      <c r="EK28" s="361"/>
      <c r="EL28" s="361"/>
      <c r="EM28" s="361"/>
      <c r="EN28" s="361"/>
      <c r="EO28" s="361"/>
      <c r="EP28" s="361"/>
      <c r="EQ28" s="361"/>
      <c r="ER28" s="361"/>
      <c r="ES28" s="361"/>
      <c r="ET28" s="361"/>
      <c r="EU28" s="361"/>
      <c r="EV28" s="361"/>
      <c r="EW28" s="361"/>
      <c r="EX28" s="361"/>
      <c r="EY28" s="361"/>
      <c r="EZ28" s="361"/>
      <c r="FA28" s="361"/>
      <c r="FB28" s="361"/>
      <c r="FC28" s="361"/>
      <c r="FD28" s="361"/>
      <c r="FE28" s="361"/>
      <c r="FF28" s="361"/>
      <c r="FG28" s="361"/>
      <c r="FH28" s="361"/>
      <c r="FI28" s="361"/>
      <c r="FJ28" s="361"/>
      <c r="FK28" s="361"/>
      <c r="FL28" s="361"/>
      <c r="FM28" s="361"/>
      <c r="FN28" s="361"/>
      <c r="FO28" s="361"/>
      <c r="FP28" s="361"/>
      <c r="FQ28" s="361"/>
      <c r="FR28" s="361"/>
      <c r="FS28" s="361"/>
      <c r="FT28" s="361"/>
      <c r="FU28" s="361"/>
      <c r="FV28" s="361"/>
      <c r="FW28" s="361"/>
      <c r="FX28" s="361"/>
      <c r="FY28" s="361"/>
      <c r="FZ28" s="361"/>
      <c r="GA28" s="361"/>
      <c r="GB28" s="361"/>
      <c r="GC28" s="361"/>
      <c r="GD28" s="361"/>
      <c r="GE28" s="361"/>
      <c r="GF28" s="361"/>
      <c r="GG28" s="361"/>
      <c r="GH28" s="361"/>
      <c r="GI28" s="361"/>
      <c r="GJ28" s="361"/>
      <c r="GK28" s="361"/>
      <c r="GL28" s="361"/>
      <c r="GM28" s="361"/>
      <c r="GN28" s="361"/>
      <c r="GO28" s="361"/>
      <c r="GP28" s="361"/>
      <c r="GQ28" s="361"/>
      <c r="GR28" s="361"/>
      <c r="GS28" s="361"/>
      <c r="GT28" s="361"/>
      <c r="GU28" s="361"/>
      <c r="GV28" s="361"/>
      <c r="GW28" s="361"/>
      <c r="GX28" s="361"/>
      <c r="GY28" s="361"/>
      <c r="GZ28" s="361"/>
      <c r="HA28" s="361"/>
      <c r="HB28" s="361"/>
      <c r="HC28" s="361"/>
      <c r="HD28" s="361"/>
      <c r="HE28" s="361"/>
      <c r="HF28" s="361"/>
      <c r="HG28" s="361"/>
      <c r="HH28" s="361"/>
      <c r="HI28" s="361"/>
      <c r="HJ28" s="361"/>
      <c r="HK28" s="361"/>
      <c r="HL28" s="361"/>
      <c r="HM28" s="361"/>
      <c r="HN28" s="361"/>
      <c r="HO28" s="361"/>
      <c r="HP28" s="361"/>
      <c r="HQ28" s="361"/>
      <c r="HR28" s="361"/>
      <c r="HS28" s="361"/>
      <c r="HT28" s="361"/>
      <c r="HU28" s="361"/>
      <c r="HV28" s="361"/>
      <c r="HW28" s="361"/>
      <c r="HX28" s="361"/>
      <c r="HY28" s="361"/>
      <c r="HZ28" s="361"/>
      <c r="IA28" s="361"/>
      <c r="IB28" s="361"/>
      <c r="IC28" s="361"/>
      <c r="ID28" s="361"/>
      <c r="IE28" s="361"/>
      <c r="IF28" s="361"/>
      <c r="IG28" s="361"/>
      <c r="IH28" s="361"/>
      <c r="II28" s="361"/>
      <c r="IJ28" s="361"/>
      <c r="IK28" s="361"/>
      <c r="IL28" s="361"/>
      <c r="IM28" s="361"/>
      <c r="IN28" s="361"/>
      <c r="IO28" s="361"/>
      <c r="IP28" s="361"/>
      <c r="IQ28" s="361"/>
      <c r="IR28" s="361"/>
      <c r="IS28" s="361"/>
      <c r="IT28" s="361"/>
      <c r="IU28" s="361"/>
      <c r="IV28" s="361"/>
      <c r="IW28" s="361"/>
      <c r="IX28" s="361"/>
      <c r="IY28" s="361"/>
      <c r="IZ28" s="361"/>
      <c r="JA28" s="361"/>
      <c r="JB28" s="361"/>
      <c r="JC28" s="361"/>
      <c r="JD28" s="361"/>
      <c r="JE28" s="361"/>
      <c r="JF28" s="361"/>
      <c r="JG28" s="361"/>
      <c r="JH28" s="361"/>
      <c r="JI28" s="361"/>
      <c r="JJ28" s="361"/>
      <c r="JK28" s="361"/>
      <c r="JL28" s="361"/>
      <c r="JM28" s="361"/>
      <c r="JN28" s="361"/>
      <c r="JO28" s="361"/>
      <c r="JP28" s="361"/>
      <c r="JQ28" s="361"/>
      <c r="JR28" s="361"/>
      <c r="JS28" s="361"/>
      <c r="JT28" s="361"/>
      <c r="JU28" s="361"/>
      <c r="JV28" s="361"/>
      <c r="JW28" s="361"/>
      <c r="JX28" s="361"/>
      <c r="JY28" s="361"/>
      <c r="JZ28" s="361"/>
      <c r="KA28" s="361"/>
      <c r="KB28" s="361"/>
      <c r="KC28" s="361"/>
      <c r="KD28" s="361"/>
      <c r="KE28" s="361"/>
      <c r="KF28" s="361"/>
      <c r="KG28" s="361"/>
      <c r="KH28" s="361"/>
      <c r="KI28" s="361"/>
      <c r="KJ28" s="361"/>
      <c r="KK28" s="361"/>
      <c r="KL28" s="361"/>
      <c r="KM28" s="361"/>
      <c r="KN28" s="361"/>
      <c r="KO28" s="361"/>
      <c r="KP28" s="361"/>
      <c r="KQ28" s="361"/>
      <c r="KR28" s="361"/>
      <c r="KS28" s="361"/>
      <c r="KT28" s="361"/>
      <c r="KU28" s="361"/>
      <c r="KV28" s="361"/>
      <c r="KW28" s="361"/>
      <c r="KX28" s="361"/>
      <c r="KY28" s="361"/>
      <c r="KZ28" s="361"/>
      <c r="LA28" s="361"/>
      <c r="LB28" s="361"/>
      <c r="LC28" s="361"/>
      <c r="LD28" s="361"/>
      <c r="LE28" s="361"/>
      <c r="LF28" s="361"/>
      <c r="LG28" s="361"/>
      <c r="LH28" s="361"/>
      <c r="LI28" s="361"/>
      <c r="LJ28" s="361"/>
      <c r="LK28" s="361"/>
      <c r="LL28" s="361"/>
      <c r="LM28" s="361"/>
      <c r="LN28" s="361"/>
      <c r="LO28" s="361"/>
      <c r="LP28" s="361"/>
      <c r="LQ28" s="361"/>
      <c r="LR28" s="361"/>
      <c r="LS28" s="361"/>
      <c r="LT28" s="361"/>
      <c r="LU28" s="361"/>
      <c r="LV28" s="361"/>
      <c r="LW28" s="361"/>
      <c r="LX28" s="361"/>
      <c r="LY28" s="361"/>
      <c r="LZ28" s="361"/>
      <c r="MA28" s="361"/>
      <c r="MB28" s="361"/>
      <c r="MC28" s="361"/>
      <c r="MD28" s="361"/>
      <c r="ME28" s="361"/>
      <c r="MF28" s="361"/>
      <c r="MG28" s="361"/>
      <c r="MH28" s="361"/>
      <c r="MI28" s="361"/>
      <c r="MJ28" s="361"/>
      <c r="MK28" s="361"/>
      <c r="ML28" s="361"/>
      <c r="MM28" s="361"/>
      <c r="MN28" s="361"/>
      <c r="MO28" s="361"/>
      <c r="MP28" s="361"/>
      <c r="MQ28" s="361"/>
      <c r="MR28" s="361"/>
      <c r="MS28" s="361"/>
      <c r="MT28" s="361"/>
      <c r="MU28" s="361"/>
      <c r="MV28" s="361"/>
      <c r="MW28" s="361"/>
      <c r="MX28" s="361"/>
      <c r="MY28" s="361"/>
      <c r="MZ28" s="361"/>
      <c r="NA28" s="361"/>
      <c r="NB28" s="361"/>
      <c r="NC28" s="361"/>
      <c r="ND28" s="361"/>
      <c r="NE28" s="361"/>
      <c r="NF28" s="361"/>
      <c r="NG28" s="361"/>
      <c r="NH28" s="361"/>
      <c r="NI28" s="361"/>
      <c r="NJ28" s="361"/>
      <c r="NK28" s="361"/>
      <c r="NL28" s="361"/>
      <c r="NM28" s="361"/>
      <c r="NN28" s="361"/>
      <c r="NO28" s="361"/>
      <c r="NP28" s="361"/>
      <c r="NQ28" s="361"/>
      <c r="NR28" s="361"/>
      <c r="NS28" s="361"/>
      <c r="NT28" s="361"/>
      <c r="NU28" s="361"/>
      <c r="NV28" s="361"/>
      <c r="NW28" s="361"/>
      <c r="NX28" s="361"/>
      <c r="NY28" s="361"/>
      <c r="NZ28" s="361"/>
      <c r="OA28" s="361"/>
      <c r="OB28" s="361"/>
      <c r="OC28" s="361"/>
      <c r="OD28" s="361"/>
      <c r="OE28" s="361"/>
      <c r="OF28" s="361"/>
      <c r="OG28" s="361"/>
      <c r="OH28" s="361"/>
      <c r="OI28" s="361"/>
      <c r="OJ28" s="361"/>
      <c r="OK28" s="361"/>
      <c r="OL28" s="361"/>
      <c r="OM28" s="361"/>
      <c r="ON28" s="361"/>
      <c r="OO28" s="361"/>
      <c r="OP28" s="361"/>
      <c r="OQ28" s="361"/>
      <c r="OR28" s="361"/>
      <c r="OS28" s="361"/>
      <c r="OT28" s="361"/>
      <c r="OU28" s="361"/>
      <c r="OV28" s="361"/>
      <c r="OW28" s="361"/>
      <c r="OX28" s="361"/>
      <c r="OY28" s="361"/>
      <c r="OZ28" s="361"/>
      <c r="PA28" s="361"/>
      <c r="PB28" s="361"/>
      <c r="PC28" s="361"/>
      <c r="PD28" s="361"/>
      <c r="PE28" s="361"/>
      <c r="PF28" s="361"/>
      <c r="PG28" s="361"/>
      <c r="PH28" s="361"/>
      <c r="PI28" s="361"/>
      <c r="PJ28" s="361"/>
      <c r="PK28" s="361"/>
      <c r="PL28" s="361"/>
      <c r="PM28" s="361"/>
      <c r="PN28" s="361"/>
      <c r="PO28" s="361"/>
      <c r="PP28" s="361"/>
      <c r="PQ28" s="361"/>
      <c r="PR28" s="361"/>
      <c r="PS28" s="361"/>
      <c r="PT28" s="361"/>
      <c r="PU28" s="361"/>
      <c r="PV28" s="361"/>
      <c r="PW28" s="361"/>
      <c r="PX28" s="361"/>
      <c r="PY28" s="361"/>
      <c r="PZ28" s="361"/>
      <c r="QA28" s="361"/>
      <c r="QB28" s="361"/>
      <c r="QC28" s="361"/>
      <c r="QD28" s="361"/>
      <c r="QE28" s="361"/>
      <c r="QF28" s="361"/>
      <c r="QG28" s="361"/>
      <c r="QH28" s="361"/>
      <c r="QI28" s="361"/>
      <c r="QJ28" s="361"/>
      <c r="QK28" s="361"/>
      <c r="QL28" s="361"/>
      <c r="QM28" s="361"/>
      <c r="QN28" s="361"/>
      <c r="QO28" s="361"/>
      <c r="QP28" s="361"/>
      <c r="QQ28" s="361"/>
      <c r="QR28" s="361"/>
      <c r="QS28" s="361"/>
      <c r="QT28" s="361"/>
      <c r="QU28" s="361"/>
      <c r="QV28" s="361"/>
      <c r="QW28" s="361"/>
      <c r="QX28" s="361"/>
      <c r="QY28" s="361"/>
      <c r="QZ28" s="361"/>
      <c r="RA28" s="361"/>
      <c r="RB28" s="361"/>
      <c r="RC28" s="361"/>
      <c r="RD28" s="361"/>
      <c r="RE28" s="361"/>
      <c r="RF28" s="361"/>
      <c r="RG28" s="361"/>
      <c r="RH28" s="361"/>
      <c r="RI28" s="361"/>
      <c r="RJ28" s="361"/>
      <c r="RK28" s="361"/>
      <c r="RL28" s="361"/>
      <c r="RM28" s="361"/>
      <c r="RN28" s="361"/>
      <c r="RO28" s="361"/>
      <c r="RP28" s="361"/>
      <c r="RQ28" s="361"/>
      <c r="RR28" s="361"/>
      <c r="RS28" s="361"/>
      <c r="RT28" s="361"/>
      <c r="RU28" s="361"/>
      <c r="RV28" s="361"/>
      <c r="RW28" s="361"/>
      <c r="RX28" s="361"/>
      <c r="RY28" s="361"/>
      <c r="RZ28" s="361"/>
      <c r="SA28" s="361"/>
      <c r="SB28" s="361"/>
      <c r="SC28" s="361"/>
      <c r="SD28" s="361"/>
      <c r="SE28" s="361"/>
      <c r="SF28" s="361"/>
      <c r="SG28" s="361"/>
      <c r="SH28" s="361"/>
      <c r="SI28" s="361"/>
      <c r="SJ28" s="361"/>
      <c r="SK28" s="361"/>
      <c r="SL28" s="361"/>
      <c r="SM28" s="361"/>
      <c r="SN28" s="361"/>
      <c r="SO28" s="361"/>
      <c r="SP28" s="361"/>
      <c r="SQ28" s="361"/>
      <c r="SR28" s="361"/>
      <c r="SS28" s="361"/>
      <c r="ST28" s="361"/>
      <c r="SU28" s="361"/>
      <c r="SV28" s="361"/>
      <c r="SW28" s="361"/>
      <c r="SX28" s="361"/>
      <c r="SY28" s="361"/>
      <c r="SZ28" s="361"/>
      <c r="TA28" s="361"/>
      <c r="TB28" s="361"/>
      <c r="TC28" s="361"/>
      <c r="TD28" s="361"/>
      <c r="TE28" s="361"/>
      <c r="TF28" s="361"/>
      <c r="TG28" s="361"/>
      <c r="TH28" s="361"/>
      <c r="TI28" s="361"/>
      <c r="TJ28" s="361"/>
      <c r="TK28" s="361"/>
      <c r="TL28" s="361"/>
      <c r="TM28" s="361"/>
      <c r="TN28" s="361"/>
      <c r="TO28" s="361"/>
      <c r="TP28" s="361"/>
      <c r="TQ28" s="361"/>
      <c r="TR28" s="361"/>
      <c r="TS28" s="361"/>
      <c r="TT28" s="361"/>
      <c r="TU28" s="361"/>
      <c r="TV28" s="361"/>
      <c r="TW28" s="361"/>
      <c r="TX28" s="361"/>
      <c r="TY28" s="361"/>
      <c r="TZ28" s="361"/>
      <c r="UA28" s="361"/>
      <c r="UB28" s="361"/>
      <c r="UC28" s="361"/>
      <c r="UD28" s="361"/>
      <c r="UE28" s="361"/>
      <c r="UF28" s="361"/>
      <c r="UG28" s="361"/>
      <c r="UH28" s="361"/>
      <c r="UI28" s="361"/>
      <c r="UJ28" s="361"/>
      <c r="UK28" s="361"/>
      <c r="UL28" s="361"/>
      <c r="UM28" s="361"/>
      <c r="UN28" s="361"/>
      <c r="UO28" s="361"/>
      <c r="UP28" s="361"/>
      <c r="UQ28" s="361"/>
      <c r="UR28" s="361"/>
      <c r="US28" s="361"/>
      <c r="UT28" s="361"/>
      <c r="UU28" s="361"/>
      <c r="UV28" s="361"/>
      <c r="UW28" s="361"/>
      <c r="UX28" s="361"/>
      <c r="UY28" s="361"/>
      <c r="UZ28" s="361"/>
      <c r="VA28" s="361"/>
      <c r="VB28" s="361"/>
      <c r="VC28" s="361"/>
      <c r="VD28" s="361"/>
      <c r="VE28" s="361"/>
      <c r="VF28" s="361"/>
      <c r="VG28" s="361"/>
      <c r="VH28" s="361"/>
      <c r="VI28" s="361"/>
      <c r="VJ28" s="361"/>
      <c r="VK28" s="361"/>
      <c r="VL28" s="361"/>
      <c r="VM28" s="361"/>
      <c r="VN28" s="361"/>
      <c r="VO28" s="361"/>
      <c r="VP28" s="361"/>
      <c r="VQ28" s="361"/>
      <c r="VR28" s="361"/>
      <c r="VS28" s="361"/>
      <c r="VT28" s="361"/>
      <c r="VU28" s="361"/>
      <c r="VV28" s="361"/>
      <c r="VW28" s="361"/>
      <c r="VX28" s="361"/>
      <c r="VY28" s="361"/>
      <c r="VZ28" s="361"/>
      <c r="WA28" s="361"/>
      <c r="WB28" s="361"/>
      <c r="WC28" s="361"/>
      <c r="WD28" s="361"/>
      <c r="WE28" s="361"/>
      <c r="WF28" s="361"/>
      <c r="WG28" s="361"/>
      <c r="WH28" s="361"/>
      <c r="WI28" s="361"/>
      <c r="WJ28" s="361"/>
      <c r="WK28" s="361"/>
      <c r="WL28" s="361"/>
      <c r="WM28" s="361"/>
      <c r="WN28" s="361"/>
      <c r="WO28" s="361"/>
      <c r="WP28" s="361"/>
      <c r="WQ28" s="361"/>
      <c r="WR28" s="361"/>
      <c r="WS28" s="361"/>
      <c r="WT28" s="361"/>
      <c r="WU28" s="361"/>
      <c r="WV28" s="361"/>
      <c r="WW28" s="361"/>
      <c r="WX28" s="361"/>
      <c r="WY28" s="361"/>
      <c r="WZ28" s="361"/>
      <c r="XA28" s="361"/>
      <c r="XB28" s="361"/>
      <c r="XC28" s="361"/>
      <c r="XD28" s="361"/>
      <c r="XE28" s="361"/>
      <c r="XF28" s="361"/>
      <c r="XG28" s="361"/>
      <c r="XH28" s="361"/>
      <c r="XI28" s="361"/>
      <c r="XJ28" s="361"/>
      <c r="XK28" s="361"/>
      <c r="XL28" s="361"/>
      <c r="XM28" s="361"/>
      <c r="XN28" s="361"/>
      <c r="XO28" s="361"/>
      <c r="XP28" s="361"/>
      <c r="XQ28" s="361"/>
      <c r="XR28" s="361"/>
      <c r="XS28" s="361"/>
      <c r="XT28" s="361"/>
      <c r="XU28" s="361"/>
      <c r="XV28" s="361"/>
      <c r="XW28" s="361"/>
      <c r="XX28" s="361"/>
      <c r="XY28" s="361"/>
      <c r="XZ28" s="361"/>
      <c r="YA28" s="361"/>
      <c r="YB28" s="361"/>
      <c r="YC28" s="361"/>
      <c r="YD28" s="361"/>
      <c r="YE28" s="361"/>
      <c r="YF28" s="361"/>
      <c r="YG28" s="361"/>
      <c r="YH28" s="361"/>
      <c r="YI28" s="361"/>
      <c r="YJ28" s="361"/>
      <c r="YK28" s="361"/>
      <c r="YL28" s="361"/>
      <c r="YM28" s="361"/>
      <c r="YN28" s="361"/>
      <c r="YO28" s="361"/>
      <c r="YP28" s="361"/>
      <c r="YQ28" s="361"/>
      <c r="YR28" s="361"/>
      <c r="YS28" s="361"/>
      <c r="YT28" s="361"/>
      <c r="YU28" s="361"/>
      <c r="YV28" s="361"/>
      <c r="YW28" s="361"/>
      <c r="YX28" s="361"/>
      <c r="YY28" s="361"/>
      <c r="YZ28" s="361"/>
      <c r="ZA28" s="361"/>
      <c r="ZB28" s="361"/>
      <c r="ZC28" s="361"/>
      <c r="ZD28" s="361"/>
      <c r="ZE28" s="361"/>
      <c r="ZF28" s="361"/>
      <c r="ZG28" s="361"/>
      <c r="ZH28" s="361"/>
      <c r="ZI28" s="361"/>
      <c r="ZJ28" s="361"/>
      <c r="ZK28" s="361"/>
      <c r="ZL28" s="361"/>
      <c r="ZM28" s="361"/>
      <c r="ZN28" s="361"/>
      <c r="ZO28" s="361"/>
      <c r="ZP28" s="361"/>
      <c r="ZQ28" s="361"/>
      <c r="ZR28" s="361"/>
      <c r="ZS28" s="361"/>
      <c r="ZT28" s="361"/>
      <c r="ZU28" s="361"/>
      <c r="ZV28" s="361"/>
      <c r="ZW28" s="361"/>
      <c r="ZX28" s="361"/>
      <c r="ZY28" s="361"/>
      <c r="ZZ28" s="361"/>
      <c r="AAA28" s="361"/>
      <c r="AAB28" s="361"/>
      <c r="AAC28" s="361"/>
      <c r="AAD28" s="361"/>
      <c r="AAE28" s="361"/>
      <c r="AAF28" s="361"/>
      <c r="AAG28" s="361"/>
      <c r="AAH28" s="361"/>
      <c r="AAI28" s="361"/>
      <c r="AAJ28" s="361"/>
      <c r="AAK28" s="361"/>
      <c r="AAL28" s="361"/>
      <c r="AAM28" s="361"/>
      <c r="AAN28" s="361"/>
      <c r="AAO28" s="361"/>
      <c r="AAP28" s="361"/>
      <c r="AAQ28" s="361"/>
      <c r="AAR28" s="361"/>
      <c r="AAS28" s="361"/>
      <c r="AAT28" s="361"/>
      <c r="AAU28" s="361"/>
      <c r="AAV28" s="361"/>
      <c r="AAW28" s="361"/>
      <c r="AAX28" s="361"/>
      <c r="AAY28" s="361"/>
      <c r="AAZ28" s="361"/>
      <c r="ABA28" s="361"/>
      <c r="ABB28" s="361"/>
      <c r="ABC28" s="361"/>
      <c r="ABD28" s="361"/>
      <c r="ABE28" s="361"/>
      <c r="ABF28" s="361"/>
      <c r="ABG28" s="361"/>
      <c r="ABH28" s="361"/>
      <c r="ABI28" s="361"/>
      <c r="ABJ28" s="361"/>
      <c r="ABK28" s="361"/>
      <c r="ABL28" s="361"/>
      <c r="ABM28" s="361"/>
      <c r="ABN28" s="361"/>
      <c r="ABO28" s="361"/>
      <c r="ABP28" s="361"/>
      <c r="ABQ28" s="361"/>
      <c r="ABR28" s="361"/>
      <c r="ABS28" s="361"/>
      <c r="ABT28" s="361"/>
      <c r="ABU28" s="361"/>
      <c r="ABV28" s="361"/>
      <c r="ABW28" s="361"/>
      <c r="ABX28" s="361"/>
      <c r="ABY28" s="361"/>
      <c r="ABZ28" s="361"/>
      <c r="ACA28" s="361"/>
      <c r="ACB28" s="361"/>
      <c r="ACC28" s="361"/>
      <c r="ACD28" s="361"/>
      <c r="ACE28" s="361"/>
      <c r="ACF28" s="361"/>
      <c r="ACG28" s="361"/>
      <c r="ACH28" s="361"/>
      <c r="ACI28" s="361"/>
      <c r="ACJ28" s="361"/>
      <c r="ACK28" s="361"/>
      <c r="ACL28" s="361"/>
      <c r="ACM28" s="361"/>
      <c r="ACN28" s="361"/>
      <c r="ACO28" s="361"/>
      <c r="ACP28" s="361"/>
      <c r="ACQ28" s="361"/>
      <c r="ACR28" s="361"/>
      <c r="ACS28" s="361"/>
      <c r="ACT28" s="361"/>
      <c r="ACU28" s="361"/>
      <c r="ACV28" s="361"/>
      <c r="ACW28" s="361"/>
      <c r="ACX28" s="361"/>
      <c r="ACY28" s="361"/>
      <c r="ACZ28" s="361"/>
      <c r="ADA28" s="361"/>
      <c r="ADB28" s="361"/>
      <c r="ADC28" s="361"/>
      <c r="ADD28" s="361"/>
      <c r="ADE28" s="361"/>
      <c r="ADF28" s="361"/>
      <c r="ADG28" s="361"/>
      <c r="ADH28" s="361"/>
      <c r="ADI28" s="361"/>
      <c r="ADJ28" s="361"/>
      <c r="ADK28" s="361"/>
      <c r="ADL28" s="361"/>
      <c r="ADM28" s="361"/>
      <c r="ADN28" s="361"/>
      <c r="ADO28" s="361"/>
      <c r="ADP28" s="361"/>
      <c r="ADQ28" s="361"/>
      <c r="ADR28" s="361"/>
      <c r="ADS28" s="361"/>
      <c r="ADT28" s="361"/>
      <c r="ADU28" s="361"/>
      <c r="ADV28" s="361"/>
      <c r="ADW28" s="361"/>
      <c r="ADX28" s="361"/>
      <c r="ADY28" s="361"/>
      <c r="ADZ28" s="361"/>
      <c r="AEA28" s="361"/>
      <c r="AEB28" s="361"/>
      <c r="AEC28" s="361"/>
      <c r="AED28" s="361"/>
      <c r="AEE28" s="361"/>
      <c r="AEF28" s="361"/>
      <c r="AEG28" s="361"/>
      <c r="AEH28" s="361"/>
      <c r="AEI28" s="361"/>
      <c r="AEJ28" s="361"/>
      <c r="AEK28" s="361"/>
      <c r="AEL28" s="361"/>
      <c r="AEM28" s="361"/>
      <c r="AEN28" s="361"/>
      <c r="AEO28" s="361"/>
      <c r="AEP28" s="361"/>
      <c r="AEQ28" s="361"/>
      <c r="AER28" s="361"/>
      <c r="AES28" s="361"/>
      <c r="AET28" s="361"/>
      <c r="AEU28" s="361"/>
      <c r="AEV28" s="361"/>
      <c r="AEW28" s="361"/>
      <c r="AEX28" s="361"/>
      <c r="AEY28" s="361"/>
      <c r="AEZ28" s="361"/>
      <c r="AFA28" s="361"/>
      <c r="AFB28" s="361"/>
      <c r="AFC28" s="361"/>
      <c r="AFD28" s="361"/>
      <c r="AFE28" s="361"/>
      <c r="AFF28" s="361"/>
      <c r="AFG28" s="361"/>
      <c r="AFH28" s="361"/>
      <c r="AFI28" s="361"/>
      <c r="AFJ28" s="361"/>
      <c r="AFK28" s="361"/>
      <c r="AFL28" s="361"/>
      <c r="AFM28" s="361"/>
      <c r="AFN28" s="361"/>
      <c r="AFO28" s="361"/>
      <c r="AFP28" s="361"/>
      <c r="AFQ28" s="361"/>
      <c r="AFR28" s="361"/>
      <c r="AFS28" s="361"/>
      <c r="AFT28" s="361"/>
      <c r="AFU28" s="361"/>
      <c r="AFV28" s="361"/>
      <c r="AFW28" s="361"/>
      <c r="AFX28" s="361"/>
      <c r="AFY28" s="361"/>
      <c r="AFZ28" s="361"/>
      <c r="AGA28" s="361"/>
      <c r="AGB28" s="361"/>
      <c r="AGC28" s="361"/>
      <c r="AGD28" s="361"/>
      <c r="AGE28" s="361"/>
      <c r="AGF28" s="361"/>
      <c r="AGG28" s="361"/>
      <c r="AGH28" s="361"/>
      <c r="AGI28" s="361"/>
      <c r="AGJ28" s="361"/>
      <c r="AGK28" s="361"/>
      <c r="AGL28" s="361"/>
      <c r="AGM28" s="361"/>
      <c r="AGN28" s="361"/>
      <c r="AGO28" s="361"/>
      <c r="AGP28" s="361"/>
      <c r="AGQ28" s="361"/>
      <c r="AGR28" s="361"/>
      <c r="AGS28" s="361"/>
      <c r="AGT28" s="361"/>
      <c r="AGU28" s="361"/>
      <c r="AGV28" s="361"/>
      <c r="AGW28" s="361"/>
      <c r="AGX28" s="361"/>
      <c r="AGY28" s="361"/>
      <c r="AGZ28" s="361"/>
      <c r="AHA28" s="361"/>
      <c r="AHB28" s="361"/>
      <c r="AHC28" s="361"/>
      <c r="AHD28" s="361"/>
      <c r="AHE28" s="361"/>
      <c r="AHF28" s="361"/>
      <c r="AHG28" s="361"/>
      <c r="AHH28" s="361"/>
      <c r="AHI28" s="361"/>
      <c r="AHJ28" s="361"/>
      <c r="AHK28" s="361"/>
      <c r="AHL28" s="361"/>
      <c r="AHM28" s="361"/>
      <c r="AHN28" s="361"/>
      <c r="AHO28" s="361"/>
      <c r="AHP28" s="361"/>
      <c r="AHQ28" s="361"/>
      <c r="AHR28" s="361"/>
      <c r="AHS28" s="361"/>
      <c r="AHT28" s="361"/>
      <c r="AHU28" s="361"/>
      <c r="AHV28" s="361"/>
      <c r="AHW28" s="361"/>
      <c r="AHX28" s="361"/>
      <c r="AHY28" s="361"/>
      <c r="AHZ28" s="361"/>
      <c r="AIA28" s="361"/>
      <c r="AIB28" s="361"/>
      <c r="AIC28" s="361"/>
      <c r="AID28" s="361"/>
      <c r="AIE28" s="361"/>
      <c r="AIF28" s="361"/>
      <c r="AIG28" s="361"/>
      <c r="AIH28" s="361"/>
      <c r="AII28" s="361"/>
      <c r="AIJ28" s="361"/>
      <c r="AIK28" s="361"/>
      <c r="AIL28" s="361"/>
      <c r="AIM28" s="361"/>
      <c r="AIN28" s="361"/>
      <c r="AIO28" s="361"/>
      <c r="AIP28" s="361"/>
      <c r="AIQ28" s="361"/>
      <c r="AIR28" s="361"/>
      <c r="AIS28" s="361"/>
      <c r="AIT28" s="361"/>
      <c r="AIU28" s="361"/>
      <c r="AIV28" s="361"/>
      <c r="AIW28" s="361"/>
      <c r="AIX28" s="361"/>
      <c r="AIY28" s="361"/>
      <c r="AIZ28" s="361"/>
      <c r="AJA28" s="361"/>
      <c r="AJB28" s="361"/>
      <c r="AJC28" s="361"/>
      <c r="AJD28" s="361"/>
      <c r="AJE28" s="361"/>
      <c r="AJF28" s="361"/>
      <c r="AJG28" s="361"/>
      <c r="AJH28" s="361"/>
      <c r="AJI28" s="361"/>
      <c r="AJJ28" s="361"/>
      <c r="AJK28" s="361"/>
      <c r="AJL28" s="361"/>
      <c r="AJM28" s="361"/>
      <c r="AJN28" s="361"/>
      <c r="AJO28" s="361"/>
      <c r="AJP28" s="361"/>
      <c r="AJQ28" s="361"/>
      <c r="AJR28" s="361"/>
      <c r="AJS28" s="361"/>
      <c r="AJT28" s="361"/>
      <c r="AJU28" s="361"/>
      <c r="AJV28" s="361"/>
      <c r="AJW28" s="361"/>
      <c r="AJX28" s="361"/>
      <c r="AJY28" s="361"/>
      <c r="AJZ28" s="361"/>
      <c r="AKA28" s="361"/>
      <c r="AKB28" s="361"/>
      <c r="AKC28" s="361"/>
      <c r="AKD28" s="361"/>
      <c r="AKE28" s="361"/>
      <c r="AKF28" s="361"/>
      <c r="AKG28" s="361"/>
      <c r="AKH28" s="361"/>
      <c r="AKI28" s="361"/>
      <c r="AKJ28" s="361"/>
      <c r="AKK28" s="361"/>
      <c r="AKL28" s="361"/>
      <c r="AKM28" s="361"/>
      <c r="AKN28" s="361"/>
      <c r="AKO28" s="361"/>
      <c r="AKP28" s="361"/>
      <c r="AKQ28" s="361"/>
      <c r="AKR28" s="361"/>
      <c r="AKS28" s="361"/>
      <c r="AKT28" s="361"/>
      <c r="AKU28" s="361"/>
      <c r="AKV28" s="361"/>
      <c r="AKW28" s="361"/>
      <c r="AKX28" s="361"/>
      <c r="AKY28" s="361"/>
      <c r="AKZ28" s="361"/>
      <c r="ALA28" s="361"/>
      <c r="ALB28" s="361"/>
      <c r="ALC28" s="361"/>
      <c r="ALD28" s="361"/>
      <c r="ALE28" s="361"/>
    </row>
    <row r="29" spans="1:993" s="359" customFormat="1" ht="25.15" customHeight="1" x14ac:dyDescent="0.2">
      <c r="A29" s="2297" t="s">
        <v>7</v>
      </c>
      <c r="B29" s="2297"/>
      <c r="C29" s="2297"/>
      <c r="D29" s="2297"/>
      <c r="E29" s="2297"/>
      <c r="F29" s="2297"/>
      <c r="G29" s="2297"/>
      <c r="H29" s="529">
        <f>SUM(H27:H28)</f>
        <v>0.1111111111111111</v>
      </c>
      <c r="I29" s="530">
        <f>SUM(I27:I28)</f>
        <v>238.48000000000002</v>
      </c>
      <c r="J29" s="361"/>
      <c r="K29" s="530">
        <f>SUM(K27:K28)</f>
        <v>249.26999999999998</v>
      </c>
      <c r="L29" s="361"/>
      <c r="M29" s="530">
        <f>SUM(M27:M28)</f>
        <v>280.88</v>
      </c>
      <c r="N29" s="361"/>
      <c r="O29" s="530">
        <f>SUM(O27:O28)</f>
        <v>194.24</v>
      </c>
      <c r="P29" s="361"/>
      <c r="Q29" s="530">
        <f>SUM(Q27:Q28)</f>
        <v>225.84</v>
      </c>
      <c r="R29" s="361"/>
      <c r="S29" s="530">
        <f>SUM(S27:S28)</f>
        <v>261.15000000000003</v>
      </c>
      <c r="T29" s="361"/>
      <c r="U29" s="361"/>
      <c r="V29" s="361"/>
      <c r="W29" s="361"/>
      <c r="X29" s="361"/>
      <c r="Y29" s="361"/>
      <c r="Z29" s="361"/>
      <c r="AA29" s="361"/>
      <c r="AB29" s="361"/>
      <c r="AC29" s="361"/>
      <c r="AD29" s="361"/>
      <c r="AE29" s="361"/>
      <c r="AF29" s="361"/>
      <c r="AG29" s="361"/>
      <c r="AH29" s="361"/>
      <c r="AI29" s="361"/>
      <c r="AJ29" s="361"/>
      <c r="AK29" s="361"/>
      <c r="AL29" s="361"/>
      <c r="AM29" s="361"/>
      <c r="AN29" s="361"/>
      <c r="AO29" s="361"/>
      <c r="AP29" s="361"/>
      <c r="AQ29" s="361"/>
      <c r="AR29" s="361"/>
      <c r="AS29" s="361"/>
      <c r="AT29" s="361"/>
      <c r="AU29" s="361"/>
      <c r="AV29" s="361"/>
      <c r="AW29" s="361"/>
      <c r="AX29" s="361"/>
      <c r="AY29" s="361"/>
      <c r="AZ29" s="361"/>
      <c r="BA29" s="361"/>
      <c r="BB29" s="361"/>
      <c r="BC29" s="361"/>
      <c r="BD29" s="361"/>
      <c r="BE29" s="361"/>
      <c r="BF29" s="361"/>
      <c r="BG29" s="361"/>
      <c r="BH29" s="361"/>
      <c r="BI29" s="361"/>
      <c r="BJ29" s="361"/>
      <c r="BK29" s="361"/>
      <c r="BL29" s="361"/>
      <c r="BM29" s="361"/>
      <c r="BN29" s="361"/>
      <c r="BO29" s="361"/>
      <c r="BP29" s="361"/>
      <c r="BQ29" s="361"/>
      <c r="BR29" s="361"/>
      <c r="BS29" s="361"/>
      <c r="BT29" s="361"/>
      <c r="BU29" s="361"/>
      <c r="BV29" s="361"/>
      <c r="BW29" s="361"/>
      <c r="BX29" s="361"/>
      <c r="BY29" s="361"/>
      <c r="BZ29" s="361"/>
      <c r="CA29" s="361"/>
      <c r="CB29" s="361"/>
      <c r="CC29" s="361"/>
      <c r="CD29" s="361"/>
      <c r="CE29" s="361"/>
      <c r="CF29" s="361"/>
      <c r="CG29" s="361"/>
      <c r="CH29" s="361"/>
      <c r="CI29" s="361"/>
      <c r="CJ29" s="361"/>
      <c r="CK29" s="361"/>
      <c r="CL29" s="361"/>
      <c r="CM29" s="361"/>
      <c r="CN29" s="361"/>
      <c r="CO29" s="361"/>
      <c r="CP29" s="361"/>
      <c r="CQ29" s="361"/>
      <c r="CR29" s="361"/>
      <c r="CS29" s="361"/>
      <c r="CT29" s="361"/>
      <c r="CU29" s="361"/>
      <c r="CV29" s="361"/>
      <c r="CW29" s="361"/>
      <c r="CX29" s="361"/>
      <c r="CY29" s="361"/>
      <c r="CZ29" s="361"/>
      <c r="DA29" s="361"/>
      <c r="DB29" s="361"/>
      <c r="DC29" s="361"/>
      <c r="DD29" s="361"/>
      <c r="DE29" s="361"/>
      <c r="DF29" s="361"/>
      <c r="DG29" s="361"/>
      <c r="DH29" s="361"/>
      <c r="DI29" s="361"/>
      <c r="DJ29" s="361"/>
      <c r="DK29" s="361"/>
      <c r="DL29" s="361"/>
      <c r="DM29" s="361"/>
      <c r="DN29" s="361"/>
      <c r="DO29" s="361"/>
      <c r="DP29" s="361"/>
      <c r="DQ29" s="361"/>
      <c r="DR29" s="361"/>
      <c r="DS29" s="361"/>
      <c r="DT29" s="361"/>
      <c r="DU29" s="361"/>
      <c r="DV29" s="361"/>
      <c r="DW29" s="361"/>
      <c r="DX29" s="361"/>
      <c r="DY29" s="361"/>
      <c r="DZ29" s="361"/>
      <c r="EA29" s="361"/>
      <c r="EB29" s="361"/>
      <c r="EC29" s="361"/>
      <c r="ED29" s="361"/>
      <c r="EE29" s="361"/>
      <c r="EF29" s="361"/>
      <c r="EG29" s="361"/>
      <c r="EH29" s="361"/>
      <c r="EI29" s="361"/>
      <c r="EJ29" s="361"/>
      <c r="EK29" s="361"/>
      <c r="EL29" s="361"/>
      <c r="EM29" s="361"/>
      <c r="EN29" s="361"/>
      <c r="EO29" s="361"/>
      <c r="EP29" s="361"/>
      <c r="EQ29" s="361"/>
      <c r="ER29" s="361"/>
      <c r="ES29" s="361"/>
      <c r="ET29" s="361"/>
      <c r="EU29" s="361"/>
      <c r="EV29" s="361"/>
      <c r="EW29" s="361"/>
      <c r="EX29" s="361"/>
      <c r="EY29" s="361"/>
      <c r="EZ29" s="361"/>
      <c r="FA29" s="361"/>
      <c r="FB29" s="361"/>
      <c r="FC29" s="361"/>
      <c r="FD29" s="361"/>
      <c r="FE29" s="361"/>
      <c r="FF29" s="361"/>
      <c r="FG29" s="361"/>
      <c r="FH29" s="361"/>
      <c r="FI29" s="361"/>
      <c r="FJ29" s="361"/>
      <c r="FK29" s="361"/>
      <c r="FL29" s="361"/>
      <c r="FM29" s="361"/>
      <c r="FN29" s="361"/>
      <c r="FO29" s="361"/>
      <c r="FP29" s="361"/>
      <c r="FQ29" s="361"/>
      <c r="FR29" s="361"/>
      <c r="FS29" s="361"/>
      <c r="FT29" s="361"/>
      <c r="FU29" s="361"/>
      <c r="FV29" s="361"/>
      <c r="FW29" s="361"/>
      <c r="FX29" s="361"/>
      <c r="FY29" s="361"/>
      <c r="FZ29" s="361"/>
      <c r="GA29" s="361"/>
      <c r="GB29" s="361"/>
      <c r="GC29" s="361"/>
      <c r="GD29" s="361"/>
      <c r="GE29" s="361"/>
      <c r="GF29" s="361"/>
      <c r="GG29" s="361"/>
      <c r="GH29" s="361"/>
      <c r="GI29" s="361"/>
      <c r="GJ29" s="361"/>
      <c r="GK29" s="361"/>
      <c r="GL29" s="361"/>
      <c r="GM29" s="361"/>
      <c r="GN29" s="361"/>
      <c r="GO29" s="361"/>
      <c r="GP29" s="361"/>
      <c r="GQ29" s="361"/>
      <c r="GR29" s="361"/>
      <c r="GS29" s="361"/>
      <c r="GT29" s="361"/>
      <c r="GU29" s="361"/>
      <c r="GV29" s="361"/>
      <c r="GW29" s="361"/>
      <c r="GX29" s="361"/>
      <c r="GY29" s="361"/>
      <c r="GZ29" s="361"/>
      <c r="HA29" s="361"/>
      <c r="HB29" s="361"/>
      <c r="HC29" s="361"/>
      <c r="HD29" s="361"/>
      <c r="HE29" s="361"/>
      <c r="HF29" s="361"/>
      <c r="HG29" s="361"/>
      <c r="HH29" s="361"/>
      <c r="HI29" s="361"/>
      <c r="HJ29" s="361"/>
      <c r="HK29" s="361"/>
      <c r="HL29" s="361"/>
      <c r="HM29" s="361"/>
      <c r="HN29" s="361"/>
      <c r="HO29" s="361"/>
      <c r="HP29" s="361"/>
      <c r="HQ29" s="361"/>
      <c r="HR29" s="361"/>
      <c r="HS29" s="361"/>
      <c r="HT29" s="361"/>
      <c r="HU29" s="361"/>
      <c r="HV29" s="361"/>
      <c r="HW29" s="361"/>
      <c r="HX29" s="361"/>
      <c r="HY29" s="361"/>
      <c r="HZ29" s="361"/>
      <c r="IA29" s="361"/>
      <c r="IB29" s="361"/>
      <c r="IC29" s="361"/>
      <c r="ID29" s="361"/>
      <c r="IE29" s="361"/>
      <c r="IF29" s="361"/>
      <c r="IG29" s="361"/>
      <c r="IH29" s="361"/>
      <c r="II29" s="361"/>
      <c r="IJ29" s="361"/>
      <c r="IK29" s="361"/>
      <c r="IL29" s="361"/>
      <c r="IM29" s="361"/>
      <c r="IN29" s="361"/>
      <c r="IO29" s="361"/>
      <c r="IP29" s="361"/>
      <c r="IQ29" s="361"/>
      <c r="IR29" s="361"/>
      <c r="IS29" s="361"/>
      <c r="IT29" s="361"/>
      <c r="IU29" s="361"/>
      <c r="IV29" s="361"/>
      <c r="IW29" s="361"/>
      <c r="IX29" s="361"/>
      <c r="IY29" s="361"/>
      <c r="IZ29" s="361"/>
      <c r="JA29" s="361"/>
      <c r="JB29" s="361"/>
      <c r="JC29" s="361"/>
      <c r="JD29" s="361"/>
      <c r="JE29" s="361"/>
      <c r="JF29" s="361"/>
      <c r="JG29" s="361"/>
      <c r="JH29" s="361"/>
      <c r="JI29" s="361"/>
      <c r="JJ29" s="361"/>
      <c r="JK29" s="361"/>
      <c r="JL29" s="361"/>
      <c r="JM29" s="361"/>
      <c r="JN29" s="361"/>
      <c r="JO29" s="361"/>
      <c r="JP29" s="361"/>
      <c r="JQ29" s="361"/>
      <c r="JR29" s="361"/>
      <c r="JS29" s="361"/>
      <c r="JT29" s="361"/>
      <c r="JU29" s="361"/>
      <c r="JV29" s="361"/>
      <c r="JW29" s="361"/>
      <c r="JX29" s="361"/>
      <c r="JY29" s="361"/>
      <c r="JZ29" s="361"/>
      <c r="KA29" s="361"/>
      <c r="KB29" s="361"/>
      <c r="KC29" s="361"/>
      <c r="KD29" s="361"/>
      <c r="KE29" s="361"/>
      <c r="KF29" s="361"/>
      <c r="KG29" s="361"/>
      <c r="KH29" s="361"/>
      <c r="KI29" s="361"/>
      <c r="KJ29" s="361"/>
      <c r="KK29" s="361"/>
      <c r="KL29" s="361"/>
      <c r="KM29" s="361"/>
      <c r="KN29" s="361"/>
      <c r="KO29" s="361"/>
      <c r="KP29" s="361"/>
      <c r="KQ29" s="361"/>
      <c r="KR29" s="361"/>
      <c r="KS29" s="361"/>
      <c r="KT29" s="361"/>
      <c r="KU29" s="361"/>
      <c r="KV29" s="361"/>
      <c r="KW29" s="361"/>
      <c r="KX29" s="361"/>
      <c r="KY29" s="361"/>
      <c r="KZ29" s="361"/>
      <c r="LA29" s="361"/>
      <c r="LB29" s="361"/>
      <c r="LC29" s="361"/>
      <c r="LD29" s="361"/>
      <c r="LE29" s="361"/>
      <c r="LF29" s="361"/>
      <c r="LG29" s="361"/>
      <c r="LH29" s="361"/>
      <c r="LI29" s="361"/>
      <c r="LJ29" s="361"/>
      <c r="LK29" s="361"/>
      <c r="LL29" s="361"/>
      <c r="LM29" s="361"/>
      <c r="LN29" s="361"/>
      <c r="LO29" s="361"/>
      <c r="LP29" s="361"/>
      <c r="LQ29" s="361"/>
      <c r="LR29" s="361"/>
      <c r="LS29" s="361"/>
      <c r="LT29" s="361"/>
      <c r="LU29" s="361"/>
      <c r="LV29" s="361"/>
      <c r="LW29" s="361"/>
      <c r="LX29" s="361"/>
      <c r="LY29" s="361"/>
      <c r="LZ29" s="361"/>
      <c r="MA29" s="361"/>
      <c r="MB29" s="361"/>
      <c r="MC29" s="361"/>
      <c r="MD29" s="361"/>
      <c r="ME29" s="361"/>
      <c r="MF29" s="361"/>
      <c r="MG29" s="361"/>
      <c r="MH29" s="361"/>
      <c r="MI29" s="361"/>
      <c r="MJ29" s="361"/>
      <c r="MK29" s="361"/>
      <c r="ML29" s="361"/>
      <c r="MM29" s="361"/>
      <c r="MN29" s="361"/>
      <c r="MO29" s="361"/>
      <c r="MP29" s="361"/>
      <c r="MQ29" s="361"/>
      <c r="MR29" s="361"/>
      <c r="MS29" s="361"/>
      <c r="MT29" s="361"/>
      <c r="MU29" s="361"/>
      <c r="MV29" s="361"/>
      <c r="MW29" s="361"/>
      <c r="MX29" s="361"/>
      <c r="MY29" s="361"/>
      <c r="MZ29" s="361"/>
      <c r="NA29" s="361"/>
      <c r="NB29" s="361"/>
      <c r="NC29" s="361"/>
      <c r="ND29" s="361"/>
      <c r="NE29" s="361"/>
      <c r="NF29" s="361"/>
      <c r="NG29" s="361"/>
      <c r="NH29" s="361"/>
      <c r="NI29" s="361"/>
      <c r="NJ29" s="361"/>
      <c r="NK29" s="361"/>
      <c r="NL29" s="361"/>
      <c r="NM29" s="361"/>
      <c r="NN29" s="361"/>
      <c r="NO29" s="361"/>
      <c r="NP29" s="361"/>
      <c r="NQ29" s="361"/>
      <c r="NR29" s="361"/>
      <c r="NS29" s="361"/>
      <c r="NT29" s="361"/>
      <c r="NU29" s="361"/>
      <c r="NV29" s="361"/>
      <c r="NW29" s="361"/>
      <c r="NX29" s="361"/>
      <c r="NY29" s="361"/>
      <c r="NZ29" s="361"/>
      <c r="OA29" s="361"/>
      <c r="OB29" s="361"/>
      <c r="OC29" s="361"/>
      <c r="OD29" s="361"/>
      <c r="OE29" s="361"/>
      <c r="OF29" s="361"/>
      <c r="OG29" s="361"/>
      <c r="OH29" s="361"/>
      <c r="OI29" s="361"/>
      <c r="OJ29" s="361"/>
      <c r="OK29" s="361"/>
      <c r="OL29" s="361"/>
      <c r="OM29" s="361"/>
      <c r="ON29" s="361"/>
      <c r="OO29" s="361"/>
      <c r="OP29" s="361"/>
      <c r="OQ29" s="361"/>
      <c r="OR29" s="361"/>
      <c r="OS29" s="361"/>
      <c r="OT29" s="361"/>
      <c r="OU29" s="361"/>
      <c r="OV29" s="361"/>
      <c r="OW29" s="361"/>
      <c r="OX29" s="361"/>
      <c r="OY29" s="361"/>
      <c r="OZ29" s="361"/>
      <c r="PA29" s="361"/>
      <c r="PB29" s="361"/>
      <c r="PC29" s="361"/>
      <c r="PD29" s="361"/>
      <c r="PE29" s="361"/>
      <c r="PF29" s="361"/>
      <c r="PG29" s="361"/>
      <c r="PH29" s="361"/>
      <c r="PI29" s="361"/>
      <c r="PJ29" s="361"/>
      <c r="PK29" s="361"/>
      <c r="PL29" s="361"/>
      <c r="PM29" s="361"/>
      <c r="PN29" s="361"/>
      <c r="PO29" s="361"/>
      <c r="PP29" s="361"/>
      <c r="PQ29" s="361"/>
      <c r="PR29" s="361"/>
      <c r="PS29" s="361"/>
      <c r="PT29" s="361"/>
      <c r="PU29" s="361"/>
      <c r="PV29" s="361"/>
      <c r="PW29" s="361"/>
      <c r="PX29" s="361"/>
      <c r="PY29" s="361"/>
      <c r="PZ29" s="361"/>
      <c r="QA29" s="361"/>
      <c r="QB29" s="361"/>
      <c r="QC29" s="361"/>
      <c r="QD29" s="361"/>
      <c r="QE29" s="361"/>
      <c r="QF29" s="361"/>
      <c r="QG29" s="361"/>
      <c r="QH29" s="361"/>
      <c r="QI29" s="361"/>
      <c r="QJ29" s="361"/>
      <c r="QK29" s="361"/>
      <c r="QL29" s="361"/>
      <c r="QM29" s="361"/>
      <c r="QN29" s="361"/>
      <c r="QO29" s="361"/>
      <c r="QP29" s="361"/>
      <c r="QQ29" s="361"/>
      <c r="QR29" s="361"/>
      <c r="QS29" s="361"/>
      <c r="QT29" s="361"/>
      <c r="QU29" s="361"/>
      <c r="QV29" s="361"/>
      <c r="QW29" s="361"/>
      <c r="QX29" s="361"/>
      <c r="QY29" s="361"/>
      <c r="QZ29" s="361"/>
      <c r="RA29" s="361"/>
      <c r="RB29" s="361"/>
      <c r="RC29" s="361"/>
      <c r="RD29" s="361"/>
      <c r="RE29" s="361"/>
      <c r="RF29" s="361"/>
      <c r="RG29" s="361"/>
      <c r="RH29" s="361"/>
      <c r="RI29" s="361"/>
      <c r="RJ29" s="361"/>
      <c r="RK29" s="361"/>
      <c r="RL29" s="361"/>
      <c r="RM29" s="361"/>
      <c r="RN29" s="361"/>
      <c r="RO29" s="361"/>
      <c r="RP29" s="361"/>
      <c r="RQ29" s="361"/>
      <c r="RR29" s="361"/>
      <c r="RS29" s="361"/>
      <c r="RT29" s="361"/>
      <c r="RU29" s="361"/>
      <c r="RV29" s="361"/>
      <c r="RW29" s="361"/>
      <c r="RX29" s="361"/>
      <c r="RY29" s="361"/>
      <c r="RZ29" s="361"/>
      <c r="SA29" s="361"/>
      <c r="SB29" s="361"/>
      <c r="SC29" s="361"/>
      <c r="SD29" s="361"/>
      <c r="SE29" s="361"/>
      <c r="SF29" s="361"/>
      <c r="SG29" s="361"/>
      <c r="SH29" s="361"/>
      <c r="SI29" s="361"/>
      <c r="SJ29" s="361"/>
      <c r="SK29" s="361"/>
      <c r="SL29" s="361"/>
      <c r="SM29" s="361"/>
      <c r="SN29" s="361"/>
      <c r="SO29" s="361"/>
      <c r="SP29" s="361"/>
      <c r="SQ29" s="361"/>
      <c r="SR29" s="361"/>
      <c r="SS29" s="361"/>
      <c r="ST29" s="361"/>
      <c r="SU29" s="361"/>
      <c r="SV29" s="361"/>
      <c r="SW29" s="361"/>
      <c r="SX29" s="361"/>
      <c r="SY29" s="361"/>
      <c r="SZ29" s="361"/>
      <c r="TA29" s="361"/>
      <c r="TB29" s="361"/>
      <c r="TC29" s="361"/>
      <c r="TD29" s="361"/>
      <c r="TE29" s="361"/>
      <c r="TF29" s="361"/>
      <c r="TG29" s="361"/>
      <c r="TH29" s="361"/>
      <c r="TI29" s="361"/>
      <c r="TJ29" s="361"/>
      <c r="TK29" s="361"/>
      <c r="TL29" s="361"/>
      <c r="TM29" s="361"/>
      <c r="TN29" s="361"/>
      <c r="TO29" s="361"/>
      <c r="TP29" s="361"/>
      <c r="TQ29" s="361"/>
      <c r="TR29" s="361"/>
      <c r="TS29" s="361"/>
      <c r="TT29" s="361"/>
      <c r="TU29" s="361"/>
      <c r="TV29" s="361"/>
      <c r="TW29" s="361"/>
      <c r="TX29" s="361"/>
      <c r="TY29" s="361"/>
      <c r="TZ29" s="361"/>
      <c r="UA29" s="361"/>
      <c r="UB29" s="361"/>
      <c r="UC29" s="361"/>
      <c r="UD29" s="361"/>
      <c r="UE29" s="361"/>
      <c r="UF29" s="361"/>
      <c r="UG29" s="361"/>
      <c r="UH29" s="361"/>
      <c r="UI29" s="361"/>
      <c r="UJ29" s="361"/>
      <c r="UK29" s="361"/>
      <c r="UL29" s="361"/>
      <c r="UM29" s="361"/>
      <c r="UN29" s="361"/>
      <c r="UO29" s="361"/>
      <c r="UP29" s="361"/>
      <c r="UQ29" s="361"/>
      <c r="UR29" s="361"/>
      <c r="US29" s="361"/>
      <c r="UT29" s="361"/>
      <c r="UU29" s="361"/>
      <c r="UV29" s="361"/>
      <c r="UW29" s="361"/>
      <c r="UX29" s="361"/>
      <c r="UY29" s="361"/>
      <c r="UZ29" s="361"/>
      <c r="VA29" s="361"/>
      <c r="VB29" s="361"/>
      <c r="VC29" s="361"/>
      <c r="VD29" s="361"/>
      <c r="VE29" s="361"/>
      <c r="VF29" s="361"/>
      <c r="VG29" s="361"/>
      <c r="VH29" s="361"/>
      <c r="VI29" s="361"/>
      <c r="VJ29" s="361"/>
      <c r="VK29" s="361"/>
      <c r="VL29" s="361"/>
      <c r="VM29" s="361"/>
      <c r="VN29" s="361"/>
      <c r="VO29" s="361"/>
      <c r="VP29" s="361"/>
      <c r="VQ29" s="361"/>
      <c r="VR29" s="361"/>
      <c r="VS29" s="361"/>
      <c r="VT29" s="361"/>
      <c r="VU29" s="361"/>
      <c r="VV29" s="361"/>
      <c r="VW29" s="361"/>
      <c r="VX29" s="361"/>
      <c r="VY29" s="361"/>
      <c r="VZ29" s="361"/>
      <c r="WA29" s="361"/>
      <c r="WB29" s="361"/>
      <c r="WC29" s="361"/>
      <c r="WD29" s="361"/>
      <c r="WE29" s="361"/>
      <c r="WF29" s="361"/>
      <c r="WG29" s="361"/>
      <c r="WH29" s="361"/>
      <c r="WI29" s="361"/>
      <c r="WJ29" s="361"/>
      <c r="WK29" s="361"/>
      <c r="WL29" s="361"/>
      <c r="WM29" s="361"/>
      <c r="WN29" s="361"/>
      <c r="WO29" s="361"/>
      <c r="WP29" s="361"/>
      <c r="WQ29" s="361"/>
      <c r="WR29" s="361"/>
      <c r="WS29" s="361"/>
      <c r="WT29" s="361"/>
      <c r="WU29" s="361"/>
      <c r="WV29" s="361"/>
      <c r="WW29" s="361"/>
      <c r="WX29" s="361"/>
      <c r="WY29" s="361"/>
      <c r="WZ29" s="361"/>
      <c r="XA29" s="361"/>
      <c r="XB29" s="361"/>
      <c r="XC29" s="361"/>
      <c r="XD29" s="361"/>
      <c r="XE29" s="361"/>
      <c r="XF29" s="361"/>
      <c r="XG29" s="361"/>
      <c r="XH29" s="361"/>
      <c r="XI29" s="361"/>
      <c r="XJ29" s="361"/>
      <c r="XK29" s="361"/>
      <c r="XL29" s="361"/>
      <c r="XM29" s="361"/>
      <c r="XN29" s="361"/>
      <c r="XO29" s="361"/>
      <c r="XP29" s="361"/>
      <c r="XQ29" s="361"/>
      <c r="XR29" s="361"/>
      <c r="XS29" s="361"/>
      <c r="XT29" s="361"/>
      <c r="XU29" s="361"/>
      <c r="XV29" s="361"/>
      <c r="XW29" s="361"/>
      <c r="XX29" s="361"/>
      <c r="XY29" s="361"/>
      <c r="XZ29" s="361"/>
      <c r="YA29" s="361"/>
      <c r="YB29" s="361"/>
      <c r="YC29" s="361"/>
      <c r="YD29" s="361"/>
      <c r="YE29" s="361"/>
      <c r="YF29" s="361"/>
      <c r="YG29" s="361"/>
      <c r="YH29" s="361"/>
      <c r="YI29" s="361"/>
      <c r="YJ29" s="361"/>
      <c r="YK29" s="361"/>
      <c r="YL29" s="361"/>
      <c r="YM29" s="361"/>
      <c r="YN29" s="361"/>
      <c r="YO29" s="361"/>
      <c r="YP29" s="361"/>
      <c r="YQ29" s="361"/>
      <c r="YR29" s="361"/>
      <c r="YS29" s="361"/>
      <c r="YT29" s="361"/>
      <c r="YU29" s="361"/>
      <c r="YV29" s="361"/>
      <c r="YW29" s="361"/>
      <c r="YX29" s="361"/>
      <c r="YY29" s="361"/>
      <c r="YZ29" s="361"/>
      <c r="ZA29" s="361"/>
      <c r="ZB29" s="361"/>
      <c r="ZC29" s="361"/>
      <c r="ZD29" s="361"/>
      <c r="ZE29" s="361"/>
      <c r="ZF29" s="361"/>
      <c r="ZG29" s="361"/>
      <c r="ZH29" s="361"/>
      <c r="ZI29" s="361"/>
      <c r="ZJ29" s="361"/>
      <c r="ZK29" s="361"/>
      <c r="ZL29" s="361"/>
      <c r="ZM29" s="361"/>
      <c r="ZN29" s="361"/>
      <c r="ZO29" s="361"/>
      <c r="ZP29" s="361"/>
      <c r="ZQ29" s="361"/>
      <c r="ZR29" s="361"/>
      <c r="ZS29" s="361"/>
      <c r="ZT29" s="361"/>
      <c r="ZU29" s="361"/>
      <c r="ZV29" s="361"/>
      <c r="ZW29" s="361"/>
      <c r="ZX29" s="361"/>
      <c r="ZY29" s="361"/>
      <c r="ZZ29" s="361"/>
      <c r="AAA29" s="361"/>
      <c r="AAB29" s="361"/>
      <c r="AAC29" s="361"/>
      <c r="AAD29" s="361"/>
      <c r="AAE29" s="361"/>
      <c r="AAF29" s="361"/>
      <c r="AAG29" s="361"/>
      <c r="AAH29" s="361"/>
      <c r="AAI29" s="361"/>
      <c r="AAJ29" s="361"/>
      <c r="AAK29" s="361"/>
      <c r="AAL29" s="361"/>
      <c r="AAM29" s="361"/>
      <c r="AAN29" s="361"/>
      <c r="AAO29" s="361"/>
      <c r="AAP29" s="361"/>
      <c r="AAQ29" s="361"/>
      <c r="AAR29" s="361"/>
      <c r="AAS29" s="361"/>
      <c r="AAT29" s="361"/>
      <c r="AAU29" s="361"/>
      <c r="AAV29" s="361"/>
      <c r="AAW29" s="361"/>
      <c r="AAX29" s="361"/>
      <c r="AAY29" s="361"/>
      <c r="AAZ29" s="361"/>
      <c r="ABA29" s="361"/>
      <c r="ABB29" s="361"/>
      <c r="ABC29" s="361"/>
      <c r="ABD29" s="361"/>
      <c r="ABE29" s="361"/>
      <c r="ABF29" s="361"/>
      <c r="ABG29" s="361"/>
      <c r="ABH29" s="361"/>
      <c r="ABI29" s="361"/>
      <c r="ABJ29" s="361"/>
      <c r="ABK29" s="361"/>
      <c r="ABL29" s="361"/>
      <c r="ABM29" s="361"/>
      <c r="ABN29" s="361"/>
      <c r="ABO29" s="361"/>
      <c r="ABP29" s="361"/>
      <c r="ABQ29" s="361"/>
      <c r="ABR29" s="361"/>
      <c r="ABS29" s="361"/>
      <c r="ABT29" s="361"/>
      <c r="ABU29" s="361"/>
      <c r="ABV29" s="361"/>
      <c r="ABW29" s="361"/>
      <c r="ABX29" s="361"/>
      <c r="ABY29" s="361"/>
      <c r="ABZ29" s="361"/>
      <c r="ACA29" s="361"/>
      <c r="ACB29" s="361"/>
      <c r="ACC29" s="361"/>
      <c r="ACD29" s="361"/>
      <c r="ACE29" s="361"/>
      <c r="ACF29" s="361"/>
      <c r="ACG29" s="361"/>
      <c r="ACH29" s="361"/>
      <c r="ACI29" s="361"/>
      <c r="ACJ29" s="361"/>
      <c r="ACK29" s="361"/>
      <c r="ACL29" s="361"/>
      <c r="ACM29" s="361"/>
      <c r="ACN29" s="361"/>
      <c r="ACO29" s="361"/>
      <c r="ACP29" s="361"/>
      <c r="ACQ29" s="361"/>
      <c r="ACR29" s="361"/>
      <c r="ACS29" s="361"/>
      <c r="ACT29" s="361"/>
      <c r="ACU29" s="361"/>
      <c r="ACV29" s="361"/>
      <c r="ACW29" s="361"/>
      <c r="ACX29" s="361"/>
      <c r="ACY29" s="361"/>
      <c r="ACZ29" s="361"/>
      <c r="ADA29" s="361"/>
      <c r="ADB29" s="361"/>
      <c r="ADC29" s="361"/>
      <c r="ADD29" s="361"/>
      <c r="ADE29" s="361"/>
      <c r="ADF29" s="361"/>
      <c r="ADG29" s="361"/>
      <c r="ADH29" s="361"/>
      <c r="ADI29" s="361"/>
      <c r="ADJ29" s="361"/>
      <c r="ADK29" s="361"/>
      <c r="ADL29" s="361"/>
      <c r="ADM29" s="361"/>
      <c r="ADN29" s="361"/>
      <c r="ADO29" s="361"/>
      <c r="ADP29" s="361"/>
      <c r="ADQ29" s="361"/>
      <c r="ADR29" s="361"/>
      <c r="ADS29" s="361"/>
      <c r="ADT29" s="361"/>
      <c r="ADU29" s="361"/>
      <c r="ADV29" s="361"/>
      <c r="ADW29" s="361"/>
      <c r="ADX29" s="361"/>
      <c r="ADY29" s="361"/>
      <c r="ADZ29" s="361"/>
      <c r="AEA29" s="361"/>
      <c r="AEB29" s="361"/>
      <c r="AEC29" s="361"/>
      <c r="AED29" s="361"/>
      <c r="AEE29" s="361"/>
      <c r="AEF29" s="361"/>
      <c r="AEG29" s="361"/>
      <c r="AEH29" s="361"/>
      <c r="AEI29" s="361"/>
      <c r="AEJ29" s="361"/>
      <c r="AEK29" s="361"/>
      <c r="AEL29" s="361"/>
      <c r="AEM29" s="361"/>
      <c r="AEN29" s="361"/>
      <c r="AEO29" s="361"/>
      <c r="AEP29" s="361"/>
      <c r="AEQ29" s="361"/>
      <c r="AER29" s="361"/>
      <c r="AES29" s="361"/>
      <c r="AET29" s="361"/>
      <c r="AEU29" s="361"/>
      <c r="AEV29" s="361"/>
      <c r="AEW29" s="361"/>
      <c r="AEX29" s="361"/>
      <c r="AEY29" s="361"/>
      <c r="AEZ29" s="361"/>
      <c r="AFA29" s="361"/>
      <c r="AFB29" s="361"/>
      <c r="AFC29" s="361"/>
      <c r="AFD29" s="361"/>
      <c r="AFE29" s="361"/>
      <c r="AFF29" s="361"/>
      <c r="AFG29" s="361"/>
      <c r="AFH29" s="361"/>
      <c r="AFI29" s="361"/>
      <c r="AFJ29" s="361"/>
      <c r="AFK29" s="361"/>
      <c r="AFL29" s="361"/>
      <c r="AFM29" s="361"/>
      <c r="AFN29" s="361"/>
      <c r="AFO29" s="361"/>
      <c r="AFP29" s="361"/>
      <c r="AFQ29" s="361"/>
      <c r="AFR29" s="361"/>
      <c r="AFS29" s="361"/>
      <c r="AFT29" s="361"/>
      <c r="AFU29" s="361"/>
      <c r="AFV29" s="361"/>
      <c r="AFW29" s="361"/>
      <c r="AFX29" s="361"/>
      <c r="AFY29" s="361"/>
      <c r="AFZ29" s="361"/>
      <c r="AGA29" s="361"/>
      <c r="AGB29" s="361"/>
      <c r="AGC29" s="361"/>
      <c r="AGD29" s="361"/>
      <c r="AGE29" s="361"/>
      <c r="AGF29" s="361"/>
      <c r="AGG29" s="361"/>
      <c r="AGH29" s="361"/>
      <c r="AGI29" s="361"/>
      <c r="AGJ29" s="361"/>
      <c r="AGK29" s="361"/>
      <c r="AGL29" s="361"/>
      <c r="AGM29" s="361"/>
      <c r="AGN29" s="361"/>
      <c r="AGO29" s="361"/>
      <c r="AGP29" s="361"/>
      <c r="AGQ29" s="361"/>
      <c r="AGR29" s="361"/>
      <c r="AGS29" s="361"/>
      <c r="AGT29" s="361"/>
      <c r="AGU29" s="361"/>
      <c r="AGV29" s="361"/>
      <c r="AGW29" s="361"/>
      <c r="AGX29" s="361"/>
      <c r="AGY29" s="361"/>
      <c r="AGZ29" s="361"/>
      <c r="AHA29" s="361"/>
      <c r="AHB29" s="361"/>
      <c r="AHC29" s="361"/>
      <c r="AHD29" s="361"/>
      <c r="AHE29" s="361"/>
      <c r="AHF29" s="361"/>
      <c r="AHG29" s="361"/>
      <c r="AHH29" s="361"/>
      <c r="AHI29" s="361"/>
      <c r="AHJ29" s="361"/>
      <c r="AHK29" s="361"/>
      <c r="AHL29" s="361"/>
      <c r="AHM29" s="361"/>
      <c r="AHN29" s="361"/>
      <c r="AHO29" s="361"/>
      <c r="AHP29" s="361"/>
      <c r="AHQ29" s="361"/>
      <c r="AHR29" s="361"/>
      <c r="AHS29" s="361"/>
      <c r="AHT29" s="361"/>
      <c r="AHU29" s="361"/>
      <c r="AHV29" s="361"/>
      <c r="AHW29" s="361"/>
      <c r="AHX29" s="361"/>
      <c r="AHY29" s="361"/>
      <c r="AHZ29" s="361"/>
      <c r="AIA29" s="361"/>
      <c r="AIB29" s="361"/>
      <c r="AIC29" s="361"/>
      <c r="AID29" s="361"/>
      <c r="AIE29" s="361"/>
      <c r="AIF29" s="361"/>
      <c r="AIG29" s="361"/>
      <c r="AIH29" s="361"/>
      <c r="AII29" s="361"/>
      <c r="AIJ29" s="361"/>
      <c r="AIK29" s="361"/>
      <c r="AIL29" s="361"/>
      <c r="AIM29" s="361"/>
      <c r="AIN29" s="361"/>
      <c r="AIO29" s="361"/>
      <c r="AIP29" s="361"/>
      <c r="AIQ29" s="361"/>
      <c r="AIR29" s="361"/>
      <c r="AIS29" s="361"/>
      <c r="AIT29" s="361"/>
      <c r="AIU29" s="361"/>
      <c r="AIV29" s="361"/>
      <c r="AIW29" s="361"/>
      <c r="AIX29" s="361"/>
      <c r="AIY29" s="361"/>
      <c r="AIZ29" s="361"/>
      <c r="AJA29" s="361"/>
      <c r="AJB29" s="361"/>
      <c r="AJC29" s="361"/>
      <c r="AJD29" s="361"/>
      <c r="AJE29" s="361"/>
      <c r="AJF29" s="361"/>
      <c r="AJG29" s="361"/>
      <c r="AJH29" s="361"/>
      <c r="AJI29" s="361"/>
      <c r="AJJ29" s="361"/>
      <c r="AJK29" s="361"/>
      <c r="AJL29" s="361"/>
      <c r="AJM29" s="361"/>
      <c r="AJN29" s="361"/>
      <c r="AJO29" s="361"/>
      <c r="AJP29" s="361"/>
      <c r="AJQ29" s="361"/>
      <c r="AJR29" s="361"/>
      <c r="AJS29" s="361"/>
      <c r="AJT29" s="361"/>
      <c r="AJU29" s="361"/>
      <c r="AJV29" s="361"/>
      <c r="AJW29" s="361"/>
      <c r="AJX29" s="361"/>
      <c r="AJY29" s="361"/>
      <c r="AJZ29" s="361"/>
      <c r="AKA29" s="361"/>
      <c r="AKB29" s="361"/>
      <c r="AKC29" s="361"/>
      <c r="AKD29" s="361"/>
      <c r="AKE29" s="361"/>
      <c r="AKF29" s="361"/>
      <c r="AKG29" s="361"/>
      <c r="AKH29" s="361"/>
      <c r="AKI29" s="361"/>
      <c r="AKJ29" s="361"/>
      <c r="AKK29" s="361"/>
      <c r="AKL29" s="361"/>
      <c r="AKM29" s="361"/>
      <c r="AKN29" s="361"/>
      <c r="AKO29" s="361"/>
      <c r="AKP29" s="361"/>
      <c r="AKQ29" s="361"/>
      <c r="AKR29" s="361"/>
      <c r="AKS29" s="361"/>
      <c r="AKT29" s="361"/>
      <c r="AKU29" s="361"/>
      <c r="AKV29" s="361"/>
      <c r="AKW29" s="361"/>
      <c r="AKX29" s="361"/>
      <c r="AKY29" s="361"/>
      <c r="AKZ29" s="361"/>
      <c r="ALA29" s="361"/>
      <c r="ALB29" s="361"/>
      <c r="ALC29" s="361"/>
      <c r="ALD29" s="361"/>
      <c r="ALE29" s="361"/>
    </row>
    <row r="30" spans="1:993" s="359" customFormat="1" ht="25.15" customHeight="1" thickBot="1" x14ac:dyDescent="0.25">
      <c r="A30" s="2301" t="s">
        <v>84</v>
      </c>
      <c r="B30" s="2301"/>
      <c r="C30" s="2301"/>
      <c r="D30" s="2301"/>
      <c r="E30" s="2301"/>
      <c r="F30" s="2301"/>
      <c r="G30" s="2303" t="s">
        <v>85</v>
      </c>
      <c r="H30" s="2303"/>
      <c r="I30" s="531">
        <f>I22</f>
        <v>2146.3000000000002</v>
      </c>
      <c r="J30" s="532"/>
      <c r="K30" s="531">
        <f>K22</f>
        <v>2243.4299999999998</v>
      </c>
      <c r="L30" s="532"/>
      <c r="M30" s="531">
        <f>M22</f>
        <v>2527.9</v>
      </c>
      <c r="N30" s="532"/>
      <c r="O30" s="531">
        <f>O22</f>
        <v>1748.13</v>
      </c>
      <c r="P30" s="532"/>
      <c r="Q30" s="531">
        <f>Q22</f>
        <v>2032.6</v>
      </c>
      <c r="R30" s="532"/>
      <c r="S30" s="531">
        <f>S22</f>
        <v>2350.2800000000002</v>
      </c>
      <c r="T30" s="361"/>
      <c r="U30" s="361"/>
      <c r="V30" s="361"/>
      <c r="W30" s="361"/>
      <c r="X30" s="361"/>
      <c r="Y30" s="361"/>
      <c r="Z30" s="361"/>
      <c r="AA30" s="361"/>
      <c r="AB30" s="361"/>
      <c r="AC30" s="361"/>
      <c r="AD30" s="361"/>
      <c r="AE30" s="361"/>
      <c r="AF30" s="361"/>
      <c r="AG30" s="361"/>
      <c r="AH30" s="361"/>
      <c r="AI30" s="361"/>
      <c r="AJ30" s="361"/>
      <c r="AK30" s="361"/>
      <c r="AL30" s="361"/>
      <c r="AM30" s="361"/>
      <c r="AN30" s="361"/>
      <c r="AO30" s="361"/>
      <c r="AP30" s="361"/>
      <c r="AQ30" s="361"/>
      <c r="AR30" s="361"/>
      <c r="AS30" s="361"/>
      <c r="AT30" s="361"/>
      <c r="AU30" s="361"/>
      <c r="AV30" s="361"/>
      <c r="AW30" s="361"/>
      <c r="AX30" s="361"/>
      <c r="AY30" s="361"/>
      <c r="AZ30" s="361"/>
      <c r="BA30" s="361"/>
      <c r="BB30" s="361"/>
      <c r="BC30" s="361"/>
      <c r="BD30" s="361"/>
      <c r="BE30" s="361"/>
      <c r="BF30" s="361"/>
      <c r="BG30" s="361"/>
      <c r="BH30" s="361"/>
      <c r="BI30" s="361"/>
      <c r="BJ30" s="361"/>
      <c r="BK30" s="361"/>
      <c r="BL30" s="361"/>
      <c r="BM30" s="361"/>
      <c r="BN30" s="361"/>
      <c r="BO30" s="361"/>
      <c r="BP30" s="361"/>
      <c r="BQ30" s="361"/>
      <c r="BR30" s="361"/>
      <c r="BS30" s="361"/>
      <c r="BT30" s="361"/>
      <c r="BU30" s="361"/>
      <c r="BV30" s="361"/>
      <c r="BW30" s="361"/>
      <c r="BX30" s="361"/>
      <c r="BY30" s="361"/>
      <c r="BZ30" s="361"/>
      <c r="CA30" s="361"/>
      <c r="CB30" s="361"/>
      <c r="CC30" s="361"/>
      <c r="CD30" s="361"/>
      <c r="CE30" s="361"/>
      <c r="CF30" s="361"/>
      <c r="CG30" s="361"/>
      <c r="CH30" s="361"/>
      <c r="CI30" s="361"/>
      <c r="CJ30" s="361"/>
      <c r="CK30" s="361"/>
      <c r="CL30" s="361"/>
      <c r="CM30" s="361"/>
      <c r="CN30" s="361"/>
      <c r="CO30" s="361"/>
      <c r="CP30" s="361"/>
      <c r="CQ30" s="361"/>
      <c r="CR30" s="361"/>
      <c r="CS30" s="361"/>
      <c r="CT30" s="361"/>
      <c r="CU30" s="361"/>
      <c r="CV30" s="361"/>
      <c r="CW30" s="361"/>
      <c r="CX30" s="361"/>
      <c r="CY30" s="361"/>
      <c r="CZ30" s="361"/>
      <c r="DA30" s="361"/>
      <c r="DB30" s="361"/>
      <c r="DC30" s="361"/>
      <c r="DD30" s="361"/>
      <c r="DE30" s="361"/>
      <c r="DF30" s="361"/>
      <c r="DG30" s="361"/>
      <c r="DH30" s="361"/>
      <c r="DI30" s="361"/>
      <c r="DJ30" s="361"/>
      <c r="DK30" s="361"/>
      <c r="DL30" s="361"/>
      <c r="DM30" s="361"/>
      <c r="DN30" s="361"/>
      <c r="DO30" s="361"/>
      <c r="DP30" s="361"/>
      <c r="DQ30" s="361"/>
      <c r="DR30" s="361"/>
      <c r="DS30" s="361"/>
      <c r="DT30" s="361"/>
      <c r="DU30" s="361"/>
      <c r="DV30" s="361"/>
      <c r="DW30" s="361"/>
      <c r="DX30" s="361"/>
      <c r="DY30" s="361"/>
      <c r="DZ30" s="361"/>
      <c r="EA30" s="361"/>
      <c r="EB30" s="361"/>
      <c r="EC30" s="361"/>
      <c r="ED30" s="361"/>
      <c r="EE30" s="361"/>
      <c r="EF30" s="361"/>
      <c r="EG30" s="361"/>
      <c r="EH30" s="361"/>
      <c r="EI30" s="361"/>
      <c r="EJ30" s="361"/>
      <c r="EK30" s="361"/>
      <c r="EL30" s="361"/>
      <c r="EM30" s="361"/>
      <c r="EN30" s="361"/>
      <c r="EO30" s="361"/>
      <c r="EP30" s="361"/>
      <c r="EQ30" s="361"/>
      <c r="ER30" s="361"/>
      <c r="ES30" s="361"/>
      <c r="ET30" s="361"/>
      <c r="EU30" s="361"/>
      <c r="EV30" s="361"/>
      <c r="EW30" s="361"/>
      <c r="EX30" s="361"/>
      <c r="EY30" s="361"/>
      <c r="EZ30" s="361"/>
      <c r="FA30" s="361"/>
      <c r="FB30" s="361"/>
      <c r="FC30" s="361"/>
      <c r="FD30" s="361"/>
      <c r="FE30" s="361"/>
      <c r="FF30" s="361"/>
      <c r="FG30" s="361"/>
      <c r="FH30" s="361"/>
      <c r="FI30" s="361"/>
      <c r="FJ30" s="361"/>
      <c r="FK30" s="361"/>
      <c r="FL30" s="361"/>
      <c r="FM30" s="361"/>
      <c r="FN30" s="361"/>
      <c r="FO30" s="361"/>
      <c r="FP30" s="361"/>
      <c r="FQ30" s="361"/>
      <c r="FR30" s="361"/>
      <c r="FS30" s="361"/>
      <c r="FT30" s="361"/>
      <c r="FU30" s="361"/>
      <c r="FV30" s="361"/>
      <c r="FW30" s="361"/>
      <c r="FX30" s="361"/>
      <c r="FY30" s="361"/>
      <c r="FZ30" s="361"/>
      <c r="GA30" s="361"/>
      <c r="GB30" s="361"/>
      <c r="GC30" s="361"/>
      <c r="GD30" s="361"/>
      <c r="GE30" s="361"/>
      <c r="GF30" s="361"/>
      <c r="GG30" s="361"/>
      <c r="GH30" s="361"/>
      <c r="GI30" s="361"/>
      <c r="GJ30" s="361"/>
      <c r="GK30" s="361"/>
      <c r="GL30" s="361"/>
      <c r="GM30" s="361"/>
      <c r="GN30" s="361"/>
      <c r="GO30" s="361"/>
      <c r="GP30" s="361"/>
      <c r="GQ30" s="361"/>
      <c r="GR30" s="361"/>
      <c r="GS30" s="361"/>
      <c r="GT30" s="361"/>
      <c r="GU30" s="361"/>
      <c r="GV30" s="361"/>
      <c r="GW30" s="361"/>
      <c r="GX30" s="361"/>
      <c r="GY30" s="361"/>
      <c r="GZ30" s="361"/>
      <c r="HA30" s="361"/>
      <c r="HB30" s="361"/>
      <c r="HC30" s="361"/>
      <c r="HD30" s="361"/>
      <c r="HE30" s="361"/>
      <c r="HF30" s="361"/>
      <c r="HG30" s="361"/>
      <c r="HH30" s="361"/>
      <c r="HI30" s="361"/>
      <c r="HJ30" s="361"/>
      <c r="HK30" s="361"/>
      <c r="HL30" s="361"/>
      <c r="HM30" s="361"/>
      <c r="HN30" s="361"/>
      <c r="HO30" s="361"/>
      <c r="HP30" s="361"/>
      <c r="HQ30" s="361"/>
      <c r="HR30" s="361"/>
      <c r="HS30" s="361"/>
      <c r="HT30" s="361"/>
      <c r="HU30" s="361"/>
      <c r="HV30" s="361"/>
      <c r="HW30" s="361"/>
      <c r="HX30" s="361"/>
      <c r="HY30" s="361"/>
      <c r="HZ30" s="361"/>
      <c r="IA30" s="361"/>
      <c r="IB30" s="361"/>
      <c r="IC30" s="361"/>
      <c r="ID30" s="361"/>
      <c r="IE30" s="361"/>
      <c r="IF30" s="361"/>
      <c r="IG30" s="361"/>
      <c r="IH30" s="361"/>
      <c r="II30" s="361"/>
      <c r="IJ30" s="361"/>
      <c r="IK30" s="361"/>
      <c r="IL30" s="361"/>
      <c r="IM30" s="361"/>
      <c r="IN30" s="361"/>
      <c r="IO30" s="361"/>
      <c r="IP30" s="361"/>
      <c r="IQ30" s="361"/>
      <c r="IR30" s="361"/>
      <c r="IS30" s="361"/>
      <c r="IT30" s="361"/>
      <c r="IU30" s="361"/>
      <c r="IV30" s="361"/>
      <c r="IW30" s="361"/>
      <c r="IX30" s="361"/>
      <c r="IY30" s="361"/>
      <c r="IZ30" s="361"/>
      <c r="JA30" s="361"/>
      <c r="JB30" s="361"/>
      <c r="JC30" s="361"/>
      <c r="JD30" s="361"/>
      <c r="JE30" s="361"/>
      <c r="JF30" s="361"/>
      <c r="JG30" s="361"/>
      <c r="JH30" s="361"/>
      <c r="JI30" s="361"/>
      <c r="JJ30" s="361"/>
      <c r="JK30" s="361"/>
      <c r="JL30" s="361"/>
      <c r="JM30" s="361"/>
      <c r="JN30" s="361"/>
      <c r="JO30" s="361"/>
      <c r="JP30" s="361"/>
      <c r="JQ30" s="361"/>
      <c r="JR30" s="361"/>
      <c r="JS30" s="361"/>
      <c r="JT30" s="361"/>
      <c r="JU30" s="361"/>
      <c r="JV30" s="361"/>
      <c r="JW30" s="361"/>
      <c r="JX30" s="361"/>
      <c r="JY30" s="361"/>
      <c r="JZ30" s="361"/>
      <c r="KA30" s="361"/>
      <c r="KB30" s="361"/>
      <c r="KC30" s="361"/>
      <c r="KD30" s="361"/>
      <c r="KE30" s="361"/>
      <c r="KF30" s="361"/>
      <c r="KG30" s="361"/>
      <c r="KH30" s="361"/>
      <c r="KI30" s="361"/>
      <c r="KJ30" s="361"/>
      <c r="KK30" s="361"/>
      <c r="KL30" s="361"/>
      <c r="KM30" s="361"/>
      <c r="KN30" s="361"/>
      <c r="KO30" s="361"/>
      <c r="KP30" s="361"/>
      <c r="KQ30" s="361"/>
      <c r="KR30" s="361"/>
      <c r="KS30" s="361"/>
      <c r="KT30" s="361"/>
      <c r="KU30" s="361"/>
      <c r="KV30" s="361"/>
      <c r="KW30" s="361"/>
      <c r="KX30" s="361"/>
      <c r="KY30" s="361"/>
      <c r="KZ30" s="361"/>
      <c r="LA30" s="361"/>
      <c r="LB30" s="361"/>
      <c r="LC30" s="361"/>
      <c r="LD30" s="361"/>
      <c r="LE30" s="361"/>
      <c r="LF30" s="361"/>
      <c r="LG30" s="361"/>
      <c r="LH30" s="361"/>
      <c r="LI30" s="361"/>
      <c r="LJ30" s="361"/>
      <c r="LK30" s="361"/>
      <c r="LL30" s="361"/>
      <c r="LM30" s="361"/>
      <c r="LN30" s="361"/>
      <c r="LO30" s="361"/>
      <c r="LP30" s="361"/>
      <c r="LQ30" s="361"/>
      <c r="LR30" s="361"/>
      <c r="LS30" s="361"/>
      <c r="LT30" s="361"/>
      <c r="LU30" s="361"/>
      <c r="LV30" s="361"/>
      <c r="LW30" s="361"/>
      <c r="LX30" s="361"/>
      <c r="LY30" s="361"/>
      <c r="LZ30" s="361"/>
      <c r="MA30" s="361"/>
      <c r="MB30" s="361"/>
      <c r="MC30" s="361"/>
      <c r="MD30" s="361"/>
      <c r="ME30" s="361"/>
      <c r="MF30" s="361"/>
      <c r="MG30" s="361"/>
      <c r="MH30" s="361"/>
      <c r="MI30" s="361"/>
      <c r="MJ30" s="361"/>
      <c r="MK30" s="361"/>
      <c r="ML30" s="361"/>
      <c r="MM30" s="361"/>
      <c r="MN30" s="361"/>
      <c r="MO30" s="361"/>
      <c r="MP30" s="361"/>
      <c r="MQ30" s="361"/>
      <c r="MR30" s="361"/>
      <c r="MS30" s="361"/>
      <c r="MT30" s="361"/>
      <c r="MU30" s="361"/>
      <c r="MV30" s="361"/>
      <c r="MW30" s="361"/>
      <c r="MX30" s="361"/>
      <c r="MY30" s="361"/>
      <c r="MZ30" s="361"/>
      <c r="NA30" s="361"/>
      <c r="NB30" s="361"/>
      <c r="NC30" s="361"/>
      <c r="ND30" s="361"/>
      <c r="NE30" s="361"/>
      <c r="NF30" s="361"/>
      <c r="NG30" s="361"/>
      <c r="NH30" s="361"/>
      <c r="NI30" s="361"/>
      <c r="NJ30" s="361"/>
      <c r="NK30" s="361"/>
      <c r="NL30" s="361"/>
      <c r="NM30" s="361"/>
      <c r="NN30" s="361"/>
      <c r="NO30" s="361"/>
      <c r="NP30" s="361"/>
      <c r="NQ30" s="361"/>
      <c r="NR30" s="361"/>
      <c r="NS30" s="361"/>
      <c r="NT30" s="361"/>
      <c r="NU30" s="361"/>
      <c r="NV30" s="361"/>
      <c r="NW30" s="361"/>
      <c r="NX30" s="361"/>
      <c r="NY30" s="361"/>
      <c r="NZ30" s="361"/>
      <c r="OA30" s="361"/>
      <c r="OB30" s="361"/>
      <c r="OC30" s="361"/>
      <c r="OD30" s="361"/>
      <c r="OE30" s="361"/>
      <c r="OF30" s="361"/>
      <c r="OG30" s="361"/>
      <c r="OH30" s="361"/>
      <c r="OI30" s="361"/>
      <c r="OJ30" s="361"/>
      <c r="OK30" s="361"/>
      <c r="OL30" s="361"/>
      <c r="OM30" s="361"/>
      <c r="ON30" s="361"/>
      <c r="OO30" s="361"/>
      <c r="OP30" s="361"/>
      <c r="OQ30" s="361"/>
      <c r="OR30" s="361"/>
      <c r="OS30" s="361"/>
      <c r="OT30" s="361"/>
      <c r="OU30" s="361"/>
      <c r="OV30" s="361"/>
      <c r="OW30" s="361"/>
      <c r="OX30" s="361"/>
      <c r="OY30" s="361"/>
      <c r="OZ30" s="361"/>
      <c r="PA30" s="361"/>
      <c r="PB30" s="361"/>
      <c r="PC30" s="361"/>
      <c r="PD30" s="361"/>
      <c r="PE30" s="361"/>
      <c r="PF30" s="361"/>
      <c r="PG30" s="361"/>
      <c r="PH30" s="361"/>
      <c r="PI30" s="361"/>
      <c r="PJ30" s="361"/>
      <c r="PK30" s="361"/>
      <c r="PL30" s="361"/>
      <c r="PM30" s="361"/>
      <c r="PN30" s="361"/>
      <c r="PO30" s="361"/>
      <c r="PP30" s="361"/>
      <c r="PQ30" s="361"/>
      <c r="PR30" s="361"/>
      <c r="PS30" s="361"/>
      <c r="PT30" s="361"/>
      <c r="PU30" s="361"/>
      <c r="PV30" s="361"/>
      <c r="PW30" s="361"/>
      <c r="PX30" s="361"/>
      <c r="PY30" s="361"/>
      <c r="PZ30" s="361"/>
      <c r="QA30" s="361"/>
      <c r="QB30" s="361"/>
      <c r="QC30" s="361"/>
      <c r="QD30" s="361"/>
      <c r="QE30" s="361"/>
      <c r="QF30" s="361"/>
      <c r="QG30" s="361"/>
      <c r="QH30" s="361"/>
      <c r="QI30" s="361"/>
      <c r="QJ30" s="361"/>
      <c r="QK30" s="361"/>
      <c r="QL30" s="361"/>
      <c r="QM30" s="361"/>
      <c r="QN30" s="361"/>
      <c r="QO30" s="361"/>
      <c r="QP30" s="361"/>
      <c r="QQ30" s="361"/>
      <c r="QR30" s="361"/>
      <c r="QS30" s="361"/>
      <c r="QT30" s="361"/>
      <c r="QU30" s="361"/>
      <c r="QV30" s="361"/>
      <c r="QW30" s="361"/>
      <c r="QX30" s="361"/>
      <c r="QY30" s="361"/>
      <c r="QZ30" s="361"/>
      <c r="RA30" s="361"/>
      <c r="RB30" s="361"/>
      <c r="RC30" s="361"/>
      <c r="RD30" s="361"/>
      <c r="RE30" s="361"/>
      <c r="RF30" s="361"/>
      <c r="RG30" s="361"/>
      <c r="RH30" s="361"/>
      <c r="RI30" s="361"/>
      <c r="RJ30" s="361"/>
      <c r="RK30" s="361"/>
      <c r="RL30" s="361"/>
      <c r="RM30" s="361"/>
      <c r="RN30" s="361"/>
      <c r="RO30" s="361"/>
      <c r="RP30" s="361"/>
      <c r="RQ30" s="361"/>
      <c r="RR30" s="361"/>
      <c r="RS30" s="361"/>
      <c r="RT30" s="361"/>
      <c r="RU30" s="361"/>
      <c r="RV30" s="361"/>
      <c r="RW30" s="361"/>
      <c r="RX30" s="361"/>
      <c r="RY30" s="361"/>
      <c r="RZ30" s="361"/>
      <c r="SA30" s="361"/>
      <c r="SB30" s="361"/>
      <c r="SC30" s="361"/>
      <c r="SD30" s="361"/>
      <c r="SE30" s="361"/>
      <c r="SF30" s="361"/>
      <c r="SG30" s="361"/>
      <c r="SH30" s="361"/>
      <c r="SI30" s="361"/>
      <c r="SJ30" s="361"/>
      <c r="SK30" s="361"/>
      <c r="SL30" s="361"/>
      <c r="SM30" s="361"/>
      <c r="SN30" s="361"/>
      <c r="SO30" s="361"/>
      <c r="SP30" s="361"/>
      <c r="SQ30" s="361"/>
      <c r="SR30" s="361"/>
      <c r="SS30" s="361"/>
      <c r="ST30" s="361"/>
      <c r="SU30" s="361"/>
      <c r="SV30" s="361"/>
      <c r="SW30" s="361"/>
      <c r="SX30" s="361"/>
      <c r="SY30" s="361"/>
      <c r="SZ30" s="361"/>
      <c r="TA30" s="361"/>
      <c r="TB30" s="361"/>
      <c r="TC30" s="361"/>
      <c r="TD30" s="361"/>
      <c r="TE30" s="361"/>
      <c r="TF30" s="361"/>
      <c r="TG30" s="361"/>
      <c r="TH30" s="361"/>
      <c r="TI30" s="361"/>
      <c r="TJ30" s="361"/>
      <c r="TK30" s="361"/>
      <c r="TL30" s="361"/>
      <c r="TM30" s="361"/>
      <c r="TN30" s="361"/>
      <c r="TO30" s="361"/>
      <c r="TP30" s="361"/>
      <c r="TQ30" s="361"/>
      <c r="TR30" s="361"/>
      <c r="TS30" s="361"/>
      <c r="TT30" s="361"/>
      <c r="TU30" s="361"/>
      <c r="TV30" s="361"/>
      <c r="TW30" s="361"/>
      <c r="TX30" s="361"/>
      <c r="TY30" s="361"/>
      <c r="TZ30" s="361"/>
      <c r="UA30" s="361"/>
      <c r="UB30" s="361"/>
      <c r="UC30" s="361"/>
      <c r="UD30" s="361"/>
      <c r="UE30" s="361"/>
      <c r="UF30" s="361"/>
      <c r="UG30" s="361"/>
      <c r="UH30" s="361"/>
      <c r="UI30" s="361"/>
      <c r="UJ30" s="361"/>
      <c r="UK30" s="361"/>
      <c r="UL30" s="361"/>
      <c r="UM30" s="361"/>
      <c r="UN30" s="361"/>
      <c r="UO30" s="361"/>
      <c r="UP30" s="361"/>
      <c r="UQ30" s="361"/>
      <c r="UR30" s="361"/>
      <c r="US30" s="361"/>
      <c r="UT30" s="361"/>
      <c r="UU30" s="361"/>
      <c r="UV30" s="361"/>
      <c r="UW30" s="361"/>
      <c r="UX30" s="361"/>
      <c r="UY30" s="361"/>
      <c r="UZ30" s="361"/>
      <c r="VA30" s="361"/>
      <c r="VB30" s="361"/>
      <c r="VC30" s="361"/>
      <c r="VD30" s="361"/>
      <c r="VE30" s="361"/>
      <c r="VF30" s="361"/>
      <c r="VG30" s="361"/>
      <c r="VH30" s="361"/>
      <c r="VI30" s="361"/>
      <c r="VJ30" s="361"/>
      <c r="VK30" s="361"/>
      <c r="VL30" s="361"/>
      <c r="VM30" s="361"/>
      <c r="VN30" s="361"/>
      <c r="VO30" s="361"/>
      <c r="VP30" s="361"/>
      <c r="VQ30" s="361"/>
      <c r="VR30" s="361"/>
      <c r="VS30" s="361"/>
      <c r="VT30" s="361"/>
      <c r="VU30" s="361"/>
      <c r="VV30" s="361"/>
      <c r="VW30" s="361"/>
      <c r="VX30" s="361"/>
      <c r="VY30" s="361"/>
      <c r="VZ30" s="361"/>
      <c r="WA30" s="361"/>
      <c r="WB30" s="361"/>
      <c r="WC30" s="361"/>
      <c r="WD30" s="361"/>
      <c r="WE30" s="361"/>
      <c r="WF30" s="361"/>
      <c r="WG30" s="361"/>
      <c r="WH30" s="361"/>
      <c r="WI30" s="361"/>
      <c r="WJ30" s="361"/>
      <c r="WK30" s="361"/>
      <c r="WL30" s="361"/>
      <c r="WM30" s="361"/>
      <c r="WN30" s="361"/>
      <c r="WO30" s="361"/>
      <c r="WP30" s="361"/>
      <c r="WQ30" s="361"/>
      <c r="WR30" s="361"/>
      <c r="WS30" s="361"/>
      <c r="WT30" s="361"/>
      <c r="WU30" s="361"/>
      <c r="WV30" s="361"/>
      <c r="WW30" s="361"/>
      <c r="WX30" s="361"/>
      <c r="WY30" s="361"/>
      <c r="WZ30" s="361"/>
      <c r="XA30" s="361"/>
      <c r="XB30" s="361"/>
      <c r="XC30" s="361"/>
      <c r="XD30" s="361"/>
      <c r="XE30" s="361"/>
      <c r="XF30" s="361"/>
      <c r="XG30" s="361"/>
      <c r="XH30" s="361"/>
      <c r="XI30" s="361"/>
      <c r="XJ30" s="361"/>
      <c r="XK30" s="361"/>
      <c r="XL30" s="361"/>
      <c r="XM30" s="361"/>
      <c r="XN30" s="361"/>
      <c r="XO30" s="361"/>
      <c r="XP30" s="361"/>
      <c r="XQ30" s="361"/>
      <c r="XR30" s="361"/>
      <c r="XS30" s="361"/>
      <c r="XT30" s="361"/>
      <c r="XU30" s="361"/>
      <c r="XV30" s="361"/>
      <c r="XW30" s="361"/>
      <c r="XX30" s="361"/>
      <c r="XY30" s="361"/>
      <c r="XZ30" s="361"/>
      <c r="YA30" s="361"/>
      <c r="YB30" s="361"/>
      <c r="YC30" s="361"/>
      <c r="YD30" s="361"/>
      <c r="YE30" s="361"/>
      <c r="YF30" s="361"/>
      <c r="YG30" s="361"/>
      <c r="YH30" s="361"/>
      <c r="YI30" s="361"/>
      <c r="YJ30" s="361"/>
      <c r="YK30" s="361"/>
      <c r="YL30" s="361"/>
      <c r="YM30" s="361"/>
      <c r="YN30" s="361"/>
      <c r="YO30" s="361"/>
      <c r="YP30" s="361"/>
      <c r="YQ30" s="361"/>
      <c r="YR30" s="361"/>
      <c r="YS30" s="361"/>
      <c r="YT30" s="361"/>
      <c r="YU30" s="361"/>
      <c r="YV30" s="361"/>
      <c r="YW30" s="361"/>
      <c r="YX30" s="361"/>
      <c r="YY30" s="361"/>
      <c r="YZ30" s="361"/>
      <c r="ZA30" s="361"/>
      <c r="ZB30" s="361"/>
      <c r="ZC30" s="361"/>
      <c r="ZD30" s="361"/>
      <c r="ZE30" s="361"/>
      <c r="ZF30" s="361"/>
      <c r="ZG30" s="361"/>
      <c r="ZH30" s="361"/>
      <c r="ZI30" s="361"/>
      <c r="ZJ30" s="361"/>
      <c r="ZK30" s="361"/>
      <c r="ZL30" s="361"/>
      <c r="ZM30" s="361"/>
      <c r="ZN30" s="361"/>
      <c r="ZO30" s="361"/>
      <c r="ZP30" s="361"/>
      <c r="ZQ30" s="361"/>
      <c r="ZR30" s="361"/>
      <c r="ZS30" s="361"/>
      <c r="ZT30" s="361"/>
      <c r="ZU30" s="361"/>
      <c r="ZV30" s="361"/>
      <c r="ZW30" s="361"/>
      <c r="ZX30" s="361"/>
      <c r="ZY30" s="361"/>
      <c r="ZZ30" s="361"/>
      <c r="AAA30" s="361"/>
      <c r="AAB30" s="361"/>
      <c r="AAC30" s="361"/>
      <c r="AAD30" s="361"/>
      <c r="AAE30" s="361"/>
      <c r="AAF30" s="361"/>
      <c r="AAG30" s="361"/>
      <c r="AAH30" s="361"/>
      <c r="AAI30" s="361"/>
      <c r="AAJ30" s="361"/>
      <c r="AAK30" s="361"/>
      <c r="AAL30" s="361"/>
      <c r="AAM30" s="361"/>
      <c r="AAN30" s="361"/>
      <c r="AAO30" s="361"/>
      <c r="AAP30" s="361"/>
      <c r="AAQ30" s="361"/>
      <c r="AAR30" s="361"/>
      <c r="AAS30" s="361"/>
      <c r="AAT30" s="361"/>
      <c r="AAU30" s="361"/>
      <c r="AAV30" s="361"/>
      <c r="AAW30" s="361"/>
      <c r="AAX30" s="361"/>
      <c r="AAY30" s="361"/>
      <c r="AAZ30" s="361"/>
      <c r="ABA30" s="361"/>
      <c r="ABB30" s="361"/>
      <c r="ABC30" s="361"/>
      <c r="ABD30" s="361"/>
      <c r="ABE30" s="361"/>
      <c r="ABF30" s="361"/>
      <c r="ABG30" s="361"/>
      <c r="ABH30" s="361"/>
      <c r="ABI30" s="361"/>
      <c r="ABJ30" s="361"/>
      <c r="ABK30" s="361"/>
      <c r="ABL30" s="361"/>
      <c r="ABM30" s="361"/>
      <c r="ABN30" s="361"/>
      <c r="ABO30" s="361"/>
      <c r="ABP30" s="361"/>
      <c r="ABQ30" s="361"/>
      <c r="ABR30" s="361"/>
      <c r="ABS30" s="361"/>
      <c r="ABT30" s="361"/>
      <c r="ABU30" s="361"/>
      <c r="ABV30" s="361"/>
      <c r="ABW30" s="361"/>
      <c r="ABX30" s="361"/>
      <c r="ABY30" s="361"/>
      <c r="ABZ30" s="361"/>
      <c r="ACA30" s="361"/>
      <c r="ACB30" s="361"/>
      <c r="ACC30" s="361"/>
      <c r="ACD30" s="361"/>
      <c r="ACE30" s="361"/>
      <c r="ACF30" s="361"/>
      <c r="ACG30" s="361"/>
      <c r="ACH30" s="361"/>
      <c r="ACI30" s="361"/>
      <c r="ACJ30" s="361"/>
      <c r="ACK30" s="361"/>
      <c r="ACL30" s="361"/>
      <c r="ACM30" s="361"/>
      <c r="ACN30" s="361"/>
      <c r="ACO30" s="361"/>
      <c r="ACP30" s="361"/>
      <c r="ACQ30" s="361"/>
      <c r="ACR30" s="361"/>
      <c r="ACS30" s="361"/>
      <c r="ACT30" s="361"/>
      <c r="ACU30" s="361"/>
      <c r="ACV30" s="361"/>
      <c r="ACW30" s="361"/>
      <c r="ACX30" s="361"/>
      <c r="ACY30" s="361"/>
      <c r="ACZ30" s="361"/>
      <c r="ADA30" s="361"/>
      <c r="ADB30" s="361"/>
      <c r="ADC30" s="361"/>
      <c r="ADD30" s="361"/>
      <c r="ADE30" s="361"/>
      <c r="ADF30" s="361"/>
      <c r="ADG30" s="361"/>
      <c r="ADH30" s="361"/>
      <c r="ADI30" s="361"/>
      <c r="ADJ30" s="361"/>
      <c r="ADK30" s="361"/>
      <c r="ADL30" s="361"/>
      <c r="ADM30" s="361"/>
      <c r="ADN30" s="361"/>
      <c r="ADO30" s="361"/>
      <c r="ADP30" s="361"/>
      <c r="ADQ30" s="361"/>
      <c r="ADR30" s="361"/>
      <c r="ADS30" s="361"/>
      <c r="ADT30" s="361"/>
      <c r="ADU30" s="361"/>
      <c r="ADV30" s="361"/>
      <c r="ADW30" s="361"/>
      <c r="ADX30" s="361"/>
      <c r="ADY30" s="361"/>
      <c r="ADZ30" s="361"/>
      <c r="AEA30" s="361"/>
      <c r="AEB30" s="361"/>
      <c r="AEC30" s="361"/>
      <c r="AED30" s="361"/>
      <c r="AEE30" s="361"/>
      <c r="AEF30" s="361"/>
      <c r="AEG30" s="361"/>
      <c r="AEH30" s="361"/>
      <c r="AEI30" s="361"/>
      <c r="AEJ30" s="361"/>
      <c r="AEK30" s="361"/>
      <c r="AEL30" s="361"/>
      <c r="AEM30" s="361"/>
      <c r="AEN30" s="361"/>
      <c r="AEO30" s="361"/>
      <c r="AEP30" s="361"/>
      <c r="AEQ30" s="361"/>
      <c r="AER30" s="361"/>
      <c r="AES30" s="361"/>
      <c r="AET30" s="361"/>
      <c r="AEU30" s="361"/>
      <c r="AEV30" s="361"/>
      <c r="AEW30" s="361"/>
      <c r="AEX30" s="361"/>
      <c r="AEY30" s="361"/>
      <c r="AEZ30" s="361"/>
      <c r="AFA30" s="361"/>
      <c r="AFB30" s="361"/>
      <c r="AFC30" s="361"/>
      <c r="AFD30" s="361"/>
      <c r="AFE30" s="361"/>
      <c r="AFF30" s="361"/>
      <c r="AFG30" s="361"/>
      <c r="AFH30" s="361"/>
      <c r="AFI30" s="361"/>
      <c r="AFJ30" s="361"/>
      <c r="AFK30" s="361"/>
      <c r="AFL30" s="361"/>
      <c r="AFM30" s="361"/>
      <c r="AFN30" s="361"/>
      <c r="AFO30" s="361"/>
      <c r="AFP30" s="361"/>
      <c r="AFQ30" s="361"/>
      <c r="AFR30" s="361"/>
      <c r="AFS30" s="361"/>
      <c r="AFT30" s="361"/>
      <c r="AFU30" s="361"/>
      <c r="AFV30" s="361"/>
      <c r="AFW30" s="361"/>
      <c r="AFX30" s="361"/>
      <c r="AFY30" s="361"/>
      <c r="AFZ30" s="361"/>
      <c r="AGA30" s="361"/>
      <c r="AGB30" s="361"/>
      <c r="AGC30" s="361"/>
      <c r="AGD30" s="361"/>
      <c r="AGE30" s="361"/>
      <c r="AGF30" s="361"/>
      <c r="AGG30" s="361"/>
      <c r="AGH30" s="361"/>
      <c r="AGI30" s="361"/>
      <c r="AGJ30" s="361"/>
      <c r="AGK30" s="361"/>
      <c r="AGL30" s="361"/>
      <c r="AGM30" s="361"/>
      <c r="AGN30" s="361"/>
      <c r="AGO30" s="361"/>
      <c r="AGP30" s="361"/>
      <c r="AGQ30" s="361"/>
      <c r="AGR30" s="361"/>
      <c r="AGS30" s="361"/>
      <c r="AGT30" s="361"/>
      <c r="AGU30" s="361"/>
      <c r="AGV30" s="361"/>
      <c r="AGW30" s="361"/>
      <c r="AGX30" s="361"/>
      <c r="AGY30" s="361"/>
      <c r="AGZ30" s="361"/>
      <c r="AHA30" s="361"/>
      <c r="AHB30" s="361"/>
      <c r="AHC30" s="361"/>
      <c r="AHD30" s="361"/>
      <c r="AHE30" s="361"/>
      <c r="AHF30" s="361"/>
      <c r="AHG30" s="361"/>
      <c r="AHH30" s="361"/>
      <c r="AHI30" s="361"/>
      <c r="AHJ30" s="361"/>
      <c r="AHK30" s="361"/>
      <c r="AHL30" s="361"/>
      <c r="AHM30" s="361"/>
      <c r="AHN30" s="361"/>
      <c r="AHO30" s="361"/>
      <c r="AHP30" s="361"/>
      <c r="AHQ30" s="361"/>
      <c r="AHR30" s="361"/>
      <c r="AHS30" s="361"/>
      <c r="AHT30" s="361"/>
      <c r="AHU30" s="361"/>
      <c r="AHV30" s="361"/>
      <c r="AHW30" s="361"/>
      <c r="AHX30" s="361"/>
      <c r="AHY30" s="361"/>
      <c r="AHZ30" s="361"/>
      <c r="AIA30" s="361"/>
      <c r="AIB30" s="361"/>
      <c r="AIC30" s="361"/>
      <c r="AID30" s="361"/>
      <c r="AIE30" s="361"/>
      <c r="AIF30" s="361"/>
      <c r="AIG30" s="361"/>
      <c r="AIH30" s="361"/>
      <c r="AII30" s="361"/>
      <c r="AIJ30" s="361"/>
      <c r="AIK30" s="361"/>
      <c r="AIL30" s="361"/>
      <c r="AIM30" s="361"/>
      <c r="AIN30" s="361"/>
      <c r="AIO30" s="361"/>
      <c r="AIP30" s="361"/>
      <c r="AIQ30" s="361"/>
      <c r="AIR30" s="361"/>
      <c r="AIS30" s="361"/>
      <c r="AIT30" s="361"/>
      <c r="AIU30" s="361"/>
      <c r="AIV30" s="361"/>
      <c r="AIW30" s="361"/>
      <c r="AIX30" s="361"/>
      <c r="AIY30" s="361"/>
      <c r="AIZ30" s="361"/>
      <c r="AJA30" s="361"/>
      <c r="AJB30" s="361"/>
      <c r="AJC30" s="361"/>
      <c r="AJD30" s="361"/>
      <c r="AJE30" s="361"/>
      <c r="AJF30" s="361"/>
      <c r="AJG30" s="361"/>
      <c r="AJH30" s="361"/>
      <c r="AJI30" s="361"/>
      <c r="AJJ30" s="361"/>
      <c r="AJK30" s="361"/>
      <c r="AJL30" s="361"/>
      <c r="AJM30" s="361"/>
      <c r="AJN30" s="361"/>
      <c r="AJO30" s="361"/>
      <c r="AJP30" s="361"/>
      <c r="AJQ30" s="361"/>
      <c r="AJR30" s="361"/>
      <c r="AJS30" s="361"/>
      <c r="AJT30" s="361"/>
      <c r="AJU30" s="361"/>
      <c r="AJV30" s="361"/>
      <c r="AJW30" s="361"/>
      <c r="AJX30" s="361"/>
      <c r="AJY30" s="361"/>
      <c r="AJZ30" s="361"/>
      <c r="AKA30" s="361"/>
      <c r="AKB30" s="361"/>
      <c r="AKC30" s="361"/>
      <c r="AKD30" s="361"/>
      <c r="AKE30" s="361"/>
      <c r="AKF30" s="361"/>
      <c r="AKG30" s="361"/>
      <c r="AKH30" s="361"/>
      <c r="AKI30" s="361"/>
      <c r="AKJ30" s="361"/>
      <c r="AKK30" s="361"/>
      <c r="AKL30" s="361"/>
      <c r="AKM30" s="361"/>
      <c r="AKN30" s="361"/>
      <c r="AKO30" s="361"/>
      <c r="AKP30" s="361"/>
      <c r="AKQ30" s="361"/>
      <c r="AKR30" s="361"/>
      <c r="AKS30" s="361"/>
      <c r="AKT30" s="361"/>
      <c r="AKU30" s="361"/>
      <c r="AKV30" s="361"/>
      <c r="AKW30" s="361"/>
      <c r="AKX30" s="361"/>
      <c r="AKY30" s="361"/>
      <c r="AKZ30" s="361"/>
      <c r="ALA30" s="361"/>
      <c r="ALB30" s="361"/>
      <c r="ALC30" s="361"/>
      <c r="ALD30" s="361"/>
      <c r="ALE30" s="361"/>
    </row>
    <row r="31" spans="1:993" s="359" customFormat="1" ht="25.15" customHeight="1" thickTop="1" thickBot="1" x14ac:dyDescent="0.25">
      <c r="A31" s="2301"/>
      <c r="B31" s="2301"/>
      <c r="C31" s="2301"/>
      <c r="D31" s="2301"/>
      <c r="E31" s="2301"/>
      <c r="F31" s="2301"/>
      <c r="G31" s="2304" t="s">
        <v>86</v>
      </c>
      <c r="H31" s="2304"/>
      <c r="I31" s="533">
        <f>I29</f>
        <v>238.48000000000002</v>
      </c>
      <c r="J31" s="534"/>
      <c r="K31" s="533">
        <f>K29</f>
        <v>249.26999999999998</v>
      </c>
      <c r="L31" s="534"/>
      <c r="M31" s="533">
        <f>M29</f>
        <v>280.88</v>
      </c>
      <c r="N31" s="534"/>
      <c r="O31" s="533">
        <f>O29</f>
        <v>194.24</v>
      </c>
      <c r="P31" s="534"/>
      <c r="Q31" s="533">
        <f>Q29</f>
        <v>225.84</v>
      </c>
      <c r="R31" s="534"/>
      <c r="S31" s="533">
        <f>S29</f>
        <v>261.15000000000003</v>
      </c>
      <c r="T31" s="361"/>
      <c r="U31" s="361"/>
      <c r="V31" s="361"/>
      <c r="W31" s="361"/>
      <c r="X31" s="361"/>
      <c r="Y31" s="361"/>
      <c r="Z31" s="361"/>
      <c r="AA31" s="361"/>
      <c r="AB31" s="361"/>
      <c r="AC31" s="361"/>
      <c r="AD31" s="361"/>
      <c r="AE31" s="361"/>
      <c r="AF31" s="361"/>
      <c r="AG31" s="361"/>
      <c r="AH31" s="361"/>
      <c r="AI31" s="361"/>
      <c r="AJ31" s="361"/>
      <c r="AK31" s="361"/>
      <c r="AL31" s="361"/>
      <c r="AM31" s="361"/>
      <c r="AN31" s="361"/>
      <c r="AO31" s="361"/>
      <c r="AP31" s="361"/>
      <c r="AQ31" s="361"/>
      <c r="AR31" s="361"/>
      <c r="AS31" s="361"/>
      <c r="AT31" s="361"/>
      <c r="AU31" s="361"/>
      <c r="AV31" s="361"/>
      <c r="AW31" s="361"/>
      <c r="AX31" s="361"/>
      <c r="AY31" s="361"/>
      <c r="AZ31" s="361"/>
      <c r="BA31" s="361"/>
      <c r="BB31" s="361"/>
      <c r="BC31" s="361"/>
      <c r="BD31" s="361"/>
      <c r="BE31" s="361"/>
      <c r="BF31" s="361"/>
      <c r="BG31" s="361"/>
      <c r="BH31" s="361"/>
      <c r="BI31" s="361"/>
      <c r="BJ31" s="361"/>
      <c r="BK31" s="361"/>
      <c r="BL31" s="361"/>
      <c r="BM31" s="361"/>
      <c r="BN31" s="361"/>
      <c r="BO31" s="361"/>
      <c r="BP31" s="361"/>
      <c r="BQ31" s="361"/>
      <c r="BR31" s="361"/>
      <c r="BS31" s="361"/>
      <c r="BT31" s="361"/>
      <c r="BU31" s="361"/>
      <c r="BV31" s="361"/>
      <c r="BW31" s="361"/>
      <c r="BX31" s="361"/>
      <c r="BY31" s="361"/>
      <c r="BZ31" s="361"/>
      <c r="CA31" s="361"/>
      <c r="CB31" s="361"/>
      <c r="CC31" s="361"/>
      <c r="CD31" s="361"/>
      <c r="CE31" s="361"/>
      <c r="CF31" s="361"/>
      <c r="CG31" s="361"/>
      <c r="CH31" s="361"/>
      <c r="CI31" s="361"/>
      <c r="CJ31" s="361"/>
      <c r="CK31" s="361"/>
      <c r="CL31" s="361"/>
      <c r="CM31" s="361"/>
      <c r="CN31" s="361"/>
      <c r="CO31" s="361"/>
      <c r="CP31" s="361"/>
      <c r="CQ31" s="361"/>
      <c r="CR31" s="361"/>
      <c r="CS31" s="361"/>
      <c r="CT31" s="361"/>
      <c r="CU31" s="361"/>
      <c r="CV31" s="361"/>
      <c r="CW31" s="361"/>
      <c r="CX31" s="361"/>
      <c r="CY31" s="361"/>
      <c r="CZ31" s="361"/>
      <c r="DA31" s="361"/>
      <c r="DB31" s="361"/>
      <c r="DC31" s="361"/>
      <c r="DD31" s="361"/>
      <c r="DE31" s="361"/>
      <c r="DF31" s="361"/>
      <c r="DG31" s="361"/>
      <c r="DH31" s="361"/>
      <c r="DI31" s="361"/>
      <c r="DJ31" s="361"/>
      <c r="DK31" s="361"/>
      <c r="DL31" s="361"/>
      <c r="DM31" s="361"/>
      <c r="DN31" s="361"/>
      <c r="DO31" s="361"/>
      <c r="DP31" s="361"/>
      <c r="DQ31" s="361"/>
      <c r="DR31" s="361"/>
      <c r="DS31" s="361"/>
      <c r="DT31" s="361"/>
      <c r="DU31" s="361"/>
      <c r="DV31" s="361"/>
      <c r="DW31" s="361"/>
      <c r="DX31" s="361"/>
      <c r="DY31" s="361"/>
      <c r="DZ31" s="361"/>
      <c r="EA31" s="361"/>
      <c r="EB31" s="361"/>
      <c r="EC31" s="361"/>
      <c r="ED31" s="361"/>
      <c r="EE31" s="361"/>
      <c r="EF31" s="361"/>
      <c r="EG31" s="361"/>
      <c r="EH31" s="361"/>
      <c r="EI31" s="361"/>
      <c r="EJ31" s="361"/>
      <c r="EK31" s="361"/>
      <c r="EL31" s="361"/>
      <c r="EM31" s="361"/>
      <c r="EN31" s="361"/>
      <c r="EO31" s="361"/>
      <c r="EP31" s="361"/>
      <c r="EQ31" s="361"/>
      <c r="ER31" s="361"/>
      <c r="ES31" s="361"/>
      <c r="ET31" s="361"/>
      <c r="EU31" s="361"/>
      <c r="EV31" s="361"/>
      <c r="EW31" s="361"/>
      <c r="EX31" s="361"/>
      <c r="EY31" s="361"/>
      <c r="EZ31" s="361"/>
      <c r="FA31" s="361"/>
      <c r="FB31" s="361"/>
      <c r="FC31" s="361"/>
      <c r="FD31" s="361"/>
      <c r="FE31" s="361"/>
      <c r="FF31" s="361"/>
      <c r="FG31" s="361"/>
      <c r="FH31" s="361"/>
      <c r="FI31" s="361"/>
      <c r="FJ31" s="361"/>
      <c r="FK31" s="361"/>
      <c r="FL31" s="361"/>
      <c r="FM31" s="361"/>
      <c r="FN31" s="361"/>
      <c r="FO31" s="361"/>
      <c r="FP31" s="361"/>
      <c r="FQ31" s="361"/>
      <c r="FR31" s="361"/>
      <c r="FS31" s="361"/>
      <c r="FT31" s="361"/>
      <c r="FU31" s="361"/>
      <c r="FV31" s="361"/>
      <c r="FW31" s="361"/>
      <c r="FX31" s="361"/>
      <c r="FY31" s="361"/>
      <c r="FZ31" s="361"/>
      <c r="GA31" s="361"/>
      <c r="GB31" s="361"/>
      <c r="GC31" s="361"/>
      <c r="GD31" s="361"/>
      <c r="GE31" s="361"/>
      <c r="GF31" s="361"/>
      <c r="GG31" s="361"/>
      <c r="GH31" s="361"/>
      <c r="GI31" s="361"/>
      <c r="GJ31" s="361"/>
      <c r="GK31" s="361"/>
      <c r="GL31" s="361"/>
      <c r="GM31" s="361"/>
      <c r="GN31" s="361"/>
      <c r="GO31" s="361"/>
      <c r="GP31" s="361"/>
      <c r="GQ31" s="361"/>
      <c r="GR31" s="361"/>
      <c r="GS31" s="361"/>
      <c r="GT31" s="361"/>
      <c r="GU31" s="361"/>
      <c r="GV31" s="361"/>
      <c r="GW31" s="361"/>
      <c r="GX31" s="361"/>
      <c r="GY31" s="361"/>
      <c r="GZ31" s="361"/>
      <c r="HA31" s="361"/>
      <c r="HB31" s="361"/>
      <c r="HC31" s="361"/>
      <c r="HD31" s="361"/>
      <c r="HE31" s="361"/>
      <c r="HF31" s="361"/>
      <c r="HG31" s="361"/>
      <c r="HH31" s="361"/>
      <c r="HI31" s="361"/>
      <c r="HJ31" s="361"/>
      <c r="HK31" s="361"/>
      <c r="HL31" s="361"/>
      <c r="HM31" s="361"/>
      <c r="HN31" s="361"/>
      <c r="HO31" s="361"/>
      <c r="HP31" s="361"/>
      <c r="HQ31" s="361"/>
      <c r="HR31" s="361"/>
      <c r="HS31" s="361"/>
      <c r="HT31" s="361"/>
      <c r="HU31" s="361"/>
      <c r="HV31" s="361"/>
      <c r="HW31" s="361"/>
      <c r="HX31" s="361"/>
      <c r="HY31" s="361"/>
      <c r="HZ31" s="361"/>
      <c r="IA31" s="361"/>
      <c r="IB31" s="361"/>
      <c r="IC31" s="361"/>
      <c r="ID31" s="361"/>
      <c r="IE31" s="361"/>
      <c r="IF31" s="361"/>
      <c r="IG31" s="361"/>
      <c r="IH31" s="361"/>
      <c r="II31" s="361"/>
      <c r="IJ31" s="361"/>
      <c r="IK31" s="361"/>
      <c r="IL31" s="361"/>
      <c r="IM31" s="361"/>
      <c r="IN31" s="361"/>
      <c r="IO31" s="361"/>
      <c r="IP31" s="361"/>
      <c r="IQ31" s="361"/>
      <c r="IR31" s="361"/>
      <c r="IS31" s="361"/>
      <c r="IT31" s="361"/>
      <c r="IU31" s="361"/>
      <c r="IV31" s="361"/>
      <c r="IW31" s="361"/>
      <c r="IX31" s="361"/>
      <c r="IY31" s="361"/>
      <c r="IZ31" s="361"/>
      <c r="JA31" s="361"/>
      <c r="JB31" s="361"/>
      <c r="JC31" s="361"/>
      <c r="JD31" s="361"/>
      <c r="JE31" s="361"/>
      <c r="JF31" s="361"/>
      <c r="JG31" s="361"/>
      <c r="JH31" s="361"/>
      <c r="JI31" s="361"/>
      <c r="JJ31" s="361"/>
      <c r="JK31" s="361"/>
      <c r="JL31" s="361"/>
      <c r="JM31" s="361"/>
      <c r="JN31" s="361"/>
      <c r="JO31" s="361"/>
      <c r="JP31" s="361"/>
      <c r="JQ31" s="361"/>
      <c r="JR31" s="361"/>
      <c r="JS31" s="361"/>
      <c r="JT31" s="361"/>
      <c r="JU31" s="361"/>
      <c r="JV31" s="361"/>
      <c r="JW31" s="361"/>
      <c r="JX31" s="361"/>
      <c r="JY31" s="361"/>
      <c r="JZ31" s="361"/>
      <c r="KA31" s="361"/>
      <c r="KB31" s="361"/>
      <c r="KC31" s="361"/>
      <c r="KD31" s="361"/>
      <c r="KE31" s="361"/>
      <c r="KF31" s="361"/>
      <c r="KG31" s="361"/>
      <c r="KH31" s="361"/>
      <c r="KI31" s="361"/>
      <c r="KJ31" s="361"/>
      <c r="KK31" s="361"/>
      <c r="KL31" s="361"/>
      <c r="KM31" s="361"/>
      <c r="KN31" s="361"/>
      <c r="KO31" s="361"/>
      <c r="KP31" s="361"/>
      <c r="KQ31" s="361"/>
      <c r="KR31" s="361"/>
      <c r="KS31" s="361"/>
      <c r="KT31" s="361"/>
      <c r="KU31" s="361"/>
      <c r="KV31" s="361"/>
      <c r="KW31" s="361"/>
      <c r="KX31" s="361"/>
      <c r="KY31" s="361"/>
      <c r="KZ31" s="361"/>
      <c r="LA31" s="361"/>
      <c r="LB31" s="361"/>
      <c r="LC31" s="361"/>
      <c r="LD31" s="361"/>
      <c r="LE31" s="361"/>
      <c r="LF31" s="361"/>
      <c r="LG31" s="361"/>
      <c r="LH31" s="361"/>
      <c r="LI31" s="361"/>
      <c r="LJ31" s="361"/>
      <c r="LK31" s="361"/>
      <c r="LL31" s="361"/>
      <c r="LM31" s="361"/>
      <c r="LN31" s="361"/>
      <c r="LO31" s="361"/>
      <c r="LP31" s="361"/>
      <c r="LQ31" s="361"/>
      <c r="LR31" s="361"/>
      <c r="LS31" s="361"/>
      <c r="LT31" s="361"/>
      <c r="LU31" s="361"/>
      <c r="LV31" s="361"/>
      <c r="LW31" s="361"/>
      <c r="LX31" s="361"/>
      <c r="LY31" s="361"/>
      <c r="LZ31" s="361"/>
      <c r="MA31" s="361"/>
      <c r="MB31" s="361"/>
      <c r="MC31" s="361"/>
      <c r="MD31" s="361"/>
      <c r="ME31" s="361"/>
      <c r="MF31" s="361"/>
      <c r="MG31" s="361"/>
      <c r="MH31" s="361"/>
      <c r="MI31" s="361"/>
      <c r="MJ31" s="361"/>
      <c r="MK31" s="361"/>
      <c r="ML31" s="361"/>
      <c r="MM31" s="361"/>
      <c r="MN31" s="361"/>
      <c r="MO31" s="361"/>
      <c r="MP31" s="361"/>
      <c r="MQ31" s="361"/>
      <c r="MR31" s="361"/>
      <c r="MS31" s="361"/>
      <c r="MT31" s="361"/>
      <c r="MU31" s="361"/>
      <c r="MV31" s="361"/>
      <c r="MW31" s="361"/>
      <c r="MX31" s="361"/>
      <c r="MY31" s="361"/>
      <c r="MZ31" s="361"/>
      <c r="NA31" s="361"/>
      <c r="NB31" s="361"/>
      <c r="NC31" s="361"/>
      <c r="ND31" s="361"/>
      <c r="NE31" s="361"/>
      <c r="NF31" s="361"/>
      <c r="NG31" s="361"/>
      <c r="NH31" s="361"/>
      <c r="NI31" s="361"/>
      <c r="NJ31" s="361"/>
      <c r="NK31" s="361"/>
      <c r="NL31" s="361"/>
      <c r="NM31" s="361"/>
      <c r="NN31" s="361"/>
      <c r="NO31" s="361"/>
      <c r="NP31" s="361"/>
      <c r="NQ31" s="361"/>
      <c r="NR31" s="361"/>
      <c r="NS31" s="361"/>
      <c r="NT31" s="361"/>
      <c r="NU31" s="361"/>
      <c r="NV31" s="361"/>
      <c r="NW31" s="361"/>
      <c r="NX31" s="361"/>
      <c r="NY31" s="361"/>
      <c r="NZ31" s="361"/>
      <c r="OA31" s="361"/>
      <c r="OB31" s="361"/>
      <c r="OC31" s="361"/>
      <c r="OD31" s="361"/>
      <c r="OE31" s="361"/>
      <c r="OF31" s="361"/>
      <c r="OG31" s="361"/>
      <c r="OH31" s="361"/>
      <c r="OI31" s="361"/>
      <c r="OJ31" s="361"/>
      <c r="OK31" s="361"/>
      <c r="OL31" s="361"/>
      <c r="OM31" s="361"/>
      <c r="ON31" s="361"/>
      <c r="OO31" s="361"/>
      <c r="OP31" s="361"/>
      <c r="OQ31" s="361"/>
      <c r="OR31" s="361"/>
      <c r="OS31" s="361"/>
      <c r="OT31" s="361"/>
      <c r="OU31" s="361"/>
      <c r="OV31" s="361"/>
      <c r="OW31" s="361"/>
      <c r="OX31" s="361"/>
      <c r="OY31" s="361"/>
      <c r="OZ31" s="361"/>
      <c r="PA31" s="361"/>
      <c r="PB31" s="361"/>
      <c r="PC31" s="361"/>
      <c r="PD31" s="361"/>
      <c r="PE31" s="361"/>
      <c r="PF31" s="361"/>
      <c r="PG31" s="361"/>
      <c r="PH31" s="361"/>
      <c r="PI31" s="361"/>
      <c r="PJ31" s="361"/>
      <c r="PK31" s="361"/>
      <c r="PL31" s="361"/>
      <c r="PM31" s="361"/>
      <c r="PN31" s="361"/>
      <c r="PO31" s="361"/>
      <c r="PP31" s="361"/>
      <c r="PQ31" s="361"/>
      <c r="PR31" s="361"/>
      <c r="PS31" s="361"/>
      <c r="PT31" s="361"/>
      <c r="PU31" s="361"/>
      <c r="PV31" s="361"/>
      <c r="PW31" s="361"/>
      <c r="PX31" s="361"/>
      <c r="PY31" s="361"/>
      <c r="PZ31" s="361"/>
      <c r="QA31" s="361"/>
      <c r="QB31" s="361"/>
      <c r="QC31" s="361"/>
      <c r="QD31" s="361"/>
      <c r="QE31" s="361"/>
      <c r="QF31" s="361"/>
      <c r="QG31" s="361"/>
      <c r="QH31" s="361"/>
      <c r="QI31" s="361"/>
      <c r="QJ31" s="361"/>
      <c r="QK31" s="361"/>
      <c r="QL31" s="361"/>
      <c r="QM31" s="361"/>
      <c r="QN31" s="361"/>
      <c r="QO31" s="361"/>
      <c r="QP31" s="361"/>
      <c r="QQ31" s="361"/>
      <c r="QR31" s="361"/>
      <c r="QS31" s="361"/>
      <c r="QT31" s="361"/>
      <c r="QU31" s="361"/>
      <c r="QV31" s="361"/>
      <c r="QW31" s="361"/>
      <c r="QX31" s="361"/>
      <c r="QY31" s="361"/>
      <c r="QZ31" s="361"/>
      <c r="RA31" s="361"/>
      <c r="RB31" s="361"/>
      <c r="RC31" s="361"/>
      <c r="RD31" s="361"/>
      <c r="RE31" s="361"/>
      <c r="RF31" s="361"/>
      <c r="RG31" s="361"/>
      <c r="RH31" s="361"/>
      <c r="RI31" s="361"/>
      <c r="RJ31" s="361"/>
      <c r="RK31" s="361"/>
      <c r="RL31" s="361"/>
      <c r="RM31" s="361"/>
      <c r="RN31" s="361"/>
      <c r="RO31" s="361"/>
      <c r="RP31" s="361"/>
      <c r="RQ31" s="361"/>
      <c r="RR31" s="361"/>
      <c r="RS31" s="361"/>
      <c r="RT31" s="361"/>
      <c r="RU31" s="361"/>
      <c r="RV31" s="361"/>
      <c r="RW31" s="361"/>
      <c r="RX31" s="361"/>
      <c r="RY31" s="361"/>
      <c r="RZ31" s="361"/>
      <c r="SA31" s="361"/>
      <c r="SB31" s="361"/>
      <c r="SC31" s="361"/>
      <c r="SD31" s="361"/>
      <c r="SE31" s="361"/>
      <c r="SF31" s="361"/>
      <c r="SG31" s="361"/>
      <c r="SH31" s="361"/>
      <c r="SI31" s="361"/>
      <c r="SJ31" s="361"/>
      <c r="SK31" s="361"/>
      <c r="SL31" s="361"/>
      <c r="SM31" s="361"/>
      <c r="SN31" s="361"/>
      <c r="SO31" s="361"/>
      <c r="SP31" s="361"/>
      <c r="SQ31" s="361"/>
      <c r="SR31" s="361"/>
      <c r="SS31" s="361"/>
      <c r="ST31" s="361"/>
      <c r="SU31" s="361"/>
      <c r="SV31" s="361"/>
      <c r="SW31" s="361"/>
      <c r="SX31" s="361"/>
      <c r="SY31" s="361"/>
      <c r="SZ31" s="361"/>
      <c r="TA31" s="361"/>
      <c r="TB31" s="361"/>
      <c r="TC31" s="361"/>
      <c r="TD31" s="361"/>
      <c r="TE31" s="361"/>
      <c r="TF31" s="361"/>
      <c r="TG31" s="361"/>
      <c r="TH31" s="361"/>
      <c r="TI31" s="361"/>
      <c r="TJ31" s="361"/>
      <c r="TK31" s="361"/>
      <c r="TL31" s="361"/>
      <c r="TM31" s="361"/>
      <c r="TN31" s="361"/>
      <c r="TO31" s="361"/>
      <c r="TP31" s="361"/>
      <c r="TQ31" s="361"/>
      <c r="TR31" s="361"/>
      <c r="TS31" s="361"/>
      <c r="TT31" s="361"/>
      <c r="TU31" s="361"/>
      <c r="TV31" s="361"/>
      <c r="TW31" s="361"/>
      <c r="TX31" s="361"/>
      <c r="TY31" s="361"/>
      <c r="TZ31" s="361"/>
      <c r="UA31" s="361"/>
      <c r="UB31" s="361"/>
      <c r="UC31" s="361"/>
      <c r="UD31" s="361"/>
      <c r="UE31" s="361"/>
      <c r="UF31" s="361"/>
      <c r="UG31" s="361"/>
      <c r="UH31" s="361"/>
      <c r="UI31" s="361"/>
      <c r="UJ31" s="361"/>
      <c r="UK31" s="361"/>
      <c r="UL31" s="361"/>
      <c r="UM31" s="361"/>
      <c r="UN31" s="361"/>
      <c r="UO31" s="361"/>
      <c r="UP31" s="361"/>
      <c r="UQ31" s="361"/>
      <c r="UR31" s="361"/>
      <c r="US31" s="361"/>
      <c r="UT31" s="361"/>
      <c r="UU31" s="361"/>
      <c r="UV31" s="361"/>
      <c r="UW31" s="361"/>
      <c r="UX31" s="361"/>
      <c r="UY31" s="361"/>
      <c r="UZ31" s="361"/>
      <c r="VA31" s="361"/>
      <c r="VB31" s="361"/>
      <c r="VC31" s="361"/>
      <c r="VD31" s="361"/>
      <c r="VE31" s="361"/>
      <c r="VF31" s="361"/>
      <c r="VG31" s="361"/>
      <c r="VH31" s="361"/>
      <c r="VI31" s="361"/>
      <c r="VJ31" s="361"/>
      <c r="VK31" s="361"/>
      <c r="VL31" s="361"/>
      <c r="VM31" s="361"/>
      <c r="VN31" s="361"/>
      <c r="VO31" s="361"/>
      <c r="VP31" s="361"/>
      <c r="VQ31" s="361"/>
      <c r="VR31" s="361"/>
      <c r="VS31" s="361"/>
      <c r="VT31" s="361"/>
      <c r="VU31" s="361"/>
      <c r="VV31" s="361"/>
      <c r="VW31" s="361"/>
      <c r="VX31" s="361"/>
      <c r="VY31" s="361"/>
      <c r="VZ31" s="361"/>
      <c r="WA31" s="361"/>
      <c r="WB31" s="361"/>
      <c r="WC31" s="361"/>
      <c r="WD31" s="361"/>
      <c r="WE31" s="361"/>
      <c r="WF31" s="361"/>
      <c r="WG31" s="361"/>
      <c r="WH31" s="361"/>
      <c r="WI31" s="361"/>
      <c r="WJ31" s="361"/>
      <c r="WK31" s="361"/>
      <c r="WL31" s="361"/>
      <c r="WM31" s="361"/>
      <c r="WN31" s="361"/>
      <c r="WO31" s="361"/>
      <c r="WP31" s="361"/>
      <c r="WQ31" s="361"/>
      <c r="WR31" s="361"/>
      <c r="WS31" s="361"/>
      <c r="WT31" s="361"/>
      <c r="WU31" s="361"/>
      <c r="WV31" s="361"/>
      <c r="WW31" s="361"/>
      <c r="WX31" s="361"/>
      <c r="WY31" s="361"/>
      <c r="WZ31" s="361"/>
      <c r="XA31" s="361"/>
      <c r="XB31" s="361"/>
      <c r="XC31" s="361"/>
      <c r="XD31" s="361"/>
      <c r="XE31" s="361"/>
      <c r="XF31" s="361"/>
      <c r="XG31" s="361"/>
      <c r="XH31" s="361"/>
      <c r="XI31" s="361"/>
      <c r="XJ31" s="361"/>
      <c r="XK31" s="361"/>
      <c r="XL31" s="361"/>
      <c r="XM31" s="361"/>
      <c r="XN31" s="361"/>
      <c r="XO31" s="361"/>
      <c r="XP31" s="361"/>
      <c r="XQ31" s="361"/>
      <c r="XR31" s="361"/>
      <c r="XS31" s="361"/>
      <c r="XT31" s="361"/>
      <c r="XU31" s="361"/>
      <c r="XV31" s="361"/>
      <c r="XW31" s="361"/>
      <c r="XX31" s="361"/>
      <c r="XY31" s="361"/>
      <c r="XZ31" s="361"/>
      <c r="YA31" s="361"/>
      <c r="YB31" s="361"/>
      <c r="YC31" s="361"/>
      <c r="YD31" s="361"/>
      <c r="YE31" s="361"/>
      <c r="YF31" s="361"/>
      <c r="YG31" s="361"/>
      <c r="YH31" s="361"/>
      <c r="YI31" s="361"/>
      <c r="YJ31" s="361"/>
      <c r="YK31" s="361"/>
      <c r="YL31" s="361"/>
      <c r="YM31" s="361"/>
      <c r="YN31" s="361"/>
      <c r="YO31" s="361"/>
      <c r="YP31" s="361"/>
      <c r="YQ31" s="361"/>
      <c r="YR31" s="361"/>
      <c r="YS31" s="361"/>
      <c r="YT31" s="361"/>
      <c r="YU31" s="361"/>
      <c r="YV31" s="361"/>
      <c r="YW31" s="361"/>
      <c r="YX31" s="361"/>
      <c r="YY31" s="361"/>
      <c r="YZ31" s="361"/>
      <c r="ZA31" s="361"/>
      <c r="ZB31" s="361"/>
      <c r="ZC31" s="361"/>
      <c r="ZD31" s="361"/>
      <c r="ZE31" s="361"/>
      <c r="ZF31" s="361"/>
      <c r="ZG31" s="361"/>
      <c r="ZH31" s="361"/>
      <c r="ZI31" s="361"/>
      <c r="ZJ31" s="361"/>
      <c r="ZK31" s="361"/>
      <c r="ZL31" s="361"/>
      <c r="ZM31" s="361"/>
      <c r="ZN31" s="361"/>
      <c r="ZO31" s="361"/>
      <c r="ZP31" s="361"/>
      <c r="ZQ31" s="361"/>
      <c r="ZR31" s="361"/>
      <c r="ZS31" s="361"/>
      <c r="ZT31" s="361"/>
      <c r="ZU31" s="361"/>
      <c r="ZV31" s="361"/>
      <c r="ZW31" s="361"/>
      <c r="ZX31" s="361"/>
      <c r="ZY31" s="361"/>
      <c r="ZZ31" s="361"/>
      <c r="AAA31" s="361"/>
      <c r="AAB31" s="361"/>
      <c r="AAC31" s="361"/>
      <c r="AAD31" s="361"/>
      <c r="AAE31" s="361"/>
      <c r="AAF31" s="361"/>
      <c r="AAG31" s="361"/>
      <c r="AAH31" s="361"/>
      <c r="AAI31" s="361"/>
      <c r="AAJ31" s="361"/>
      <c r="AAK31" s="361"/>
      <c r="AAL31" s="361"/>
      <c r="AAM31" s="361"/>
      <c r="AAN31" s="361"/>
      <c r="AAO31" s="361"/>
      <c r="AAP31" s="361"/>
      <c r="AAQ31" s="361"/>
      <c r="AAR31" s="361"/>
      <c r="AAS31" s="361"/>
      <c r="AAT31" s="361"/>
      <c r="AAU31" s="361"/>
      <c r="AAV31" s="361"/>
      <c r="AAW31" s="361"/>
      <c r="AAX31" s="361"/>
      <c r="AAY31" s="361"/>
      <c r="AAZ31" s="361"/>
      <c r="ABA31" s="361"/>
      <c r="ABB31" s="361"/>
      <c r="ABC31" s="361"/>
      <c r="ABD31" s="361"/>
      <c r="ABE31" s="361"/>
      <c r="ABF31" s="361"/>
      <c r="ABG31" s="361"/>
      <c r="ABH31" s="361"/>
      <c r="ABI31" s="361"/>
      <c r="ABJ31" s="361"/>
      <c r="ABK31" s="361"/>
      <c r="ABL31" s="361"/>
      <c r="ABM31" s="361"/>
      <c r="ABN31" s="361"/>
      <c r="ABO31" s="361"/>
      <c r="ABP31" s="361"/>
      <c r="ABQ31" s="361"/>
      <c r="ABR31" s="361"/>
      <c r="ABS31" s="361"/>
      <c r="ABT31" s="361"/>
      <c r="ABU31" s="361"/>
      <c r="ABV31" s="361"/>
      <c r="ABW31" s="361"/>
      <c r="ABX31" s="361"/>
      <c r="ABY31" s="361"/>
      <c r="ABZ31" s="361"/>
      <c r="ACA31" s="361"/>
      <c r="ACB31" s="361"/>
      <c r="ACC31" s="361"/>
      <c r="ACD31" s="361"/>
      <c r="ACE31" s="361"/>
      <c r="ACF31" s="361"/>
      <c r="ACG31" s="361"/>
      <c r="ACH31" s="361"/>
      <c r="ACI31" s="361"/>
      <c r="ACJ31" s="361"/>
      <c r="ACK31" s="361"/>
      <c r="ACL31" s="361"/>
      <c r="ACM31" s="361"/>
      <c r="ACN31" s="361"/>
      <c r="ACO31" s="361"/>
      <c r="ACP31" s="361"/>
      <c r="ACQ31" s="361"/>
      <c r="ACR31" s="361"/>
      <c r="ACS31" s="361"/>
      <c r="ACT31" s="361"/>
      <c r="ACU31" s="361"/>
      <c r="ACV31" s="361"/>
      <c r="ACW31" s="361"/>
      <c r="ACX31" s="361"/>
      <c r="ACY31" s="361"/>
      <c r="ACZ31" s="361"/>
      <c r="ADA31" s="361"/>
      <c r="ADB31" s="361"/>
      <c r="ADC31" s="361"/>
      <c r="ADD31" s="361"/>
      <c r="ADE31" s="361"/>
      <c r="ADF31" s="361"/>
      <c r="ADG31" s="361"/>
      <c r="ADH31" s="361"/>
      <c r="ADI31" s="361"/>
      <c r="ADJ31" s="361"/>
      <c r="ADK31" s="361"/>
      <c r="ADL31" s="361"/>
      <c r="ADM31" s="361"/>
      <c r="ADN31" s="361"/>
      <c r="ADO31" s="361"/>
      <c r="ADP31" s="361"/>
      <c r="ADQ31" s="361"/>
      <c r="ADR31" s="361"/>
      <c r="ADS31" s="361"/>
      <c r="ADT31" s="361"/>
      <c r="ADU31" s="361"/>
      <c r="ADV31" s="361"/>
      <c r="ADW31" s="361"/>
      <c r="ADX31" s="361"/>
      <c r="ADY31" s="361"/>
      <c r="ADZ31" s="361"/>
      <c r="AEA31" s="361"/>
      <c r="AEB31" s="361"/>
      <c r="AEC31" s="361"/>
      <c r="AED31" s="361"/>
      <c r="AEE31" s="361"/>
      <c r="AEF31" s="361"/>
      <c r="AEG31" s="361"/>
      <c r="AEH31" s="361"/>
      <c r="AEI31" s="361"/>
      <c r="AEJ31" s="361"/>
      <c r="AEK31" s="361"/>
      <c r="AEL31" s="361"/>
      <c r="AEM31" s="361"/>
      <c r="AEN31" s="361"/>
      <c r="AEO31" s="361"/>
      <c r="AEP31" s="361"/>
      <c r="AEQ31" s="361"/>
      <c r="AER31" s="361"/>
      <c r="AES31" s="361"/>
      <c r="AET31" s="361"/>
      <c r="AEU31" s="361"/>
      <c r="AEV31" s="361"/>
      <c r="AEW31" s="361"/>
      <c r="AEX31" s="361"/>
      <c r="AEY31" s="361"/>
      <c r="AEZ31" s="361"/>
      <c r="AFA31" s="361"/>
      <c r="AFB31" s="361"/>
      <c r="AFC31" s="361"/>
      <c r="AFD31" s="361"/>
      <c r="AFE31" s="361"/>
      <c r="AFF31" s="361"/>
      <c r="AFG31" s="361"/>
      <c r="AFH31" s="361"/>
      <c r="AFI31" s="361"/>
      <c r="AFJ31" s="361"/>
      <c r="AFK31" s="361"/>
      <c r="AFL31" s="361"/>
      <c r="AFM31" s="361"/>
      <c r="AFN31" s="361"/>
      <c r="AFO31" s="361"/>
      <c r="AFP31" s="361"/>
      <c r="AFQ31" s="361"/>
      <c r="AFR31" s="361"/>
      <c r="AFS31" s="361"/>
      <c r="AFT31" s="361"/>
      <c r="AFU31" s="361"/>
      <c r="AFV31" s="361"/>
      <c r="AFW31" s="361"/>
      <c r="AFX31" s="361"/>
      <c r="AFY31" s="361"/>
      <c r="AFZ31" s="361"/>
      <c r="AGA31" s="361"/>
      <c r="AGB31" s="361"/>
      <c r="AGC31" s="361"/>
      <c r="AGD31" s="361"/>
      <c r="AGE31" s="361"/>
      <c r="AGF31" s="361"/>
      <c r="AGG31" s="361"/>
      <c r="AGH31" s="361"/>
      <c r="AGI31" s="361"/>
      <c r="AGJ31" s="361"/>
      <c r="AGK31" s="361"/>
      <c r="AGL31" s="361"/>
      <c r="AGM31" s="361"/>
      <c r="AGN31" s="361"/>
      <c r="AGO31" s="361"/>
      <c r="AGP31" s="361"/>
      <c r="AGQ31" s="361"/>
      <c r="AGR31" s="361"/>
      <c r="AGS31" s="361"/>
      <c r="AGT31" s="361"/>
      <c r="AGU31" s="361"/>
      <c r="AGV31" s="361"/>
      <c r="AGW31" s="361"/>
      <c r="AGX31" s="361"/>
      <c r="AGY31" s="361"/>
      <c r="AGZ31" s="361"/>
      <c r="AHA31" s="361"/>
      <c r="AHB31" s="361"/>
      <c r="AHC31" s="361"/>
      <c r="AHD31" s="361"/>
      <c r="AHE31" s="361"/>
      <c r="AHF31" s="361"/>
      <c r="AHG31" s="361"/>
      <c r="AHH31" s="361"/>
      <c r="AHI31" s="361"/>
      <c r="AHJ31" s="361"/>
      <c r="AHK31" s="361"/>
      <c r="AHL31" s="361"/>
      <c r="AHM31" s="361"/>
      <c r="AHN31" s="361"/>
      <c r="AHO31" s="361"/>
      <c r="AHP31" s="361"/>
      <c r="AHQ31" s="361"/>
      <c r="AHR31" s="361"/>
      <c r="AHS31" s="361"/>
      <c r="AHT31" s="361"/>
      <c r="AHU31" s="361"/>
      <c r="AHV31" s="361"/>
      <c r="AHW31" s="361"/>
      <c r="AHX31" s="361"/>
      <c r="AHY31" s="361"/>
      <c r="AHZ31" s="361"/>
      <c r="AIA31" s="361"/>
      <c r="AIB31" s="361"/>
      <c r="AIC31" s="361"/>
      <c r="AID31" s="361"/>
      <c r="AIE31" s="361"/>
      <c r="AIF31" s="361"/>
      <c r="AIG31" s="361"/>
      <c r="AIH31" s="361"/>
      <c r="AII31" s="361"/>
      <c r="AIJ31" s="361"/>
      <c r="AIK31" s="361"/>
      <c r="AIL31" s="361"/>
      <c r="AIM31" s="361"/>
      <c r="AIN31" s="361"/>
      <c r="AIO31" s="361"/>
      <c r="AIP31" s="361"/>
      <c r="AIQ31" s="361"/>
      <c r="AIR31" s="361"/>
      <c r="AIS31" s="361"/>
      <c r="AIT31" s="361"/>
      <c r="AIU31" s="361"/>
      <c r="AIV31" s="361"/>
      <c r="AIW31" s="361"/>
      <c r="AIX31" s="361"/>
      <c r="AIY31" s="361"/>
      <c r="AIZ31" s="361"/>
      <c r="AJA31" s="361"/>
      <c r="AJB31" s="361"/>
      <c r="AJC31" s="361"/>
      <c r="AJD31" s="361"/>
      <c r="AJE31" s="361"/>
      <c r="AJF31" s="361"/>
      <c r="AJG31" s="361"/>
      <c r="AJH31" s="361"/>
      <c r="AJI31" s="361"/>
      <c r="AJJ31" s="361"/>
      <c r="AJK31" s="361"/>
      <c r="AJL31" s="361"/>
      <c r="AJM31" s="361"/>
      <c r="AJN31" s="361"/>
      <c r="AJO31" s="361"/>
      <c r="AJP31" s="361"/>
      <c r="AJQ31" s="361"/>
      <c r="AJR31" s="361"/>
      <c r="AJS31" s="361"/>
      <c r="AJT31" s="361"/>
      <c r="AJU31" s="361"/>
      <c r="AJV31" s="361"/>
      <c r="AJW31" s="361"/>
      <c r="AJX31" s="361"/>
      <c r="AJY31" s="361"/>
      <c r="AJZ31" s="361"/>
      <c r="AKA31" s="361"/>
      <c r="AKB31" s="361"/>
      <c r="AKC31" s="361"/>
      <c r="AKD31" s="361"/>
      <c r="AKE31" s="361"/>
      <c r="AKF31" s="361"/>
      <c r="AKG31" s="361"/>
      <c r="AKH31" s="361"/>
      <c r="AKI31" s="361"/>
      <c r="AKJ31" s="361"/>
      <c r="AKK31" s="361"/>
      <c r="AKL31" s="361"/>
      <c r="AKM31" s="361"/>
      <c r="AKN31" s="361"/>
      <c r="AKO31" s="361"/>
      <c r="AKP31" s="361"/>
      <c r="AKQ31" s="361"/>
      <c r="AKR31" s="361"/>
      <c r="AKS31" s="361"/>
      <c r="AKT31" s="361"/>
      <c r="AKU31" s="361"/>
      <c r="AKV31" s="361"/>
      <c r="AKW31" s="361"/>
      <c r="AKX31" s="361"/>
      <c r="AKY31" s="361"/>
      <c r="AKZ31" s="361"/>
      <c r="ALA31" s="361"/>
      <c r="ALB31" s="361"/>
      <c r="ALC31" s="361"/>
      <c r="ALD31" s="361"/>
      <c r="ALE31" s="361"/>
    </row>
    <row r="32" spans="1:993" s="359" customFormat="1" ht="25.15" customHeight="1" thickTop="1" x14ac:dyDescent="0.2">
      <c r="A32" s="2302"/>
      <c r="B32" s="2302"/>
      <c r="C32" s="2302"/>
      <c r="D32" s="2302"/>
      <c r="E32" s="2302"/>
      <c r="F32" s="2302"/>
      <c r="G32" s="2305" t="s">
        <v>7</v>
      </c>
      <c r="H32" s="2305"/>
      <c r="I32" s="535">
        <f>SUM(I30:I31)</f>
        <v>2384.7800000000002</v>
      </c>
      <c r="J32" s="534"/>
      <c r="K32" s="535">
        <f>SUM(K30:K31)</f>
        <v>2492.6999999999998</v>
      </c>
      <c r="L32" s="534"/>
      <c r="M32" s="535">
        <f>SUM(M30:M31)</f>
        <v>2808.78</v>
      </c>
      <c r="N32" s="534"/>
      <c r="O32" s="535">
        <f>SUM(O30:O31)</f>
        <v>1942.3700000000001</v>
      </c>
      <c r="P32" s="534"/>
      <c r="Q32" s="535">
        <f>SUM(Q30:Q31)</f>
        <v>2258.44</v>
      </c>
      <c r="R32" s="534"/>
      <c r="S32" s="535">
        <f>SUM(S30:S31)</f>
        <v>2611.4300000000003</v>
      </c>
      <c r="T32" s="361"/>
      <c r="U32" s="361"/>
      <c r="V32" s="361"/>
      <c r="W32" s="361"/>
      <c r="X32" s="361"/>
      <c r="Y32" s="361"/>
      <c r="Z32" s="361"/>
      <c r="AA32" s="361"/>
      <c r="AB32" s="361"/>
      <c r="AC32" s="361"/>
      <c r="AD32" s="361"/>
      <c r="AE32" s="361"/>
      <c r="AF32" s="361"/>
      <c r="AG32" s="361"/>
      <c r="AH32" s="361"/>
      <c r="AI32" s="361"/>
      <c r="AJ32" s="361"/>
      <c r="AK32" s="361"/>
      <c r="AL32" s="361"/>
      <c r="AM32" s="361"/>
      <c r="AN32" s="361"/>
      <c r="AO32" s="361"/>
      <c r="AP32" s="361"/>
      <c r="AQ32" s="361"/>
      <c r="AR32" s="361"/>
      <c r="AS32" s="361"/>
      <c r="AT32" s="361"/>
      <c r="AU32" s="361"/>
      <c r="AV32" s="361"/>
      <c r="AW32" s="361"/>
      <c r="AX32" s="361"/>
      <c r="AY32" s="361"/>
      <c r="AZ32" s="361"/>
      <c r="BA32" s="361"/>
      <c r="BB32" s="361"/>
      <c r="BC32" s="361"/>
      <c r="BD32" s="361"/>
      <c r="BE32" s="361"/>
      <c r="BF32" s="361"/>
      <c r="BG32" s="361"/>
      <c r="BH32" s="361"/>
      <c r="BI32" s="361"/>
      <c r="BJ32" s="361"/>
      <c r="BK32" s="361"/>
      <c r="BL32" s="361"/>
      <c r="BM32" s="361"/>
      <c r="BN32" s="361"/>
      <c r="BO32" s="361"/>
      <c r="BP32" s="361"/>
      <c r="BQ32" s="361"/>
      <c r="BR32" s="361"/>
      <c r="BS32" s="361"/>
      <c r="BT32" s="361"/>
      <c r="BU32" s="361"/>
      <c r="BV32" s="361"/>
      <c r="BW32" s="361"/>
      <c r="BX32" s="361"/>
      <c r="BY32" s="361"/>
      <c r="BZ32" s="361"/>
      <c r="CA32" s="361"/>
      <c r="CB32" s="361"/>
      <c r="CC32" s="361"/>
      <c r="CD32" s="361"/>
      <c r="CE32" s="361"/>
      <c r="CF32" s="361"/>
      <c r="CG32" s="361"/>
      <c r="CH32" s="361"/>
      <c r="CI32" s="361"/>
      <c r="CJ32" s="361"/>
      <c r="CK32" s="361"/>
      <c r="CL32" s="361"/>
      <c r="CM32" s="361"/>
      <c r="CN32" s="361"/>
      <c r="CO32" s="361"/>
      <c r="CP32" s="361"/>
      <c r="CQ32" s="361"/>
      <c r="CR32" s="361"/>
      <c r="CS32" s="361"/>
      <c r="CT32" s="361"/>
      <c r="CU32" s="361"/>
      <c r="CV32" s="361"/>
      <c r="CW32" s="361"/>
      <c r="CX32" s="361"/>
      <c r="CY32" s="361"/>
      <c r="CZ32" s="361"/>
      <c r="DA32" s="361"/>
      <c r="DB32" s="361"/>
      <c r="DC32" s="361"/>
      <c r="DD32" s="361"/>
      <c r="DE32" s="361"/>
      <c r="DF32" s="361"/>
      <c r="DG32" s="361"/>
      <c r="DH32" s="361"/>
      <c r="DI32" s="361"/>
      <c r="DJ32" s="361"/>
      <c r="DK32" s="361"/>
      <c r="DL32" s="361"/>
      <c r="DM32" s="361"/>
      <c r="DN32" s="361"/>
      <c r="DO32" s="361"/>
      <c r="DP32" s="361"/>
      <c r="DQ32" s="361"/>
      <c r="DR32" s="361"/>
      <c r="DS32" s="361"/>
      <c r="DT32" s="361"/>
      <c r="DU32" s="361"/>
      <c r="DV32" s="361"/>
      <c r="DW32" s="361"/>
      <c r="DX32" s="361"/>
      <c r="DY32" s="361"/>
      <c r="DZ32" s="361"/>
      <c r="EA32" s="361"/>
      <c r="EB32" s="361"/>
      <c r="EC32" s="361"/>
      <c r="ED32" s="361"/>
      <c r="EE32" s="361"/>
      <c r="EF32" s="361"/>
      <c r="EG32" s="361"/>
      <c r="EH32" s="361"/>
      <c r="EI32" s="361"/>
      <c r="EJ32" s="361"/>
      <c r="EK32" s="361"/>
      <c r="EL32" s="361"/>
      <c r="EM32" s="361"/>
      <c r="EN32" s="361"/>
      <c r="EO32" s="361"/>
      <c r="EP32" s="361"/>
      <c r="EQ32" s="361"/>
      <c r="ER32" s="361"/>
      <c r="ES32" s="361"/>
      <c r="ET32" s="361"/>
      <c r="EU32" s="361"/>
      <c r="EV32" s="361"/>
      <c r="EW32" s="361"/>
      <c r="EX32" s="361"/>
      <c r="EY32" s="361"/>
      <c r="EZ32" s="361"/>
      <c r="FA32" s="361"/>
      <c r="FB32" s="361"/>
      <c r="FC32" s="361"/>
      <c r="FD32" s="361"/>
      <c r="FE32" s="361"/>
      <c r="FF32" s="361"/>
      <c r="FG32" s="361"/>
      <c r="FH32" s="361"/>
      <c r="FI32" s="361"/>
      <c r="FJ32" s="361"/>
      <c r="FK32" s="361"/>
      <c r="FL32" s="361"/>
      <c r="FM32" s="361"/>
      <c r="FN32" s="361"/>
      <c r="FO32" s="361"/>
      <c r="FP32" s="361"/>
      <c r="FQ32" s="361"/>
      <c r="FR32" s="361"/>
      <c r="FS32" s="361"/>
      <c r="FT32" s="361"/>
      <c r="FU32" s="361"/>
      <c r="FV32" s="361"/>
      <c r="FW32" s="361"/>
      <c r="FX32" s="361"/>
      <c r="FY32" s="361"/>
      <c r="FZ32" s="361"/>
      <c r="GA32" s="361"/>
      <c r="GB32" s="361"/>
      <c r="GC32" s="361"/>
      <c r="GD32" s="361"/>
      <c r="GE32" s="361"/>
      <c r="GF32" s="361"/>
      <c r="GG32" s="361"/>
      <c r="GH32" s="361"/>
      <c r="GI32" s="361"/>
      <c r="GJ32" s="361"/>
      <c r="GK32" s="361"/>
      <c r="GL32" s="361"/>
      <c r="GM32" s="361"/>
      <c r="GN32" s="361"/>
      <c r="GO32" s="361"/>
      <c r="GP32" s="361"/>
      <c r="GQ32" s="361"/>
      <c r="GR32" s="361"/>
      <c r="GS32" s="361"/>
      <c r="GT32" s="361"/>
      <c r="GU32" s="361"/>
      <c r="GV32" s="361"/>
      <c r="GW32" s="361"/>
      <c r="GX32" s="361"/>
      <c r="GY32" s="361"/>
      <c r="GZ32" s="361"/>
      <c r="HA32" s="361"/>
      <c r="HB32" s="361"/>
      <c r="HC32" s="361"/>
      <c r="HD32" s="361"/>
      <c r="HE32" s="361"/>
      <c r="HF32" s="361"/>
      <c r="HG32" s="361"/>
      <c r="HH32" s="361"/>
      <c r="HI32" s="361"/>
      <c r="HJ32" s="361"/>
      <c r="HK32" s="361"/>
      <c r="HL32" s="361"/>
      <c r="HM32" s="361"/>
      <c r="HN32" s="361"/>
      <c r="HO32" s="361"/>
      <c r="HP32" s="361"/>
      <c r="HQ32" s="361"/>
      <c r="HR32" s="361"/>
      <c r="HS32" s="361"/>
      <c r="HT32" s="361"/>
      <c r="HU32" s="361"/>
      <c r="HV32" s="361"/>
      <c r="HW32" s="361"/>
      <c r="HX32" s="361"/>
      <c r="HY32" s="361"/>
      <c r="HZ32" s="361"/>
      <c r="IA32" s="361"/>
      <c r="IB32" s="361"/>
      <c r="IC32" s="361"/>
      <c r="ID32" s="361"/>
      <c r="IE32" s="361"/>
      <c r="IF32" s="361"/>
      <c r="IG32" s="361"/>
      <c r="IH32" s="361"/>
      <c r="II32" s="361"/>
      <c r="IJ32" s="361"/>
      <c r="IK32" s="361"/>
      <c r="IL32" s="361"/>
      <c r="IM32" s="361"/>
      <c r="IN32" s="361"/>
      <c r="IO32" s="361"/>
      <c r="IP32" s="361"/>
      <c r="IQ32" s="361"/>
      <c r="IR32" s="361"/>
      <c r="IS32" s="361"/>
      <c r="IT32" s="361"/>
      <c r="IU32" s="361"/>
      <c r="IV32" s="361"/>
      <c r="IW32" s="361"/>
      <c r="IX32" s="361"/>
      <c r="IY32" s="361"/>
      <c r="IZ32" s="361"/>
      <c r="JA32" s="361"/>
      <c r="JB32" s="361"/>
      <c r="JC32" s="361"/>
      <c r="JD32" s="361"/>
      <c r="JE32" s="361"/>
      <c r="JF32" s="361"/>
      <c r="JG32" s="361"/>
      <c r="JH32" s="361"/>
      <c r="JI32" s="361"/>
      <c r="JJ32" s="361"/>
      <c r="JK32" s="361"/>
      <c r="JL32" s="361"/>
      <c r="JM32" s="361"/>
      <c r="JN32" s="361"/>
      <c r="JO32" s="361"/>
      <c r="JP32" s="361"/>
      <c r="JQ32" s="361"/>
      <c r="JR32" s="361"/>
      <c r="JS32" s="361"/>
      <c r="JT32" s="361"/>
      <c r="JU32" s="361"/>
      <c r="JV32" s="361"/>
      <c r="JW32" s="361"/>
      <c r="JX32" s="361"/>
      <c r="JY32" s="361"/>
      <c r="JZ32" s="361"/>
      <c r="KA32" s="361"/>
      <c r="KB32" s="361"/>
      <c r="KC32" s="361"/>
      <c r="KD32" s="361"/>
      <c r="KE32" s="361"/>
      <c r="KF32" s="361"/>
      <c r="KG32" s="361"/>
      <c r="KH32" s="361"/>
      <c r="KI32" s="361"/>
      <c r="KJ32" s="361"/>
      <c r="KK32" s="361"/>
      <c r="KL32" s="361"/>
      <c r="KM32" s="361"/>
      <c r="KN32" s="361"/>
      <c r="KO32" s="361"/>
      <c r="KP32" s="361"/>
      <c r="KQ32" s="361"/>
      <c r="KR32" s="361"/>
      <c r="KS32" s="361"/>
      <c r="KT32" s="361"/>
      <c r="KU32" s="361"/>
      <c r="KV32" s="361"/>
      <c r="KW32" s="361"/>
      <c r="KX32" s="361"/>
      <c r="KY32" s="361"/>
      <c r="KZ32" s="361"/>
      <c r="LA32" s="361"/>
      <c r="LB32" s="361"/>
      <c r="LC32" s="361"/>
      <c r="LD32" s="361"/>
      <c r="LE32" s="361"/>
      <c r="LF32" s="361"/>
      <c r="LG32" s="361"/>
      <c r="LH32" s="361"/>
      <c r="LI32" s="361"/>
      <c r="LJ32" s="361"/>
      <c r="LK32" s="361"/>
      <c r="LL32" s="361"/>
      <c r="LM32" s="361"/>
      <c r="LN32" s="361"/>
      <c r="LO32" s="361"/>
      <c r="LP32" s="361"/>
      <c r="LQ32" s="361"/>
      <c r="LR32" s="361"/>
      <c r="LS32" s="361"/>
      <c r="LT32" s="361"/>
      <c r="LU32" s="361"/>
      <c r="LV32" s="361"/>
      <c r="LW32" s="361"/>
      <c r="LX32" s="361"/>
      <c r="LY32" s="361"/>
      <c r="LZ32" s="361"/>
      <c r="MA32" s="361"/>
      <c r="MB32" s="361"/>
      <c r="MC32" s="361"/>
      <c r="MD32" s="361"/>
      <c r="ME32" s="361"/>
      <c r="MF32" s="361"/>
      <c r="MG32" s="361"/>
      <c r="MH32" s="361"/>
      <c r="MI32" s="361"/>
      <c r="MJ32" s="361"/>
      <c r="MK32" s="361"/>
      <c r="ML32" s="361"/>
      <c r="MM32" s="361"/>
      <c r="MN32" s="361"/>
      <c r="MO32" s="361"/>
      <c r="MP32" s="361"/>
      <c r="MQ32" s="361"/>
      <c r="MR32" s="361"/>
      <c r="MS32" s="361"/>
      <c r="MT32" s="361"/>
      <c r="MU32" s="361"/>
      <c r="MV32" s="361"/>
      <c r="MW32" s="361"/>
      <c r="MX32" s="361"/>
      <c r="MY32" s="361"/>
      <c r="MZ32" s="361"/>
      <c r="NA32" s="361"/>
      <c r="NB32" s="361"/>
      <c r="NC32" s="361"/>
      <c r="ND32" s="361"/>
      <c r="NE32" s="361"/>
      <c r="NF32" s="361"/>
      <c r="NG32" s="361"/>
      <c r="NH32" s="361"/>
      <c r="NI32" s="361"/>
      <c r="NJ32" s="361"/>
      <c r="NK32" s="361"/>
      <c r="NL32" s="361"/>
      <c r="NM32" s="361"/>
      <c r="NN32" s="361"/>
      <c r="NO32" s="361"/>
      <c r="NP32" s="361"/>
      <c r="NQ32" s="361"/>
      <c r="NR32" s="361"/>
      <c r="NS32" s="361"/>
      <c r="NT32" s="361"/>
      <c r="NU32" s="361"/>
      <c r="NV32" s="361"/>
      <c r="NW32" s="361"/>
      <c r="NX32" s="361"/>
      <c r="NY32" s="361"/>
      <c r="NZ32" s="361"/>
      <c r="OA32" s="361"/>
      <c r="OB32" s="361"/>
      <c r="OC32" s="361"/>
      <c r="OD32" s="361"/>
      <c r="OE32" s="361"/>
      <c r="OF32" s="361"/>
      <c r="OG32" s="361"/>
      <c r="OH32" s="361"/>
      <c r="OI32" s="361"/>
      <c r="OJ32" s="361"/>
      <c r="OK32" s="361"/>
      <c r="OL32" s="361"/>
      <c r="OM32" s="361"/>
      <c r="ON32" s="361"/>
      <c r="OO32" s="361"/>
      <c r="OP32" s="361"/>
      <c r="OQ32" s="361"/>
      <c r="OR32" s="361"/>
      <c r="OS32" s="361"/>
      <c r="OT32" s="361"/>
      <c r="OU32" s="361"/>
      <c r="OV32" s="361"/>
      <c r="OW32" s="361"/>
      <c r="OX32" s="361"/>
      <c r="OY32" s="361"/>
      <c r="OZ32" s="361"/>
      <c r="PA32" s="361"/>
      <c r="PB32" s="361"/>
      <c r="PC32" s="361"/>
      <c r="PD32" s="361"/>
      <c r="PE32" s="361"/>
      <c r="PF32" s="361"/>
      <c r="PG32" s="361"/>
      <c r="PH32" s="361"/>
      <c r="PI32" s="361"/>
      <c r="PJ32" s="361"/>
      <c r="PK32" s="361"/>
      <c r="PL32" s="361"/>
      <c r="PM32" s="361"/>
      <c r="PN32" s="361"/>
      <c r="PO32" s="361"/>
      <c r="PP32" s="361"/>
      <c r="PQ32" s="361"/>
      <c r="PR32" s="361"/>
      <c r="PS32" s="361"/>
      <c r="PT32" s="361"/>
      <c r="PU32" s="361"/>
      <c r="PV32" s="361"/>
      <c r="PW32" s="361"/>
      <c r="PX32" s="361"/>
      <c r="PY32" s="361"/>
      <c r="PZ32" s="361"/>
      <c r="QA32" s="361"/>
      <c r="QB32" s="361"/>
      <c r="QC32" s="361"/>
      <c r="QD32" s="361"/>
      <c r="QE32" s="361"/>
      <c r="QF32" s="361"/>
      <c r="QG32" s="361"/>
      <c r="QH32" s="361"/>
      <c r="QI32" s="361"/>
      <c r="QJ32" s="361"/>
      <c r="QK32" s="361"/>
      <c r="QL32" s="361"/>
      <c r="QM32" s="361"/>
      <c r="QN32" s="361"/>
      <c r="QO32" s="361"/>
      <c r="QP32" s="361"/>
      <c r="QQ32" s="361"/>
      <c r="QR32" s="361"/>
      <c r="QS32" s="361"/>
      <c r="QT32" s="361"/>
      <c r="QU32" s="361"/>
      <c r="QV32" s="361"/>
      <c r="QW32" s="361"/>
      <c r="QX32" s="361"/>
      <c r="QY32" s="361"/>
      <c r="QZ32" s="361"/>
      <c r="RA32" s="361"/>
      <c r="RB32" s="361"/>
      <c r="RC32" s="361"/>
      <c r="RD32" s="361"/>
      <c r="RE32" s="361"/>
      <c r="RF32" s="361"/>
      <c r="RG32" s="361"/>
      <c r="RH32" s="361"/>
      <c r="RI32" s="361"/>
      <c r="RJ32" s="361"/>
      <c r="RK32" s="361"/>
      <c r="RL32" s="361"/>
      <c r="RM32" s="361"/>
      <c r="RN32" s="361"/>
      <c r="RO32" s="361"/>
      <c r="RP32" s="361"/>
      <c r="RQ32" s="361"/>
      <c r="RR32" s="361"/>
      <c r="RS32" s="361"/>
      <c r="RT32" s="361"/>
      <c r="RU32" s="361"/>
      <c r="RV32" s="361"/>
      <c r="RW32" s="361"/>
      <c r="RX32" s="361"/>
      <c r="RY32" s="361"/>
      <c r="RZ32" s="361"/>
      <c r="SA32" s="361"/>
      <c r="SB32" s="361"/>
      <c r="SC32" s="361"/>
      <c r="SD32" s="361"/>
      <c r="SE32" s="361"/>
      <c r="SF32" s="361"/>
      <c r="SG32" s="361"/>
      <c r="SH32" s="361"/>
      <c r="SI32" s="361"/>
      <c r="SJ32" s="361"/>
      <c r="SK32" s="361"/>
      <c r="SL32" s="361"/>
      <c r="SM32" s="361"/>
      <c r="SN32" s="361"/>
      <c r="SO32" s="361"/>
      <c r="SP32" s="361"/>
      <c r="SQ32" s="361"/>
      <c r="SR32" s="361"/>
      <c r="SS32" s="361"/>
      <c r="ST32" s="361"/>
      <c r="SU32" s="361"/>
      <c r="SV32" s="361"/>
      <c r="SW32" s="361"/>
      <c r="SX32" s="361"/>
      <c r="SY32" s="361"/>
      <c r="SZ32" s="361"/>
      <c r="TA32" s="361"/>
      <c r="TB32" s="361"/>
      <c r="TC32" s="361"/>
      <c r="TD32" s="361"/>
      <c r="TE32" s="361"/>
      <c r="TF32" s="361"/>
      <c r="TG32" s="361"/>
      <c r="TH32" s="361"/>
      <c r="TI32" s="361"/>
      <c r="TJ32" s="361"/>
      <c r="TK32" s="361"/>
      <c r="TL32" s="361"/>
      <c r="TM32" s="361"/>
      <c r="TN32" s="361"/>
      <c r="TO32" s="361"/>
      <c r="TP32" s="361"/>
      <c r="TQ32" s="361"/>
      <c r="TR32" s="361"/>
      <c r="TS32" s="361"/>
      <c r="TT32" s="361"/>
      <c r="TU32" s="361"/>
      <c r="TV32" s="361"/>
      <c r="TW32" s="361"/>
      <c r="TX32" s="361"/>
      <c r="TY32" s="361"/>
      <c r="TZ32" s="361"/>
      <c r="UA32" s="361"/>
      <c r="UB32" s="361"/>
      <c r="UC32" s="361"/>
      <c r="UD32" s="361"/>
      <c r="UE32" s="361"/>
      <c r="UF32" s="361"/>
      <c r="UG32" s="361"/>
      <c r="UH32" s="361"/>
      <c r="UI32" s="361"/>
      <c r="UJ32" s="361"/>
      <c r="UK32" s="361"/>
      <c r="UL32" s="361"/>
      <c r="UM32" s="361"/>
      <c r="UN32" s="361"/>
      <c r="UO32" s="361"/>
      <c r="UP32" s="361"/>
      <c r="UQ32" s="361"/>
      <c r="UR32" s="361"/>
      <c r="US32" s="361"/>
      <c r="UT32" s="361"/>
      <c r="UU32" s="361"/>
      <c r="UV32" s="361"/>
      <c r="UW32" s="361"/>
      <c r="UX32" s="361"/>
      <c r="UY32" s="361"/>
      <c r="UZ32" s="361"/>
      <c r="VA32" s="361"/>
      <c r="VB32" s="361"/>
      <c r="VC32" s="361"/>
      <c r="VD32" s="361"/>
      <c r="VE32" s="361"/>
      <c r="VF32" s="361"/>
      <c r="VG32" s="361"/>
      <c r="VH32" s="361"/>
      <c r="VI32" s="361"/>
      <c r="VJ32" s="361"/>
      <c r="VK32" s="361"/>
      <c r="VL32" s="361"/>
      <c r="VM32" s="361"/>
      <c r="VN32" s="361"/>
      <c r="VO32" s="361"/>
      <c r="VP32" s="361"/>
      <c r="VQ32" s="361"/>
      <c r="VR32" s="361"/>
      <c r="VS32" s="361"/>
      <c r="VT32" s="361"/>
      <c r="VU32" s="361"/>
      <c r="VV32" s="361"/>
      <c r="VW32" s="361"/>
      <c r="VX32" s="361"/>
      <c r="VY32" s="361"/>
      <c r="VZ32" s="361"/>
      <c r="WA32" s="361"/>
      <c r="WB32" s="361"/>
      <c r="WC32" s="361"/>
      <c r="WD32" s="361"/>
      <c r="WE32" s="361"/>
      <c r="WF32" s="361"/>
      <c r="WG32" s="361"/>
      <c r="WH32" s="361"/>
      <c r="WI32" s="361"/>
      <c r="WJ32" s="361"/>
      <c r="WK32" s="361"/>
      <c r="WL32" s="361"/>
      <c r="WM32" s="361"/>
      <c r="WN32" s="361"/>
      <c r="WO32" s="361"/>
      <c r="WP32" s="361"/>
      <c r="WQ32" s="361"/>
      <c r="WR32" s="361"/>
      <c r="WS32" s="361"/>
      <c r="WT32" s="361"/>
      <c r="WU32" s="361"/>
      <c r="WV32" s="361"/>
      <c r="WW32" s="361"/>
      <c r="WX32" s="361"/>
      <c r="WY32" s="361"/>
      <c r="WZ32" s="361"/>
      <c r="XA32" s="361"/>
      <c r="XB32" s="361"/>
      <c r="XC32" s="361"/>
      <c r="XD32" s="361"/>
      <c r="XE32" s="361"/>
      <c r="XF32" s="361"/>
      <c r="XG32" s="361"/>
      <c r="XH32" s="361"/>
      <c r="XI32" s="361"/>
      <c r="XJ32" s="361"/>
      <c r="XK32" s="361"/>
      <c r="XL32" s="361"/>
      <c r="XM32" s="361"/>
      <c r="XN32" s="361"/>
      <c r="XO32" s="361"/>
      <c r="XP32" s="361"/>
      <c r="XQ32" s="361"/>
      <c r="XR32" s="361"/>
      <c r="XS32" s="361"/>
      <c r="XT32" s="361"/>
      <c r="XU32" s="361"/>
      <c r="XV32" s="361"/>
      <c r="XW32" s="361"/>
      <c r="XX32" s="361"/>
      <c r="XY32" s="361"/>
      <c r="XZ32" s="361"/>
      <c r="YA32" s="361"/>
      <c r="YB32" s="361"/>
      <c r="YC32" s="361"/>
      <c r="YD32" s="361"/>
      <c r="YE32" s="361"/>
      <c r="YF32" s="361"/>
      <c r="YG32" s="361"/>
      <c r="YH32" s="361"/>
      <c r="YI32" s="361"/>
      <c r="YJ32" s="361"/>
      <c r="YK32" s="361"/>
      <c r="YL32" s="361"/>
      <c r="YM32" s="361"/>
      <c r="YN32" s="361"/>
      <c r="YO32" s="361"/>
      <c r="YP32" s="361"/>
      <c r="YQ32" s="361"/>
      <c r="YR32" s="361"/>
      <c r="YS32" s="361"/>
      <c r="YT32" s="361"/>
      <c r="YU32" s="361"/>
      <c r="YV32" s="361"/>
      <c r="YW32" s="361"/>
      <c r="YX32" s="361"/>
      <c r="YY32" s="361"/>
      <c r="YZ32" s="361"/>
      <c r="ZA32" s="361"/>
      <c r="ZB32" s="361"/>
      <c r="ZC32" s="361"/>
      <c r="ZD32" s="361"/>
      <c r="ZE32" s="361"/>
      <c r="ZF32" s="361"/>
      <c r="ZG32" s="361"/>
      <c r="ZH32" s="361"/>
      <c r="ZI32" s="361"/>
      <c r="ZJ32" s="361"/>
      <c r="ZK32" s="361"/>
      <c r="ZL32" s="361"/>
      <c r="ZM32" s="361"/>
      <c r="ZN32" s="361"/>
      <c r="ZO32" s="361"/>
      <c r="ZP32" s="361"/>
      <c r="ZQ32" s="361"/>
      <c r="ZR32" s="361"/>
      <c r="ZS32" s="361"/>
      <c r="ZT32" s="361"/>
      <c r="ZU32" s="361"/>
      <c r="ZV32" s="361"/>
      <c r="ZW32" s="361"/>
      <c r="ZX32" s="361"/>
      <c r="ZY32" s="361"/>
      <c r="ZZ32" s="361"/>
      <c r="AAA32" s="361"/>
      <c r="AAB32" s="361"/>
      <c r="AAC32" s="361"/>
      <c r="AAD32" s="361"/>
      <c r="AAE32" s="361"/>
      <c r="AAF32" s="361"/>
      <c r="AAG32" s="361"/>
      <c r="AAH32" s="361"/>
      <c r="AAI32" s="361"/>
      <c r="AAJ32" s="361"/>
      <c r="AAK32" s="361"/>
      <c r="AAL32" s="361"/>
      <c r="AAM32" s="361"/>
      <c r="AAN32" s="361"/>
      <c r="AAO32" s="361"/>
      <c r="AAP32" s="361"/>
      <c r="AAQ32" s="361"/>
      <c r="AAR32" s="361"/>
      <c r="AAS32" s="361"/>
      <c r="AAT32" s="361"/>
      <c r="AAU32" s="361"/>
      <c r="AAV32" s="361"/>
      <c r="AAW32" s="361"/>
      <c r="AAX32" s="361"/>
      <c r="AAY32" s="361"/>
      <c r="AAZ32" s="361"/>
      <c r="ABA32" s="361"/>
      <c r="ABB32" s="361"/>
      <c r="ABC32" s="361"/>
      <c r="ABD32" s="361"/>
      <c r="ABE32" s="361"/>
      <c r="ABF32" s="361"/>
      <c r="ABG32" s="361"/>
      <c r="ABH32" s="361"/>
      <c r="ABI32" s="361"/>
      <c r="ABJ32" s="361"/>
      <c r="ABK32" s="361"/>
      <c r="ABL32" s="361"/>
      <c r="ABM32" s="361"/>
      <c r="ABN32" s="361"/>
      <c r="ABO32" s="361"/>
      <c r="ABP32" s="361"/>
      <c r="ABQ32" s="361"/>
      <c r="ABR32" s="361"/>
      <c r="ABS32" s="361"/>
      <c r="ABT32" s="361"/>
      <c r="ABU32" s="361"/>
      <c r="ABV32" s="361"/>
      <c r="ABW32" s="361"/>
      <c r="ABX32" s="361"/>
      <c r="ABY32" s="361"/>
      <c r="ABZ32" s="361"/>
      <c r="ACA32" s="361"/>
      <c r="ACB32" s="361"/>
      <c r="ACC32" s="361"/>
      <c r="ACD32" s="361"/>
      <c r="ACE32" s="361"/>
      <c r="ACF32" s="361"/>
      <c r="ACG32" s="361"/>
      <c r="ACH32" s="361"/>
      <c r="ACI32" s="361"/>
      <c r="ACJ32" s="361"/>
      <c r="ACK32" s="361"/>
      <c r="ACL32" s="361"/>
      <c r="ACM32" s="361"/>
      <c r="ACN32" s="361"/>
      <c r="ACO32" s="361"/>
      <c r="ACP32" s="361"/>
      <c r="ACQ32" s="361"/>
      <c r="ACR32" s="361"/>
      <c r="ACS32" s="361"/>
      <c r="ACT32" s="361"/>
      <c r="ACU32" s="361"/>
      <c r="ACV32" s="361"/>
      <c r="ACW32" s="361"/>
      <c r="ACX32" s="361"/>
      <c r="ACY32" s="361"/>
      <c r="ACZ32" s="361"/>
      <c r="ADA32" s="361"/>
      <c r="ADB32" s="361"/>
      <c r="ADC32" s="361"/>
      <c r="ADD32" s="361"/>
      <c r="ADE32" s="361"/>
      <c r="ADF32" s="361"/>
      <c r="ADG32" s="361"/>
      <c r="ADH32" s="361"/>
      <c r="ADI32" s="361"/>
      <c r="ADJ32" s="361"/>
      <c r="ADK32" s="361"/>
      <c r="ADL32" s="361"/>
      <c r="ADM32" s="361"/>
      <c r="ADN32" s="361"/>
      <c r="ADO32" s="361"/>
      <c r="ADP32" s="361"/>
      <c r="ADQ32" s="361"/>
      <c r="ADR32" s="361"/>
      <c r="ADS32" s="361"/>
      <c r="ADT32" s="361"/>
      <c r="ADU32" s="361"/>
      <c r="ADV32" s="361"/>
      <c r="ADW32" s="361"/>
      <c r="ADX32" s="361"/>
      <c r="ADY32" s="361"/>
      <c r="ADZ32" s="361"/>
      <c r="AEA32" s="361"/>
      <c r="AEB32" s="361"/>
      <c r="AEC32" s="361"/>
      <c r="AED32" s="361"/>
      <c r="AEE32" s="361"/>
      <c r="AEF32" s="361"/>
      <c r="AEG32" s="361"/>
      <c r="AEH32" s="361"/>
      <c r="AEI32" s="361"/>
      <c r="AEJ32" s="361"/>
      <c r="AEK32" s="361"/>
      <c r="AEL32" s="361"/>
      <c r="AEM32" s="361"/>
      <c r="AEN32" s="361"/>
      <c r="AEO32" s="361"/>
      <c r="AEP32" s="361"/>
      <c r="AEQ32" s="361"/>
      <c r="AER32" s="361"/>
      <c r="AES32" s="361"/>
      <c r="AET32" s="361"/>
      <c r="AEU32" s="361"/>
      <c r="AEV32" s="361"/>
      <c r="AEW32" s="361"/>
      <c r="AEX32" s="361"/>
      <c r="AEY32" s="361"/>
      <c r="AEZ32" s="361"/>
      <c r="AFA32" s="361"/>
      <c r="AFB32" s="361"/>
      <c r="AFC32" s="361"/>
      <c r="AFD32" s="361"/>
      <c r="AFE32" s="361"/>
      <c r="AFF32" s="361"/>
      <c r="AFG32" s="361"/>
      <c r="AFH32" s="361"/>
      <c r="AFI32" s="361"/>
      <c r="AFJ32" s="361"/>
      <c r="AFK32" s="361"/>
      <c r="AFL32" s="361"/>
      <c r="AFM32" s="361"/>
      <c r="AFN32" s="361"/>
      <c r="AFO32" s="361"/>
      <c r="AFP32" s="361"/>
      <c r="AFQ32" s="361"/>
      <c r="AFR32" s="361"/>
      <c r="AFS32" s="361"/>
      <c r="AFT32" s="361"/>
      <c r="AFU32" s="361"/>
      <c r="AFV32" s="361"/>
      <c r="AFW32" s="361"/>
      <c r="AFX32" s="361"/>
      <c r="AFY32" s="361"/>
      <c r="AFZ32" s="361"/>
      <c r="AGA32" s="361"/>
      <c r="AGB32" s="361"/>
      <c r="AGC32" s="361"/>
      <c r="AGD32" s="361"/>
      <c r="AGE32" s="361"/>
      <c r="AGF32" s="361"/>
      <c r="AGG32" s="361"/>
      <c r="AGH32" s="361"/>
      <c r="AGI32" s="361"/>
      <c r="AGJ32" s="361"/>
      <c r="AGK32" s="361"/>
      <c r="AGL32" s="361"/>
      <c r="AGM32" s="361"/>
      <c r="AGN32" s="361"/>
      <c r="AGO32" s="361"/>
      <c r="AGP32" s="361"/>
      <c r="AGQ32" s="361"/>
      <c r="AGR32" s="361"/>
      <c r="AGS32" s="361"/>
      <c r="AGT32" s="361"/>
      <c r="AGU32" s="361"/>
      <c r="AGV32" s="361"/>
      <c r="AGW32" s="361"/>
      <c r="AGX32" s="361"/>
      <c r="AGY32" s="361"/>
      <c r="AGZ32" s="361"/>
      <c r="AHA32" s="361"/>
      <c r="AHB32" s="361"/>
      <c r="AHC32" s="361"/>
      <c r="AHD32" s="361"/>
      <c r="AHE32" s="361"/>
      <c r="AHF32" s="361"/>
      <c r="AHG32" s="361"/>
      <c r="AHH32" s="361"/>
      <c r="AHI32" s="361"/>
      <c r="AHJ32" s="361"/>
      <c r="AHK32" s="361"/>
      <c r="AHL32" s="361"/>
      <c r="AHM32" s="361"/>
      <c r="AHN32" s="361"/>
      <c r="AHO32" s="361"/>
      <c r="AHP32" s="361"/>
      <c r="AHQ32" s="361"/>
      <c r="AHR32" s="361"/>
      <c r="AHS32" s="361"/>
      <c r="AHT32" s="361"/>
      <c r="AHU32" s="361"/>
      <c r="AHV32" s="361"/>
      <c r="AHW32" s="361"/>
      <c r="AHX32" s="361"/>
      <c r="AHY32" s="361"/>
      <c r="AHZ32" s="361"/>
      <c r="AIA32" s="361"/>
      <c r="AIB32" s="361"/>
      <c r="AIC32" s="361"/>
      <c r="AID32" s="361"/>
      <c r="AIE32" s="361"/>
      <c r="AIF32" s="361"/>
      <c r="AIG32" s="361"/>
      <c r="AIH32" s="361"/>
      <c r="AII32" s="361"/>
      <c r="AIJ32" s="361"/>
      <c r="AIK32" s="361"/>
      <c r="AIL32" s="361"/>
      <c r="AIM32" s="361"/>
      <c r="AIN32" s="361"/>
      <c r="AIO32" s="361"/>
      <c r="AIP32" s="361"/>
      <c r="AIQ32" s="361"/>
      <c r="AIR32" s="361"/>
      <c r="AIS32" s="361"/>
      <c r="AIT32" s="361"/>
      <c r="AIU32" s="361"/>
      <c r="AIV32" s="361"/>
      <c r="AIW32" s="361"/>
      <c r="AIX32" s="361"/>
      <c r="AIY32" s="361"/>
      <c r="AIZ32" s="361"/>
      <c r="AJA32" s="361"/>
      <c r="AJB32" s="361"/>
      <c r="AJC32" s="361"/>
      <c r="AJD32" s="361"/>
      <c r="AJE32" s="361"/>
      <c r="AJF32" s="361"/>
      <c r="AJG32" s="361"/>
      <c r="AJH32" s="361"/>
      <c r="AJI32" s="361"/>
      <c r="AJJ32" s="361"/>
      <c r="AJK32" s="361"/>
      <c r="AJL32" s="361"/>
      <c r="AJM32" s="361"/>
      <c r="AJN32" s="361"/>
      <c r="AJO32" s="361"/>
      <c r="AJP32" s="361"/>
      <c r="AJQ32" s="361"/>
      <c r="AJR32" s="361"/>
      <c r="AJS32" s="361"/>
      <c r="AJT32" s="361"/>
      <c r="AJU32" s="361"/>
      <c r="AJV32" s="361"/>
      <c r="AJW32" s="361"/>
      <c r="AJX32" s="361"/>
      <c r="AJY32" s="361"/>
      <c r="AJZ32" s="361"/>
      <c r="AKA32" s="361"/>
      <c r="AKB32" s="361"/>
      <c r="AKC32" s="361"/>
      <c r="AKD32" s="361"/>
      <c r="AKE32" s="361"/>
      <c r="AKF32" s="361"/>
      <c r="AKG32" s="361"/>
      <c r="AKH32" s="361"/>
      <c r="AKI32" s="361"/>
      <c r="AKJ32" s="361"/>
      <c r="AKK32" s="361"/>
      <c r="AKL32" s="361"/>
      <c r="AKM32" s="361"/>
      <c r="AKN32" s="361"/>
      <c r="AKO32" s="361"/>
      <c r="AKP32" s="361"/>
      <c r="AKQ32" s="361"/>
      <c r="AKR32" s="361"/>
      <c r="AKS32" s="361"/>
      <c r="AKT32" s="361"/>
      <c r="AKU32" s="361"/>
      <c r="AKV32" s="361"/>
      <c r="AKW32" s="361"/>
      <c r="AKX32" s="361"/>
      <c r="AKY32" s="361"/>
      <c r="AKZ32" s="361"/>
      <c r="ALA32" s="361"/>
      <c r="ALB32" s="361"/>
      <c r="ALC32" s="361"/>
      <c r="ALD32" s="361"/>
      <c r="ALE32" s="361"/>
    </row>
    <row r="33" spans="1:993" s="359" customFormat="1" ht="27" customHeight="1" x14ac:dyDescent="0.2">
      <c r="A33" s="2226" t="s">
        <v>87</v>
      </c>
      <c r="B33" s="2227"/>
      <c r="C33" s="2227"/>
      <c r="D33" s="2227"/>
      <c r="E33" s="2227"/>
      <c r="F33" s="2227"/>
      <c r="G33" s="2227"/>
      <c r="H33" s="2227"/>
      <c r="I33" s="2227"/>
      <c r="J33" s="2227"/>
      <c r="K33" s="2227"/>
      <c r="L33" s="2227"/>
      <c r="M33" s="2227"/>
      <c r="N33" s="2227"/>
      <c r="O33" s="2227"/>
      <c r="P33" s="2227"/>
      <c r="Q33" s="2227"/>
      <c r="R33" s="2227"/>
      <c r="S33" s="2227"/>
      <c r="T33" s="361"/>
      <c r="U33" s="361"/>
      <c r="V33" s="361"/>
      <c r="W33" s="361"/>
      <c r="X33" s="361"/>
      <c r="Y33" s="361"/>
      <c r="Z33" s="361"/>
      <c r="AA33" s="361"/>
      <c r="AB33" s="361"/>
      <c r="AC33" s="361"/>
      <c r="AD33" s="361"/>
      <c r="AE33" s="361"/>
      <c r="AF33" s="361"/>
      <c r="AG33" s="361"/>
      <c r="AH33" s="361"/>
      <c r="AI33" s="361"/>
      <c r="AJ33" s="361"/>
      <c r="AK33" s="361"/>
      <c r="AL33" s="361"/>
      <c r="AM33" s="361"/>
      <c r="AN33" s="361"/>
      <c r="AO33" s="361"/>
      <c r="AP33" s="361"/>
      <c r="AQ33" s="361"/>
      <c r="AR33" s="361"/>
      <c r="AS33" s="361"/>
      <c r="AT33" s="361"/>
      <c r="AU33" s="361"/>
      <c r="AV33" s="361"/>
      <c r="AW33" s="361"/>
      <c r="AX33" s="361"/>
      <c r="AY33" s="361"/>
      <c r="AZ33" s="361"/>
      <c r="BA33" s="361"/>
      <c r="BB33" s="361"/>
      <c r="BC33" s="361"/>
      <c r="BD33" s="361"/>
      <c r="BE33" s="361"/>
      <c r="BF33" s="361"/>
      <c r="BG33" s="361"/>
      <c r="BH33" s="361"/>
      <c r="BI33" s="361"/>
      <c r="BJ33" s="361"/>
      <c r="BK33" s="361"/>
      <c r="BL33" s="361"/>
      <c r="BM33" s="361"/>
      <c r="BN33" s="361"/>
      <c r="BO33" s="361"/>
      <c r="BP33" s="361"/>
      <c r="BQ33" s="361"/>
      <c r="BR33" s="361"/>
      <c r="BS33" s="361"/>
      <c r="BT33" s="361"/>
      <c r="BU33" s="361"/>
      <c r="BV33" s="361"/>
      <c r="BW33" s="361"/>
      <c r="BX33" s="361"/>
      <c r="BY33" s="361"/>
      <c r="BZ33" s="361"/>
      <c r="CA33" s="361"/>
      <c r="CB33" s="361"/>
      <c r="CC33" s="361"/>
      <c r="CD33" s="361"/>
      <c r="CE33" s="361"/>
      <c r="CF33" s="361"/>
      <c r="CG33" s="361"/>
      <c r="CH33" s="361"/>
      <c r="CI33" s="361"/>
      <c r="CJ33" s="361"/>
      <c r="CK33" s="361"/>
      <c r="CL33" s="361"/>
      <c r="CM33" s="361"/>
      <c r="CN33" s="361"/>
      <c r="CO33" s="361"/>
      <c r="CP33" s="361"/>
      <c r="CQ33" s="361"/>
      <c r="CR33" s="361"/>
      <c r="CS33" s="361"/>
      <c r="CT33" s="361"/>
      <c r="CU33" s="361"/>
      <c r="CV33" s="361"/>
      <c r="CW33" s="361"/>
      <c r="CX33" s="361"/>
      <c r="CY33" s="361"/>
      <c r="CZ33" s="361"/>
      <c r="DA33" s="361"/>
      <c r="DB33" s="361"/>
      <c r="DC33" s="361"/>
      <c r="DD33" s="361"/>
      <c r="DE33" s="361"/>
      <c r="DF33" s="361"/>
      <c r="DG33" s="361"/>
      <c r="DH33" s="361"/>
      <c r="DI33" s="361"/>
      <c r="DJ33" s="361"/>
      <c r="DK33" s="361"/>
      <c r="DL33" s="361"/>
      <c r="DM33" s="361"/>
      <c r="DN33" s="361"/>
      <c r="DO33" s="361"/>
      <c r="DP33" s="361"/>
      <c r="DQ33" s="361"/>
      <c r="DR33" s="361"/>
      <c r="DS33" s="361"/>
      <c r="DT33" s="361"/>
      <c r="DU33" s="361"/>
      <c r="DV33" s="361"/>
      <c r="DW33" s="361"/>
      <c r="DX33" s="361"/>
      <c r="DY33" s="361"/>
      <c r="DZ33" s="361"/>
      <c r="EA33" s="361"/>
      <c r="EB33" s="361"/>
      <c r="EC33" s="361"/>
      <c r="ED33" s="361"/>
      <c r="EE33" s="361"/>
      <c r="EF33" s="361"/>
      <c r="EG33" s="361"/>
      <c r="EH33" s="361"/>
      <c r="EI33" s="361"/>
      <c r="EJ33" s="361"/>
      <c r="EK33" s="361"/>
      <c r="EL33" s="361"/>
      <c r="EM33" s="361"/>
      <c r="EN33" s="361"/>
      <c r="EO33" s="361"/>
      <c r="EP33" s="361"/>
      <c r="EQ33" s="361"/>
      <c r="ER33" s="361"/>
      <c r="ES33" s="361"/>
      <c r="ET33" s="361"/>
      <c r="EU33" s="361"/>
      <c r="EV33" s="361"/>
      <c r="EW33" s="361"/>
      <c r="EX33" s="361"/>
      <c r="EY33" s="361"/>
      <c r="EZ33" s="361"/>
      <c r="FA33" s="361"/>
      <c r="FB33" s="361"/>
      <c r="FC33" s="361"/>
      <c r="FD33" s="361"/>
      <c r="FE33" s="361"/>
      <c r="FF33" s="361"/>
      <c r="FG33" s="361"/>
      <c r="FH33" s="361"/>
      <c r="FI33" s="361"/>
      <c r="FJ33" s="361"/>
      <c r="FK33" s="361"/>
      <c r="FL33" s="361"/>
      <c r="FM33" s="361"/>
      <c r="FN33" s="361"/>
      <c r="FO33" s="361"/>
      <c r="FP33" s="361"/>
      <c r="FQ33" s="361"/>
      <c r="FR33" s="361"/>
      <c r="FS33" s="361"/>
      <c r="FT33" s="361"/>
      <c r="FU33" s="361"/>
      <c r="FV33" s="361"/>
      <c r="FW33" s="361"/>
      <c r="FX33" s="361"/>
      <c r="FY33" s="361"/>
      <c r="FZ33" s="361"/>
      <c r="GA33" s="361"/>
      <c r="GB33" s="361"/>
      <c r="GC33" s="361"/>
      <c r="GD33" s="361"/>
      <c r="GE33" s="361"/>
      <c r="GF33" s="361"/>
      <c r="GG33" s="361"/>
      <c r="GH33" s="361"/>
      <c r="GI33" s="361"/>
      <c r="GJ33" s="361"/>
      <c r="GK33" s="361"/>
      <c r="GL33" s="361"/>
      <c r="GM33" s="361"/>
      <c r="GN33" s="361"/>
      <c r="GO33" s="361"/>
      <c r="GP33" s="361"/>
      <c r="GQ33" s="361"/>
      <c r="GR33" s="361"/>
      <c r="GS33" s="361"/>
      <c r="GT33" s="361"/>
      <c r="GU33" s="361"/>
      <c r="GV33" s="361"/>
      <c r="GW33" s="361"/>
      <c r="GX33" s="361"/>
      <c r="GY33" s="361"/>
      <c r="GZ33" s="361"/>
      <c r="HA33" s="361"/>
      <c r="HB33" s="361"/>
      <c r="HC33" s="361"/>
      <c r="HD33" s="361"/>
      <c r="HE33" s="361"/>
      <c r="HF33" s="361"/>
      <c r="HG33" s="361"/>
      <c r="HH33" s="361"/>
      <c r="HI33" s="361"/>
      <c r="HJ33" s="361"/>
      <c r="HK33" s="361"/>
      <c r="HL33" s="361"/>
      <c r="HM33" s="361"/>
      <c r="HN33" s="361"/>
      <c r="HO33" s="361"/>
      <c r="HP33" s="361"/>
      <c r="HQ33" s="361"/>
      <c r="HR33" s="361"/>
      <c r="HS33" s="361"/>
      <c r="HT33" s="361"/>
      <c r="HU33" s="361"/>
      <c r="HV33" s="361"/>
      <c r="HW33" s="361"/>
      <c r="HX33" s="361"/>
      <c r="HY33" s="361"/>
      <c r="HZ33" s="361"/>
      <c r="IA33" s="361"/>
      <c r="IB33" s="361"/>
      <c r="IC33" s="361"/>
      <c r="ID33" s="361"/>
      <c r="IE33" s="361"/>
      <c r="IF33" s="361"/>
      <c r="IG33" s="361"/>
      <c r="IH33" s="361"/>
      <c r="II33" s="361"/>
      <c r="IJ33" s="361"/>
      <c r="IK33" s="361"/>
      <c r="IL33" s="361"/>
      <c r="IM33" s="361"/>
      <c r="IN33" s="361"/>
      <c r="IO33" s="361"/>
      <c r="IP33" s="361"/>
      <c r="IQ33" s="361"/>
      <c r="IR33" s="361"/>
      <c r="IS33" s="361"/>
      <c r="IT33" s="361"/>
      <c r="IU33" s="361"/>
      <c r="IV33" s="361"/>
      <c r="IW33" s="361"/>
      <c r="IX33" s="361"/>
      <c r="IY33" s="361"/>
      <c r="IZ33" s="361"/>
      <c r="JA33" s="361"/>
      <c r="JB33" s="361"/>
      <c r="JC33" s="361"/>
      <c r="JD33" s="361"/>
      <c r="JE33" s="361"/>
      <c r="JF33" s="361"/>
      <c r="JG33" s="361"/>
      <c r="JH33" s="361"/>
      <c r="JI33" s="361"/>
      <c r="JJ33" s="361"/>
      <c r="JK33" s="361"/>
      <c r="JL33" s="361"/>
      <c r="JM33" s="361"/>
      <c r="JN33" s="361"/>
      <c r="JO33" s="361"/>
      <c r="JP33" s="361"/>
      <c r="JQ33" s="361"/>
      <c r="JR33" s="361"/>
      <c r="JS33" s="361"/>
      <c r="JT33" s="361"/>
      <c r="JU33" s="361"/>
      <c r="JV33" s="361"/>
      <c r="JW33" s="361"/>
      <c r="JX33" s="361"/>
      <c r="JY33" s="361"/>
      <c r="JZ33" s="361"/>
      <c r="KA33" s="361"/>
      <c r="KB33" s="361"/>
      <c r="KC33" s="361"/>
      <c r="KD33" s="361"/>
      <c r="KE33" s="361"/>
      <c r="KF33" s="361"/>
      <c r="KG33" s="361"/>
      <c r="KH33" s="361"/>
      <c r="KI33" s="361"/>
      <c r="KJ33" s="361"/>
      <c r="KK33" s="361"/>
      <c r="KL33" s="361"/>
      <c r="KM33" s="361"/>
      <c r="KN33" s="361"/>
      <c r="KO33" s="361"/>
      <c r="KP33" s="361"/>
      <c r="KQ33" s="361"/>
      <c r="KR33" s="361"/>
      <c r="KS33" s="361"/>
      <c r="KT33" s="361"/>
      <c r="KU33" s="361"/>
      <c r="KV33" s="361"/>
      <c r="KW33" s="361"/>
      <c r="KX33" s="361"/>
      <c r="KY33" s="361"/>
      <c r="KZ33" s="361"/>
      <c r="LA33" s="361"/>
      <c r="LB33" s="361"/>
      <c r="LC33" s="361"/>
      <c r="LD33" s="361"/>
      <c r="LE33" s="361"/>
      <c r="LF33" s="361"/>
      <c r="LG33" s="361"/>
      <c r="LH33" s="361"/>
      <c r="LI33" s="361"/>
      <c r="LJ33" s="361"/>
      <c r="LK33" s="361"/>
      <c r="LL33" s="361"/>
      <c r="LM33" s="361"/>
      <c r="LN33" s="361"/>
      <c r="LO33" s="361"/>
      <c r="LP33" s="361"/>
      <c r="LQ33" s="361"/>
      <c r="LR33" s="361"/>
      <c r="LS33" s="361"/>
      <c r="LT33" s="361"/>
      <c r="LU33" s="361"/>
      <c r="LV33" s="361"/>
      <c r="LW33" s="361"/>
      <c r="LX33" s="361"/>
      <c r="LY33" s="361"/>
      <c r="LZ33" s="361"/>
      <c r="MA33" s="361"/>
      <c r="MB33" s="361"/>
      <c r="MC33" s="361"/>
      <c r="MD33" s="361"/>
      <c r="ME33" s="361"/>
      <c r="MF33" s="361"/>
      <c r="MG33" s="361"/>
      <c r="MH33" s="361"/>
      <c r="MI33" s="361"/>
      <c r="MJ33" s="361"/>
      <c r="MK33" s="361"/>
      <c r="ML33" s="361"/>
      <c r="MM33" s="361"/>
      <c r="MN33" s="361"/>
      <c r="MO33" s="361"/>
      <c r="MP33" s="361"/>
      <c r="MQ33" s="361"/>
      <c r="MR33" s="361"/>
      <c r="MS33" s="361"/>
      <c r="MT33" s="361"/>
      <c r="MU33" s="361"/>
      <c r="MV33" s="361"/>
      <c r="MW33" s="361"/>
      <c r="MX33" s="361"/>
      <c r="MY33" s="361"/>
      <c r="MZ33" s="361"/>
      <c r="NA33" s="361"/>
      <c r="NB33" s="361"/>
      <c r="NC33" s="361"/>
      <c r="ND33" s="361"/>
      <c r="NE33" s="361"/>
      <c r="NF33" s="361"/>
      <c r="NG33" s="361"/>
      <c r="NH33" s="361"/>
      <c r="NI33" s="361"/>
      <c r="NJ33" s="361"/>
      <c r="NK33" s="361"/>
      <c r="NL33" s="361"/>
      <c r="NM33" s="361"/>
      <c r="NN33" s="361"/>
      <c r="NO33" s="361"/>
      <c r="NP33" s="361"/>
      <c r="NQ33" s="361"/>
      <c r="NR33" s="361"/>
      <c r="NS33" s="361"/>
      <c r="NT33" s="361"/>
      <c r="NU33" s="361"/>
      <c r="NV33" s="361"/>
      <c r="NW33" s="361"/>
      <c r="NX33" s="361"/>
      <c r="NY33" s="361"/>
      <c r="NZ33" s="361"/>
      <c r="OA33" s="361"/>
      <c r="OB33" s="361"/>
      <c r="OC33" s="361"/>
      <c r="OD33" s="361"/>
      <c r="OE33" s="361"/>
      <c r="OF33" s="361"/>
      <c r="OG33" s="361"/>
      <c r="OH33" s="361"/>
      <c r="OI33" s="361"/>
      <c r="OJ33" s="361"/>
      <c r="OK33" s="361"/>
      <c r="OL33" s="361"/>
      <c r="OM33" s="361"/>
      <c r="ON33" s="361"/>
      <c r="OO33" s="361"/>
      <c r="OP33" s="361"/>
      <c r="OQ33" s="361"/>
      <c r="OR33" s="361"/>
      <c r="OS33" s="361"/>
      <c r="OT33" s="361"/>
      <c r="OU33" s="361"/>
      <c r="OV33" s="361"/>
      <c r="OW33" s="361"/>
      <c r="OX33" s="361"/>
      <c r="OY33" s="361"/>
      <c r="OZ33" s="361"/>
      <c r="PA33" s="361"/>
      <c r="PB33" s="361"/>
      <c r="PC33" s="361"/>
      <c r="PD33" s="361"/>
      <c r="PE33" s="361"/>
      <c r="PF33" s="361"/>
      <c r="PG33" s="361"/>
      <c r="PH33" s="361"/>
      <c r="PI33" s="361"/>
      <c r="PJ33" s="361"/>
      <c r="PK33" s="361"/>
      <c r="PL33" s="361"/>
      <c r="PM33" s="361"/>
      <c r="PN33" s="361"/>
      <c r="PO33" s="361"/>
      <c r="PP33" s="361"/>
      <c r="PQ33" s="361"/>
      <c r="PR33" s="361"/>
      <c r="PS33" s="361"/>
      <c r="PT33" s="361"/>
      <c r="PU33" s="361"/>
      <c r="PV33" s="361"/>
      <c r="PW33" s="361"/>
      <c r="PX33" s="361"/>
      <c r="PY33" s="361"/>
      <c r="PZ33" s="361"/>
      <c r="QA33" s="361"/>
      <c r="QB33" s="361"/>
      <c r="QC33" s="361"/>
      <c r="QD33" s="361"/>
      <c r="QE33" s="361"/>
      <c r="QF33" s="361"/>
      <c r="QG33" s="361"/>
      <c r="QH33" s="361"/>
      <c r="QI33" s="361"/>
      <c r="QJ33" s="361"/>
      <c r="QK33" s="361"/>
      <c r="QL33" s="361"/>
      <c r="QM33" s="361"/>
      <c r="QN33" s="361"/>
      <c r="QO33" s="361"/>
      <c r="QP33" s="361"/>
      <c r="QQ33" s="361"/>
      <c r="QR33" s="361"/>
      <c r="QS33" s="361"/>
      <c r="QT33" s="361"/>
      <c r="QU33" s="361"/>
      <c r="QV33" s="361"/>
      <c r="QW33" s="361"/>
      <c r="QX33" s="361"/>
      <c r="QY33" s="361"/>
      <c r="QZ33" s="361"/>
      <c r="RA33" s="361"/>
      <c r="RB33" s="361"/>
      <c r="RC33" s="361"/>
      <c r="RD33" s="361"/>
      <c r="RE33" s="361"/>
      <c r="RF33" s="361"/>
      <c r="RG33" s="361"/>
      <c r="RH33" s="361"/>
      <c r="RI33" s="361"/>
      <c r="RJ33" s="361"/>
      <c r="RK33" s="361"/>
      <c r="RL33" s="361"/>
      <c r="RM33" s="361"/>
      <c r="RN33" s="361"/>
      <c r="RO33" s="361"/>
      <c r="RP33" s="361"/>
      <c r="RQ33" s="361"/>
      <c r="RR33" s="361"/>
      <c r="RS33" s="361"/>
      <c r="RT33" s="361"/>
      <c r="RU33" s="361"/>
      <c r="RV33" s="361"/>
      <c r="RW33" s="361"/>
      <c r="RX33" s="361"/>
      <c r="RY33" s="361"/>
      <c r="RZ33" s="361"/>
      <c r="SA33" s="361"/>
      <c r="SB33" s="361"/>
      <c r="SC33" s="361"/>
      <c r="SD33" s="361"/>
      <c r="SE33" s="361"/>
      <c r="SF33" s="361"/>
      <c r="SG33" s="361"/>
      <c r="SH33" s="361"/>
      <c r="SI33" s="361"/>
      <c r="SJ33" s="361"/>
      <c r="SK33" s="361"/>
      <c r="SL33" s="361"/>
      <c r="SM33" s="361"/>
      <c r="SN33" s="361"/>
      <c r="SO33" s="361"/>
      <c r="SP33" s="361"/>
      <c r="SQ33" s="361"/>
      <c r="SR33" s="361"/>
      <c r="SS33" s="361"/>
      <c r="ST33" s="361"/>
      <c r="SU33" s="361"/>
      <c r="SV33" s="361"/>
      <c r="SW33" s="361"/>
      <c r="SX33" s="361"/>
      <c r="SY33" s="361"/>
      <c r="SZ33" s="361"/>
      <c r="TA33" s="361"/>
      <c r="TB33" s="361"/>
      <c r="TC33" s="361"/>
      <c r="TD33" s="361"/>
      <c r="TE33" s="361"/>
      <c r="TF33" s="361"/>
      <c r="TG33" s="361"/>
      <c r="TH33" s="361"/>
      <c r="TI33" s="361"/>
      <c r="TJ33" s="361"/>
      <c r="TK33" s="361"/>
      <c r="TL33" s="361"/>
      <c r="TM33" s="361"/>
      <c r="TN33" s="361"/>
      <c r="TO33" s="361"/>
      <c r="TP33" s="361"/>
      <c r="TQ33" s="361"/>
      <c r="TR33" s="361"/>
      <c r="TS33" s="361"/>
      <c r="TT33" s="361"/>
      <c r="TU33" s="361"/>
      <c r="TV33" s="361"/>
      <c r="TW33" s="361"/>
      <c r="TX33" s="361"/>
      <c r="TY33" s="361"/>
      <c r="TZ33" s="361"/>
      <c r="UA33" s="361"/>
      <c r="UB33" s="361"/>
      <c r="UC33" s="361"/>
      <c r="UD33" s="361"/>
      <c r="UE33" s="361"/>
      <c r="UF33" s="361"/>
      <c r="UG33" s="361"/>
      <c r="UH33" s="361"/>
      <c r="UI33" s="361"/>
      <c r="UJ33" s="361"/>
      <c r="UK33" s="361"/>
      <c r="UL33" s="361"/>
      <c r="UM33" s="361"/>
      <c r="UN33" s="361"/>
      <c r="UO33" s="361"/>
      <c r="UP33" s="361"/>
      <c r="UQ33" s="361"/>
      <c r="UR33" s="361"/>
      <c r="US33" s="361"/>
      <c r="UT33" s="361"/>
      <c r="UU33" s="361"/>
      <c r="UV33" s="361"/>
      <c r="UW33" s="361"/>
      <c r="UX33" s="361"/>
      <c r="UY33" s="361"/>
      <c r="UZ33" s="361"/>
      <c r="VA33" s="361"/>
      <c r="VB33" s="361"/>
      <c r="VC33" s="361"/>
      <c r="VD33" s="361"/>
      <c r="VE33" s="361"/>
      <c r="VF33" s="361"/>
      <c r="VG33" s="361"/>
      <c r="VH33" s="361"/>
      <c r="VI33" s="361"/>
      <c r="VJ33" s="361"/>
      <c r="VK33" s="361"/>
      <c r="VL33" s="361"/>
      <c r="VM33" s="361"/>
      <c r="VN33" s="361"/>
      <c r="VO33" s="361"/>
      <c r="VP33" s="361"/>
      <c r="VQ33" s="361"/>
      <c r="VR33" s="361"/>
      <c r="VS33" s="361"/>
      <c r="VT33" s="361"/>
      <c r="VU33" s="361"/>
      <c r="VV33" s="361"/>
      <c r="VW33" s="361"/>
      <c r="VX33" s="361"/>
      <c r="VY33" s="361"/>
      <c r="VZ33" s="361"/>
      <c r="WA33" s="361"/>
      <c r="WB33" s="361"/>
      <c r="WC33" s="361"/>
      <c r="WD33" s="361"/>
      <c r="WE33" s="361"/>
      <c r="WF33" s="361"/>
      <c r="WG33" s="361"/>
      <c r="WH33" s="361"/>
      <c r="WI33" s="361"/>
      <c r="WJ33" s="361"/>
      <c r="WK33" s="361"/>
      <c r="WL33" s="361"/>
      <c r="WM33" s="361"/>
      <c r="WN33" s="361"/>
      <c r="WO33" s="361"/>
      <c r="WP33" s="361"/>
      <c r="WQ33" s="361"/>
      <c r="WR33" s="361"/>
      <c r="WS33" s="361"/>
      <c r="WT33" s="361"/>
      <c r="WU33" s="361"/>
      <c r="WV33" s="361"/>
      <c r="WW33" s="361"/>
      <c r="WX33" s="361"/>
      <c r="WY33" s="361"/>
      <c r="WZ33" s="361"/>
      <c r="XA33" s="361"/>
      <c r="XB33" s="361"/>
      <c r="XC33" s="361"/>
      <c r="XD33" s="361"/>
      <c r="XE33" s="361"/>
      <c r="XF33" s="361"/>
      <c r="XG33" s="361"/>
      <c r="XH33" s="361"/>
      <c r="XI33" s="361"/>
      <c r="XJ33" s="361"/>
      <c r="XK33" s="361"/>
      <c r="XL33" s="361"/>
      <c r="XM33" s="361"/>
      <c r="XN33" s="361"/>
      <c r="XO33" s="361"/>
      <c r="XP33" s="361"/>
      <c r="XQ33" s="361"/>
      <c r="XR33" s="361"/>
      <c r="XS33" s="361"/>
      <c r="XT33" s="361"/>
      <c r="XU33" s="361"/>
      <c r="XV33" s="361"/>
      <c r="XW33" s="361"/>
      <c r="XX33" s="361"/>
      <c r="XY33" s="361"/>
      <c r="XZ33" s="361"/>
      <c r="YA33" s="361"/>
      <c r="YB33" s="361"/>
      <c r="YC33" s="361"/>
      <c r="YD33" s="361"/>
      <c r="YE33" s="361"/>
      <c r="YF33" s="361"/>
      <c r="YG33" s="361"/>
      <c r="YH33" s="361"/>
      <c r="YI33" s="361"/>
      <c r="YJ33" s="361"/>
      <c r="YK33" s="361"/>
      <c r="YL33" s="361"/>
      <c r="YM33" s="361"/>
      <c r="YN33" s="361"/>
      <c r="YO33" s="361"/>
      <c r="YP33" s="361"/>
      <c r="YQ33" s="361"/>
      <c r="YR33" s="361"/>
      <c r="YS33" s="361"/>
      <c r="YT33" s="361"/>
      <c r="YU33" s="361"/>
      <c r="YV33" s="361"/>
      <c r="YW33" s="361"/>
      <c r="YX33" s="361"/>
      <c r="YY33" s="361"/>
      <c r="YZ33" s="361"/>
      <c r="ZA33" s="361"/>
      <c r="ZB33" s="361"/>
      <c r="ZC33" s="361"/>
      <c r="ZD33" s="361"/>
      <c r="ZE33" s="361"/>
      <c r="ZF33" s="361"/>
      <c r="ZG33" s="361"/>
      <c r="ZH33" s="361"/>
      <c r="ZI33" s="361"/>
      <c r="ZJ33" s="361"/>
      <c r="ZK33" s="361"/>
      <c r="ZL33" s="361"/>
      <c r="ZM33" s="361"/>
      <c r="ZN33" s="361"/>
      <c r="ZO33" s="361"/>
      <c r="ZP33" s="361"/>
      <c r="ZQ33" s="361"/>
      <c r="ZR33" s="361"/>
      <c r="ZS33" s="361"/>
      <c r="ZT33" s="361"/>
      <c r="ZU33" s="361"/>
      <c r="ZV33" s="361"/>
      <c r="ZW33" s="361"/>
      <c r="ZX33" s="361"/>
      <c r="ZY33" s="361"/>
      <c r="ZZ33" s="361"/>
      <c r="AAA33" s="361"/>
      <c r="AAB33" s="361"/>
      <c r="AAC33" s="361"/>
      <c r="AAD33" s="361"/>
      <c r="AAE33" s="361"/>
      <c r="AAF33" s="361"/>
      <c r="AAG33" s="361"/>
      <c r="AAH33" s="361"/>
      <c r="AAI33" s="361"/>
      <c r="AAJ33" s="361"/>
      <c r="AAK33" s="361"/>
      <c r="AAL33" s="361"/>
      <c r="AAM33" s="361"/>
      <c r="AAN33" s="361"/>
      <c r="AAO33" s="361"/>
      <c r="AAP33" s="361"/>
      <c r="AAQ33" s="361"/>
      <c r="AAR33" s="361"/>
      <c r="AAS33" s="361"/>
      <c r="AAT33" s="361"/>
      <c r="AAU33" s="361"/>
      <c r="AAV33" s="361"/>
      <c r="AAW33" s="361"/>
      <c r="AAX33" s="361"/>
      <c r="AAY33" s="361"/>
      <c r="AAZ33" s="361"/>
      <c r="ABA33" s="361"/>
      <c r="ABB33" s="361"/>
      <c r="ABC33" s="361"/>
      <c r="ABD33" s="361"/>
      <c r="ABE33" s="361"/>
      <c r="ABF33" s="361"/>
      <c r="ABG33" s="361"/>
      <c r="ABH33" s="361"/>
      <c r="ABI33" s="361"/>
      <c r="ABJ33" s="361"/>
      <c r="ABK33" s="361"/>
      <c r="ABL33" s="361"/>
      <c r="ABM33" s="361"/>
      <c r="ABN33" s="361"/>
      <c r="ABO33" s="361"/>
      <c r="ABP33" s="361"/>
      <c r="ABQ33" s="361"/>
      <c r="ABR33" s="361"/>
      <c r="ABS33" s="361"/>
      <c r="ABT33" s="361"/>
      <c r="ABU33" s="361"/>
      <c r="ABV33" s="361"/>
      <c r="ABW33" s="361"/>
      <c r="ABX33" s="361"/>
      <c r="ABY33" s="361"/>
      <c r="ABZ33" s="361"/>
      <c r="ACA33" s="361"/>
      <c r="ACB33" s="361"/>
      <c r="ACC33" s="361"/>
      <c r="ACD33" s="361"/>
      <c r="ACE33" s="361"/>
      <c r="ACF33" s="361"/>
      <c r="ACG33" s="361"/>
      <c r="ACH33" s="361"/>
      <c r="ACI33" s="361"/>
      <c r="ACJ33" s="361"/>
      <c r="ACK33" s="361"/>
      <c r="ACL33" s="361"/>
      <c r="ACM33" s="361"/>
      <c r="ACN33" s="361"/>
      <c r="ACO33" s="361"/>
      <c r="ACP33" s="361"/>
      <c r="ACQ33" s="361"/>
      <c r="ACR33" s="361"/>
      <c r="ACS33" s="361"/>
      <c r="ACT33" s="361"/>
      <c r="ACU33" s="361"/>
      <c r="ACV33" s="361"/>
      <c r="ACW33" s="361"/>
      <c r="ACX33" s="361"/>
      <c r="ACY33" s="361"/>
      <c r="ACZ33" s="361"/>
      <c r="ADA33" s="361"/>
      <c r="ADB33" s="361"/>
      <c r="ADC33" s="361"/>
      <c r="ADD33" s="361"/>
      <c r="ADE33" s="361"/>
      <c r="ADF33" s="361"/>
      <c r="ADG33" s="361"/>
      <c r="ADH33" s="361"/>
      <c r="ADI33" s="361"/>
      <c r="ADJ33" s="361"/>
      <c r="ADK33" s="361"/>
      <c r="ADL33" s="361"/>
      <c r="ADM33" s="361"/>
      <c r="ADN33" s="361"/>
      <c r="ADO33" s="361"/>
      <c r="ADP33" s="361"/>
      <c r="ADQ33" s="361"/>
      <c r="ADR33" s="361"/>
      <c r="ADS33" s="361"/>
      <c r="ADT33" s="361"/>
      <c r="ADU33" s="361"/>
      <c r="ADV33" s="361"/>
      <c r="ADW33" s="361"/>
      <c r="ADX33" s="361"/>
      <c r="ADY33" s="361"/>
      <c r="ADZ33" s="361"/>
      <c r="AEA33" s="361"/>
      <c r="AEB33" s="361"/>
      <c r="AEC33" s="361"/>
      <c r="AED33" s="361"/>
      <c r="AEE33" s="361"/>
      <c r="AEF33" s="361"/>
      <c r="AEG33" s="361"/>
      <c r="AEH33" s="361"/>
      <c r="AEI33" s="361"/>
      <c r="AEJ33" s="361"/>
      <c r="AEK33" s="361"/>
      <c r="AEL33" s="361"/>
      <c r="AEM33" s="361"/>
      <c r="AEN33" s="361"/>
      <c r="AEO33" s="361"/>
      <c r="AEP33" s="361"/>
      <c r="AEQ33" s="361"/>
      <c r="AER33" s="361"/>
      <c r="AES33" s="361"/>
      <c r="AET33" s="361"/>
      <c r="AEU33" s="361"/>
      <c r="AEV33" s="361"/>
      <c r="AEW33" s="361"/>
      <c r="AEX33" s="361"/>
      <c r="AEY33" s="361"/>
      <c r="AEZ33" s="361"/>
      <c r="AFA33" s="361"/>
      <c r="AFB33" s="361"/>
      <c r="AFC33" s="361"/>
      <c r="AFD33" s="361"/>
      <c r="AFE33" s="361"/>
      <c r="AFF33" s="361"/>
      <c r="AFG33" s="361"/>
      <c r="AFH33" s="361"/>
      <c r="AFI33" s="361"/>
      <c r="AFJ33" s="361"/>
      <c r="AFK33" s="361"/>
      <c r="AFL33" s="361"/>
      <c r="AFM33" s="361"/>
      <c r="AFN33" s="361"/>
      <c r="AFO33" s="361"/>
      <c r="AFP33" s="361"/>
      <c r="AFQ33" s="361"/>
      <c r="AFR33" s="361"/>
      <c r="AFS33" s="361"/>
      <c r="AFT33" s="361"/>
      <c r="AFU33" s="361"/>
      <c r="AFV33" s="361"/>
      <c r="AFW33" s="361"/>
      <c r="AFX33" s="361"/>
      <c r="AFY33" s="361"/>
      <c r="AFZ33" s="361"/>
      <c r="AGA33" s="361"/>
      <c r="AGB33" s="361"/>
      <c r="AGC33" s="361"/>
      <c r="AGD33" s="361"/>
      <c r="AGE33" s="361"/>
      <c r="AGF33" s="361"/>
      <c r="AGG33" s="361"/>
      <c r="AGH33" s="361"/>
      <c r="AGI33" s="361"/>
      <c r="AGJ33" s="361"/>
      <c r="AGK33" s="361"/>
      <c r="AGL33" s="361"/>
      <c r="AGM33" s="361"/>
      <c r="AGN33" s="361"/>
      <c r="AGO33" s="361"/>
      <c r="AGP33" s="361"/>
      <c r="AGQ33" s="361"/>
      <c r="AGR33" s="361"/>
      <c r="AGS33" s="361"/>
      <c r="AGT33" s="361"/>
      <c r="AGU33" s="361"/>
      <c r="AGV33" s="361"/>
      <c r="AGW33" s="361"/>
      <c r="AGX33" s="361"/>
      <c r="AGY33" s="361"/>
      <c r="AGZ33" s="361"/>
      <c r="AHA33" s="361"/>
      <c r="AHB33" s="361"/>
      <c r="AHC33" s="361"/>
      <c r="AHD33" s="361"/>
      <c r="AHE33" s="361"/>
      <c r="AHF33" s="361"/>
      <c r="AHG33" s="361"/>
      <c r="AHH33" s="361"/>
      <c r="AHI33" s="361"/>
      <c r="AHJ33" s="361"/>
      <c r="AHK33" s="361"/>
      <c r="AHL33" s="361"/>
      <c r="AHM33" s="361"/>
      <c r="AHN33" s="361"/>
      <c r="AHO33" s="361"/>
      <c r="AHP33" s="361"/>
      <c r="AHQ33" s="361"/>
      <c r="AHR33" s="361"/>
      <c r="AHS33" s="361"/>
      <c r="AHT33" s="361"/>
      <c r="AHU33" s="361"/>
      <c r="AHV33" s="361"/>
      <c r="AHW33" s="361"/>
      <c r="AHX33" s="361"/>
      <c r="AHY33" s="361"/>
      <c r="AHZ33" s="361"/>
      <c r="AIA33" s="361"/>
      <c r="AIB33" s="361"/>
      <c r="AIC33" s="361"/>
      <c r="AID33" s="361"/>
      <c r="AIE33" s="361"/>
      <c r="AIF33" s="361"/>
      <c r="AIG33" s="361"/>
      <c r="AIH33" s="361"/>
      <c r="AII33" s="361"/>
      <c r="AIJ33" s="361"/>
      <c r="AIK33" s="361"/>
      <c r="AIL33" s="361"/>
      <c r="AIM33" s="361"/>
      <c r="AIN33" s="361"/>
      <c r="AIO33" s="361"/>
      <c r="AIP33" s="361"/>
      <c r="AIQ33" s="361"/>
      <c r="AIR33" s="361"/>
      <c r="AIS33" s="361"/>
      <c r="AIT33" s="361"/>
      <c r="AIU33" s="361"/>
      <c r="AIV33" s="361"/>
      <c r="AIW33" s="361"/>
      <c r="AIX33" s="361"/>
      <c r="AIY33" s="361"/>
      <c r="AIZ33" s="361"/>
      <c r="AJA33" s="361"/>
      <c r="AJB33" s="361"/>
      <c r="AJC33" s="361"/>
      <c r="AJD33" s="361"/>
      <c r="AJE33" s="361"/>
      <c r="AJF33" s="361"/>
      <c r="AJG33" s="361"/>
      <c r="AJH33" s="361"/>
      <c r="AJI33" s="361"/>
      <c r="AJJ33" s="361"/>
      <c r="AJK33" s="361"/>
      <c r="AJL33" s="361"/>
      <c r="AJM33" s="361"/>
      <c r="AJN33" s="361"/>
      <c r="AJO33" s="361"/>
      <c r="AJP33" s="361"/>
      <c r="AJQ33" s="361"/>
      <c r="AJR33" s="361"/>
      <c r="AJS33" s="361"/>
      <c r="AJT33" s="361"/>
      <c r="AJU33" s="361"/>
      <c r="AJV33" s="361"/>
      <c r="AJW33" s="361"/>
      <c r="AJX33" s="361"/>
      <c r="AJY33" s="361"/>
      <c r="AJZ33" s="361"/>
      <c r="AKA33" s="361"/>
      <c r="AKB33" s="361"/>
      <c r="AKC33" s="361"/>
      <c r="AKD33" s="361"/>
      <c r="AKE33" s="361"/>
      <c r="AKF33" s="361"/>
      <c r="AKG33" s="361"/>
      <c r="AKH33" s="361"/>
      <c r="AKI33" s="361"/>
      <c r="AKJ33" s="361"/>
      <c r="AKK33" s="361"/>
      <c r="AKL33" s="361"/>
      <c r="AKM33" s="361"/>
      <c r="AKN33" s="361"/>
      <c r="AKO33" s="361"/>
      <c r="AKP33" s="361"/>
      <c r="AKQ33" s="361"/>
      <c r="AKR33" s="361"/>
      <c r="AKS33" s="361"/>
      <c r="AKT33" s="361"/>
      <c r="AKU33" s="361"/>
      <c r="AKV33" s="361"/>
      <c r="AKW33" s="361"/>
      <c r="AKX33" s="361"/>
      <c r="AKY33" s="361"/>
      <c r="AKZ33" s="361"/>
      <c r="ALA33" s="361"/>
      <c r="ALB33" s="361"/>
      <c r="ALC33" s="361"/>
      <c r="ALD33" s="361"/>
      <c r="ALE33" s="361"/>
    </row>
    <row r="34" spans="1:993" s="359" customFormat="1" ht="20.100000000000001" customHeight="1" x14ac:dyDescent="0.2">
      <c r="A34" s="517" t="s">
        <v>88</v>
      </c>
      <c r="B34" s="2278" t="s">
        <v>89</v>
      </c>
      <c r="C34" s="2278"/>
      <c r="D34" s="2278"/>
      <c r="E34" s="2278"/>
      <c r="F34" s="2278"/>
      <c r="G34" s="2278"/>
      <c r="H34" s="517" t="s">
        <v>69</v>
      </c>
      <c r="I34" s="517" t="s">
        <v>70</v>
      </c>
      <c r="J34" s="361"/>
      <c r="K34" s="517" t="s">
        <v>70</v>
      </c>
      <c r="L34" s="361"/>
      <c r="M34" s="517" t="s">
        <v>70</v>
      </c>
      <c r="N34" s="361"/>
      <c r="O34" s="517" t="s">
        <v>70</v>
      </c>
      <c r="P34" s="361"/>
      <c r="Q34" s="517" t="s">
        <v>70</v>
      </c>
      <c r="R34" s="361"/>
      <c r="S34" s="517" t="s">
        <v>70</v>
      </c>
      <c r="T34" s="361"/>
      <c r="U34" s="361"/>
      <c r="V34" s="361"/>
      <c r="W34" s="361"/>
      <c r="X34" s="361"/>
      <c r="Y34" s="361"/>
      <c r="Z34" s="361"/>
      <c r="AA34" s="361"/>
      <c r="AB34" s="361"/>
      <c r="AC34" s="361"/>
      <c r="AD34" s="361"/>
      <c r="AE34" s="361"/>
      <c r="AF34" s="361"/>
      <c r="AG34" s="361"/>
      <c r="AH34" s="361"/>
      <c r="AI34" s="361"/>
      <c r="AJ34" s="361"/>
      <c r="AK34" s="361"/>
      <c r="AL34" s="361"/>
      <c r="AM34" s="361"/>
      <c r="AN34" s="361"/>
      <c r="AO34" s="361"/>
      <c r="AP34" s="361"/>
      <c r="AQ34" s="361"/>
      <c r="AR34" s="361"/>
      <c r="AS34" s="361"/>
      <c r="AT34" s="361"/>
      <c r="AU34" s="361"/>
      <c r="AV34" s="361"/>
      <c r="AW34" s="361"/>
      <c r="AX34" s="361"/>
      <c r="AY34" s="361"/>
      <c r="AZ34" s="361"/>
      <c r="BA34" s="361"/>
      <c r="BB34" s="361"/>
      <c r="BC34" s="361"/>
      <c r="BD34" s="361"/>
      <c r="BE34" s="361"/>
      <c r="BF34" s="361"/>
      <c r="BG34" s="361"/>
      <c r="BH34" s="361"/>
      <c r="BI34" s="361"/>
      <c r="BJ34" s="361"/>
      <c r="BK34" s="361"/>
      <c r="BL34" s="361"/>
      <c r="BM34" s="361"/>
      <c r="BN34" s="361"/>
      <c r="BO34" s="361"/>
      <c r="BP34" s="361"/>
      <c r="BQ34" s="361"/>
      <c r="BR34" s="361"/>
      <c r="BS34" s="361"/>
      <c r="BT34" s="361"/>
      <c r="BU34" s="361"/>
      <c r="BV34" s="361"/>
      <c r="BW34" s="361"/>
      <c r="BX34" s="361"/>
      <c r="BY34" s="361"/>
      <c r="BZ34" s="361"/>
      <c r="CA34" s="361"/>
      <c r="CB34" s="361"/>
      <c r="CC34" s="361"/>
      <c r="CD34" s="361"/>
      <c r="CE34" s="361"/>
      <c r="CF34" s="361"/>
      <c r="CG34" s="361"/>
      <c r="CH34" s="361"/>
      <c r="CI34" s="361"/>
      <c r="CJ34" s="361"/>
      <c r="CK34" s="361"/>
      <c r="CL34" s="361"/>
      <c r="CM34" s="361"/>
      <c r="CN34" s="361"/>
      <c r="CO34" s="361"/>
      <c r="CP34" s="361"/>
      <c r="CQ34" s="361"/>
      <c r="CR34" s="361"/>
      <c r="CS34" s="361"/>
      <c r="CT34" s="361"/>
      <c r="CU34" s="361"/>
      <c r="CV34" s="361"/>
      <c r="CW34" s="361"/>
      <c r="CX34" s="361"/>
      <c r="CY34" s="361"/>
      <c r="CZ34" s="361"/>
      <c r="DA34" s="361"/>
      <c r="DB34" s="361"/>
      <c r="DC34" s="361"/>
      <c r="DD34" s="361"/>
      <c r="DE34" s="361"/>
      <c r="DF34" s="361"/>
      <c r="DG34" s="361"/>
      <c r="DH34" s="361"/>
      <c r="DI34" s="361"/>
      <c r="DJ34" s="361"/>
      <c r="DK34" s="361"/>
      <c r="DL34" s="361"/>
      <c r="DM34" s="361"/>
      <c r="DN34" s="361"/>
      <c r="DO34" s="361"/>
      <c r="DP34" s="361"/>
      <c r="DQ34" s="361"/>
      <c r="DR34" s="361"/>
      <c r="DS34" s="361"/>
      <c r="DT34" s="361"/>
      <c r="DU34" s="361"/>
      <c r="DV34" s="361"/>
      <c r="DW34" s="361"/>
      <c r="DX34" s="361"/>
      <c r="DY34" s="361"/>
      <c r="DZ34" s="361"/>
      <c r="EA34" s="361"/>
      <c r="EB34" s="361"/>
      <c r="EC34" s="361"/>
      <c r="ED34" s="361"/>
      <c r="EE34" s="361"/>
      <c r="EF34" s="361"/>
      <c r="EG34" s="361"/>
      <c r="EH34" s="361"/>
      <c r="EI34" s="361"/>
      <c r="EJ34" s="361"/>
      <c r="EK34" s="361"/>
      <c r="EL34" s="361"/>
      <c r="EM34" s="361"/>
      <c r="EN34" s="361"/>
      <c r="EO34" s="361"/>
      <c r="EP34" s="361"/>
      <c r="EQ34" s="361"/>
      <c r="ER34" s="361"/>
      <c r="ES34" s="361"/>
      <c r="ET34" s="361"/>
      <c r="EU34" s="361"/>
      <c r="EV34" s="361"/>
      <c r="EW34" s="361"/>
      <c r="EX34" s="361"/>
      <c r="EY34" s="361"/>
      <c r="EZ34" s="361"/>
      <c r="FA34" s="361"/>
      <c r="FB34" s="361"/>
      <c r="FC34" s="361"/>
      <c r="FD34" s="361"/>
      <c r="FE34" s="361"/>
      <c r="FF34" s="361"/>
      <c r="FG34" s="361"/>
      <c r="FH34" s="361"/>
      <c r="FI34" s="361"/>
      <c r="FJ34" s="361"/>
      <c r="FK34" s="361"/>
      <c r="FL34" s="361"/>
      <c r="FM34" s="361"/>
      <c r="FN34" s="361"/>
      <c r="FO34" s="361"/>
      <c r="FP34" s="361"/>
      <c r="FQ34" s="361"/>
      <c r="FR34" s="361"/>
      <c r="FS34" s="361"/>
      <c r="FT34" s="361"/>
      <c r="FU34" s="361"/>
      <c r="FV34" s="361"/>
      <c r="FW34" s="361"/>
      <c r="FX34" s="361"/>
      <c r="FY34" s="361"/>
      <c r="FZ34" s="361"/>
      <c r="GA34" s="361"/>
      <c r="GB34" s="361"/>
      <c r="GC34" s="361"/>
      <c r="GD34" s="361"/>
      <c r="GE34" s="361"/>
      <c r="GF34" s="361"/>
      <c r="GG34" s="361"/>
      <c r="GH34" s="361"/>
      <c r="GI34" s="361"/>
      <c r="GJ34" s="361"/>
      <c r="GK34" s="361"/>
      <c r="GL34" s="361"/>
      <c r="GM34" s="361"/>
      <c r="GN34" s="361"/>
      <c r="GO34" s="361"/>
      <c r="GP34" s="361"/>
      <c r="GQ34" s="361"/>
      <c r="GR34" s="361"/>
      <c r="GS34" s="361"/>
      <c r="GT34" s="361"/>
      <c r="GU34" s="361"/>
      <c r="GV34" s="361"/>
      <c r="GW34" s="361"/>
      <c r="GX34" s="361"/>
      <c r="GY34" s="361"/>
      <c r="GZ34" s="361"/>
      <c r="HA34" s="361"/>
      <c r="HB34" s="361"/>
      <c r="HC34" s="361"/>
      <c r="HD34" s="361"/>
      <c r="HE34" s="361"/>
      <c r="HF34" s="361"/>
      <c r="HG34" s="361"/>
      <c r="HH34" s="361"/>
      <c r="HI34" s="361"/>
      <c r="HJ34" s="361"/>
      <c r="HK34" s="361"/>
      <c r="HL34" s="361"/>
      <c r="HM34" s="361"/>
      <c r="HN34" s="361"/>
      <c r="HO34" s="361"/>
      <c r="HP34" s="361"/>
      <c r="HQ34" s="361"/>
      <c r="HR34" s="361"/>
      <c r="HS34" s="361"/>
      <c r="HT34" s="361"/>
      <c r="HU34" s="361"/>
      <c r="HV34" s="361"/>
      <c r="HW34" s="361"/>
      <c r="HX34" s="361"/>
      <c r="HY34" s="361"/>
      <c r="HZ34" s="361"/>
      <c r="IA34" s="361"/>
      <c r="IB34" s="361"/>
      <c r="IC34" s="361"/>
      <c r="ID34" s="361"/>
      <c r="IE34" s="361"/>
      <c r="IF34" s="361"/>
      <c r="IG34" s="361"/>
      <c r="IH34" s="361"/>
      <c r="II34" s="361"/>
      <c r="IJ34" s="361"/>
      <c r="IK34" s="361"/>
      <c r="IL34" s="361"/>
      <c r="IM34" s="361"/>
      <c r="IN34" s="361"/>
      <c r="IO34" s="361"/>
      <c r="IP34" s="361"/>
      <c r="IQ34" s="361"/>
      <c r="IR34" s="361"/>
      <c r="IS34" s="361"/>
      <c r="IT34" s="361"/>
      <c r="IU34" s="361"/>
      <c r="IV34" s="361"/>
      <c r="IW34" s="361"/>
      <c r="IX34" s="361"/>
      <c r="IY34" s="361"/>
      <c r="IZ34" s="361"/>
      <c r="JA34" s="361"/>
      <c r="JB34" s="361"/>
      <c r="JC34" s="361"/>
      <c r="JD34" s="361"/>
      <c r="JE34" s="361"/>
      <c r="JF34" s="361"/>
      <c r="JG34" s="361"/>
      <c r="JH34" s="361"/>
      <c r="JI34" s="361"/>
      <c r="JJ34" s="361"/>
      <c r="JK34" s="361"/>
      <c r="JL34" s="361"/>
      <c r="JM34" s="361"/>
      <c r="JN34" s="361"/>
      <c r="JO34" s="361"/>
      <c r="JP34" s="361"/>
      <c r="JQ34" s="361"/>
      <c r="JR34" s="361"/>
      <c r="JS34" s="361"/>
      <c r="JT34" s="361"/>
      <c r="JU34" s="361"/>
      <c r="JV34" s="361"/>
      <c r="JW34" s="361"/>
      <c r="JX34" s="361"/>
      <c r="JY34" s="361"/>
      <c r="JZ34" s="361"/>
      <c r="KA34" s="361"/>
      <c r="KB34" s="361"/>
      <c r="KC34" s="361"/>
      <c r="KD34" s="361"/>
      <c r="KE34" s="361"/>
      <c r="KF34" s="361"/>
      <c r="KG34" s="361"/>
      <c r="KH34" s="361"/>
      <c r="KI34" s="361"/>
      <c r="KJ34" s="361"/>
      <c r="KK34" s="361"/>
      <c r="KL34" s="361"/>
      <c r="KM34" s="361"/>
      <c r="KN34" s="361"/>
      <c r="KO34" s="361"/>
      <c r="KP34" s="361"/>
      <c r="KQ34" s="361"/>
      <c r="KR34" s="361"/>
      <c r="KS34" s="361"/>
      <c r="KT34" s="361"/>
      <c r="KU34" s="361"/>
      <c r="KV34" s="361"/>
      <c r="KW34" s="361"/>
      <c r="KX34" s="361"/>
      <c r="KY34" s="361"/>
      <c r="KZ34" s="361"/>
      <c r="LA34" s="361"/>
      <c r="LB34" s="361"/>
      <c r="LC34" s="361"/>
      <c r="LD34" s="361"/>
      <c r="LE34" s="361"/>
      <c r="LF34" s="361"/>
      <c r="LG34" s="361"/>
      <c r="LH34" s="361"/>
      <c r="LI34" s="361"/>
      <c r="LJ34" s="361"/>
      <c r="LK34" s="361"/>
      <c r="LL34" s="361"/>
      <c r="LM34" s="361"/>
      <c r="LN34" s="361"/>
      <c r="LO34" s="361"/>
      <c r="LP34" s="361"/>
      <c r="LQ34" s="361"/>
      <c r="LR34" s="361"/>
      <c r="LS34" s="361"/>
      <c r="LT34" s="361"/>
      <c r="LU34" s="361"/>
      <c r="LV34" s="361"/>
      <c r="LW34" s="361"/>
      <c r="LX34" s="361"/>
      <c r="LY34" s="361"/>
      <c r="LZ34" s="361"/>
      <c r="MA34" s="361"/>
      <c r="MB34" s="361"/>
      <c r="MC34" s="361"/>
      <c r="MD34" s="361"/>
      <c r="ME34" s="361"/>
      <c r="MF34" s="361"/>
      <c r="MG34" s="361"/>
      <c r="MH34" s="361"/>
      <c r="MI34" s="361"/>
      <c r="MJ34" s="361"/>
      <c r="MK34" s="361"/>
      <c r="ML34" s="361"/>
      <c r="MM34" s="361"/>
      <c r="MN34" s="361"/>
      <c r="MO34" s="361"/>
      <c r="MP34" s="361"/>
      <c r="MQ34" s="361"/>
      <c r="MR34" s="361"/>
      <c r="MS34" s="361"/>
      <c r="MT34" s="361"/>
      <c r="MU34" s="361"/>
      <c r="MV34" s="361"/>
      <c r="MW34" s="361"/>
      <c r="MX34" s="361"/>
      <c r="MY34" s="361"/>
      <c r="MZ34" s="361"/>
      <c r="NA34" s="361"/>
      <c r="NB34" s="361"/>
      <c r="NC34" s="361"/>
      <c r="ND34" s="361"/>
      <c r="NE34" s="361"/>
      <c r="NF34" s="361"/>
      <c r="NG34" s="361"/>
      <c r="NH34" s="361"/>
      <c r="NI34" s="361"/>
      <c r="NJ34" s="361"/>
      <c r="NK34" s="361"/>
      <c r="NL34" s="361"/>
      <c r="NM34" s="361"/>
      <c r="NN34" s="361"/>
      <c r="NO34" s="361"/>
      <c r="NP34" s="361"/>
      <c r="NQ34" s="361"/>
      <c r="NR34" s="361"/>
      <c r="NS34" s="361"/>
      <c r="NT34" s="361"/>
      <c r="NU34" s="361"/>
      <c r="NV34" s="361"/>
      <c r="NW34" s="361"/>
      <c r="NX34" s="361"/>
      <c r="NY34" s="361"/>
      <c r="NZ34" s="361"/>
      <c r="OA34" s="361"/>
      <c r="OB34" s="361"/>
      <c r="OC34" s="361"/>
      <c r="OD34" s="361"/>
      <c r="OE34" s="361"/>
      <c r="OF34" s="361"/>
      <c r="OG34" s="361"/>
      <c r="OH34" s="361"/>
      <c r="OI34" s="361"/>
      <c r="OJ34" s="361"/>
      <c r="OK34" s="361"/>
      <c r="OL34" s="361"/>
      <c r="OM34" s="361"/>
      <c r="ON34" s="361"/>
      <c r="OO34" s="361"/>
      <c r="OP34" s="361"/>
      <c r="OQ34" s="361"/>
      <c r="OR34" s="361"/>
      <c r="OS34" s="361"/>
      <c r="OT34" s="361"/>
      <c r="OU34" s="361"/>
      <c r="OV34" s="361"/>
      <c r="OW34" s="361"/>
      <c r="OX34" s="361"/>
      <c r="OY34" s="361"/>
      <c r="OZ34" s="361"/>
      <c r="PA34" s="361"/>
      <c r="PB34" s="361"/>
      <c r="PC34" s="361"/>
      <c r="PD34" s="361"/>
      <c r="PE34" s="361"/>
      <c r="PF34" s="361"/>
      <c r="PG34" s="361"/>
      <c r="PH34" s="361"/>
      <c r="PI34" s="361"/>
      <c r="PJ34" s="361"/>
      <c r="PK34" s="361"/>
      <c r="PL34" s="361"/>
      <c r="PM34" s="361"/>
      <c r="PN34" s="361"/>
      <c r="PO34" s="361"/>
      <c r="PP34" s="361"/>
      <c r="PQ34" s="361"/>
      <c r="PR34" s="361"/>
      <c r="PS34" s="361"/>
      <c r="PT34" s="361"/>
      <c r="PU34" s="361"/>
      <c r="PV34" s="361"/>
      <c r="PW34" s="361"/>
      <c r="PX34" s="361"/>
      <c r="PY34" s="361"/>
      <c r="PZ34" s="361"/>
      <c r="QA34" s="361"/>
      <c r="QB34" s="361"/>
      <c r="QC34" s="361"/>
      <c r="QD34" s="361"/>
      <c r="QE34" s="361"/>
      <c r="QF34" s="361"/>
      <c r="QG34" s="361"/>
      <c r="QH34" s="361"/>
      <c r="QI34" s="361"/>
      <c r="QJ34" s="361"/>
      <c r="QK34" s="361"/>
      <c r="QL34" s="361"/>
      <c r="QM34" s="361"/>
      <c r="QN34" s="361"/>
      <c r="QO34" s="361"/>
      <c r="QP34" s="361"/>
      <c r="QQ34" s="361"/>
      <c r="QR34" s="361"/>
      <c r="QS34" s="361"/>
      <c r="QT34" s="361"/>
      <c r="QU34" s="361"/>
      <c r="QV34" s="361"/>
      <c r="QW34" s="361"/>
      <c r="QX34" s="361"/>
      <c r="QY34" s="361"/>
      <c r="QZ34" s="361"/>
      <c r="RA34" s="361"/>
      <c r="RB34" s="361"/>
      <c r="RC34" s="361"/>
      <c r="RD34" s="361"/>
      <c r="RE34" s="361"/>
      <c r="RF34" s="361"/>
      <c r="RG34" s="361"/>
      <c r="RH34" s="361"/>
      <c r="RI34" s="361"/>
      <c r="RJ34" s="361"/>
      <c r="RK34" s="361"/>
      <c r="RL34" s="361"/>
      <c r="RM34" s="361"/>
      <c r="RN34" s="361"/>
      <c r="RO34" s="361"/>
      <c r="RP34" s="361"/>
      <c r="RQ34" s="361"/>
      <c r="RR34" s="361"/>
      <c r="RS34" s="361"/>
      <c r="RT34" s="361"/>
      <c r="RU34" s="361"/>
      <c r="RV34" s="361"/>
      <c r="RW34" s="361"/>
      <c r="RX34" s="361"/>
      <c r="RY34" s="361"/>
      <c r="RZ34" s="361"/>
      <c r="SA34" s="361"/>
      <c r="SB34" s="361"/>
      <c r="SC34" s="361"/>
      <c r="SD34" s="361"/>
      <c r="SE34" s="361"/>
      <c r="SF34" s="361"/>
      <c r="SG34" s="361"/>
      <c r="SH34" s="361"/>
      <c r="SI34" s="361"/>
      <c r="SJ34" s="361"/>
      <c r="SK34" s="361"/>
      <c r="SL34" s="361"/>
      <c r="SM34" s="361"/>
      <c r="SN34" s="361"/>
      <c r="SO34" s="361"/>
      <c r="SP34" s="361"/>
      <c r="SQ34" s="361"/>
      <c r="SR34" s="361"/>
      <c r="SS34" s="361"/>
      <c r="ST34" s="361"/>
      <c r="SU34" s="361"/>
      <c r="SV34" s="361"/>
      <c r="SW34" s="361"/>
      <c r="SX34" s="361"/>
      <c r="SY34" s="361"/>
      <c r="SZ34" s="361"/>
      <c r="TA34" s="361"/>
      <c r="TB34" s="361"/>
      <c r="TC34" s="361"/>
      <c r="TD34" s="361"/>
      <c r="TE34" s="361"/>
      <c r="TF34" s="361"/>
      <c r="TG34" s="361"/>
      <c r="TH34" s="361"/>
      <c r="TI34" s="361"/>
      <c r="TJ34" s="361"/>
      <c r="TK34" s="361"/>
      <c r="TL34" s="361"/>
      <c r="TM34" s="361"/>
      <c r="TN34" s="361"/>
      <c r="TO34" s="361"/>
      <c r="TP34" s="361"/>
      <c r="TQ34" s="361"/>
      <c r="TR34" s="361"/>
      <c r="TS34" s="361"/>
      <c r="TT34" s="361"/>
      <c r="TU34" s="361"/>
      <c r="TV34" s="361"/>
      <c r="TW34" s="361"/>
      <c r="TX34" s="361"/>
      <c r="TY34" s="361"/>
      <c r="TZ34" s="361"/>
      <c r="UA34" s="361"/>
      <c r="UB34" s="361"/>
      <c r="UC34" s="361"/>
      <c r="UD34" s="361"/>
      <c r="UE34" s="361"/>
      <c r="UF34" s="361"/>
      <c r="UG34" s="361"/>
      <c r="UH34" s="361"/>
      <c r="UI34" s="361"/>
      <c r="UJ34" s="361"/>
      <c r="UK34" s="361"/>
      <c r="UL34" s="361"/>
      <c r="UM34" s="361"/>
      <c r="UN34" s="361"/>
      <c r="UO34" s="361"/>
      <c r="UP34" s="361"/>
      <c r="UQ34" s="361"/>
      <c r="UR34" s="361"/>
      <c r="US34" s="361"/>
      <c r="UT34" s="361"/>
      <c r="UU34" s="361"/>
      <c r="UV34" s="361"/>
      <c r="UW34" s="361"/>
      <c r="UX34" s="361"/>
      <c r="UY34" s="361"/>
      <c r="UZ34" s="361"/>
      <c r="VA34" s="361"/>
      <c r="VB34" s="361"/>
      <c r="VC34" s="361"/>
      <c r="VD34" s="361"/>
      <c r="VE34" s="361"/>
      <c r="VF34" s="361"/>
      <c r="VG34" s="361"/>
      <c r="VH34" s="361"/>
      <c r="VI34" s="361"/>
      <c r="VJ34" s="361"/>
      <c r="VK34" s="361"/>
      <c r="VL34" s="361"/>
      <c r="VM34" s="361"/>
      <c r="VN34" s="361"/>
      <c r="VO34" s="361"/>
      <c r="VP34" s="361"/>
      <c r="VQ34" s="361"/>
      <c r="VR34" s="361"/>
      <c r="VS34" s="361"/>
      <c r="VT34" s="361"/>
      <c r="VU34" s="361"/>
      <c r="VV34" s="361"/>
      <c r="VW34" s="361"/>
      <c r="VX34" s="361"/>
      <c r="VY34" s="361"/>
      <c r="VZ34" s="361"/>
      <c r="WA34" s="361"/>
      <c r="WB34" s="361"/>
      <c r="WC34" s="361"/>
      <c r="WD34" s="361"/>
      <c r="WE34" s="361"/>
      <c r="WF34" s="361"/>
      <c r="WG34" s="361"/>
      <c r="WH34" s="361"/>
      <c r="WI34" s="361"/>
      <c r="WJ34" s="361"/>
      <c r="WK34" s="361"/>
      <c r="WL34" s="361"/>
      <c r="WM34" s="361"/>
      <c r="WN34" s="361"/>
      <c r="WO34" s="361"/>
      <c r="WP34" s="361"/>
      <c r="WQ34" s="361"/>
      <c r="WR34" s="361"/>
      <c r="WS34" s="361"/>
      <c r="WT34" s="361"/>
      <c r="WU34" s="361"/>
      <c r="WV34" s="361"/>
      <c r="WW34" s="361"/>
      <c r="WX34" s="361"/>
      <c r="WY34" s="361"/>
      <c r="WZ34" s="361"/>
      <c r="XA34" s="361"/>
      <c r="XB34" s="361"/>
      <c r="XC34" s="361"/>
      <c r="XD34" s="361"/>
      <c r="XE34" s="361"/>
      <c r="XF34" s="361"/>
      <c r="XG34" s="361"/>
      <c r="XH34" s="361"/>
      <c r="XI34" s="361"/>
      <c r="XJ34" s="361"/>
      <c r="XK34" s="361"/>
      <c r="XL34" s="361"/>
      <c r="XM34" s="361"/>
      <c r="XN34" s="361"/>
      <c r="XO34" s="361"/>
      <c r="XP34" s="361"/>
      <c r="XQ34" s="361"/>
      <c r="XR34" s="361"/>
      <c r="XS34" s="361"/>
      <c r="XT34" s="361"/>
      <c r="XU34" s="361"/>
      <c r="XV34" s="361"/>
      <c r="XW34" s="361"/>
      <c r="XX34" s="361"/>
      <c r="XY34" s="361"/>
      <c r="XZ34" s="361"/>
      <c r="YA34" s="361"/>
      <c r="YB34" s="361"/>
      <c r="YC34" s="361"/>
      <c r="YD34" s="361"/>
      <c r="YE34" s="361"/>
      <c r="YF34" s="361"/>
      <c r="YG34" s="361"/>
      <c r="YH34" s="361"/>
      <c r="YI34" s="361"/>
      <c r="YJ34" s="361"/>
      <c r="YK34" s="361"/>
      <c r="YL34" s="361"/>
      <c r="YM34" s="361"/>
      <c r="YN34" s="361"/>
      <c r="YO34" s="361"/>
      <c r="YP34" s="361"/>
      <c r="YQ34" s="361"/>
      <c r="YR34" s="361"/>
      <c r="YS34" s="361"/>
      <c r="YT34" s="361"/>
      <c r="YU34" s="361"/>
      <c r="YV34" s="361"/>
      <c r="YW34" s="361"/>
      <c r="YX34" s="361"/>
      <c r="YY34" s="361"/>
      <c r="YZ34" s="361"/>
      <c r="ZA34" s="361"/>
      <c r="ZB34" s="361"/>
      <c r="ZC34" s="361"/>
      <c r="ZD34" s="361"/>
      <c r="ZE34" s="361"/>
      <c r="ZF34" s="361"/>
      <c r="ZG34" s="361"/>
      <c r="ZH34" s="361"/>
      <c r="ZI34" s="361"/>
      <c r="ZJ34" s="361"/>
      <c r="ZK34" s="361"/>
      <c r="ZL34" s="361"/>
      <c r="ZM34" s="361"/>
      <c r="ZN34" s="361"/>
      <c r="ZO34" s="361"/>
      <c r="ZP34" s="361"/>
      <c r="ZQ34" s="361"/>
      <c r="ZR34" s="361"/>
      <c r="ZS34" s="361"/>
      <c r="ZT34" s="361"/>
      <c r="ZU34" s="361"/>
      <c r="ZV34" s="361"/>
      <c r="ZW34" s="361"/>
      <c r="ZX34" s="361"/>
      <c r="ZY34" s="361"/>
      <c r="ZZ34" s="361"/>
      <c r="AAA34" s="361"/>
      <c r="AAB34" s="361"/>
      <c r="AAC34" s="361"/>
      <c r="AAD34" s="361"/>
      <c r="AAE34" s="361"/>
      <c r="AAF34" s="361"/>
      <c r="AAG34" s="361"/>
      <c r="AAH34" s="361"/>
      <c r="AAI34" s="361"/>
      <c r="AAJ34" s="361"/>
      <c r="AAK34" s="361"/>
      <c r="AAL34" s="361"/>
      <c r="AAM34" s="361"/>
      <c r="AAN34" s="361"/>
      <c r="AAO34" s="361"/>
      <c r="AAP34" s="361"/>
      <c r="AAQ34" s="361"/>
      <c r="AAR34" s="361"/>
      <c r="AAS34" s="361"/>
      <c r="AAT34" s="361"/>
      <c r="AAU34" s="361"/>
      <c r="AAV34" s="361"/>
      <c r="AAW34" s="361"/>
      <c r="AAX34" s="361"/>
      <c r="AAY34" s="361"/>
      <c r="AAZ34" s="361"/>
      <c r="ABA34" s="361"/>
      <c r="ABB34" s="361"/>
      <c r="ABC34" s="361"/>
      <c r="ABD34" s="361"/>
      <c r="ABE34" s="361"/>
      <c r="ABF34" s="361"/>
      <c r="ABG34" s="361"/>
      <c r="ABH34" s="361"/>
      <c r="ABI34" s="361"/>
      <c r="ABJ34" s="361"/>
      <c r="ABK34" s="361"/>
      <c r="ABL34" s="361"/>
      <c r="ABM34" s="361"/>
      <c r="ABN34" s="361"/>
      <c r="ABO34" s="361"/>
      <c r="ABP34" s="361"/>
      <c r="ABQ34" s="361"/>
      <c r="ABR34" s="361"/>
      <c r="ABS34" s="361"/>
      <c r="ABT34" s="361"/>
      <c r="ABU34" s="361"/>
      <c r="ABV34" s="361"/>
      <c r="ABW34" s="361"/>
      <c r="ABX34" s="361"/>
      <c r="ABY34" s="361"/>
      <c r="ABZ34" s="361"/>
      <c r="ACA34" s="361"/>
      <c r="ACB34" s="361"/>
      <c r="ACC34" s="361"/>
      <c r="ACD34" s="361"/>
      <c r="ACE34" s="361"/>
      <c r="ACF34" s="361"/>
      <c r="ACG34" s="361"/>
      <c r="ACH34" s="361"/>
      <c r="ACI34" s="361"/>
      <c r="ACJ34" s="361"/>
      <c r="ACK34" s="361"/>
      <c r="ACL34" s="361"/>
      <c r="ACM34" s="361"/>
      <c r="ACN34" s="361"/>
      <c r="ACO34" s="361"/>
      <c r="ACP34" s="361"/>
      <c r="ACQ34" s="361"/>
      <c r="ACR34" s="361"/>
      <c r="ACS34" s="361"/>
      <c r="ACT34" s="361"/>
      <c r="ACU34" s="361"/>
      <c r="ACV34" s="361"/>
      <c r="ACW34" s="361"/>
      <c r="ACX34" s="361"/>
      <c r="ACY34" s="361"/>
      <c r="ACZ34" s="361"/>
      <c r="ADA34" s="361"/>
      <c r="ADB34" s="361"/>
      <c r="ADC34" s="361"/>
      <c r="ADD34" s="361"/>
      <c r="ADE34" s="361"/>
      <c r="ADF34" s="361"/>
      <c r="ADG34" s="361"/>
      <c r="ADH34" s="361"/>
      <c r="ADI34" s="361"/>
      <c r="ADJ34" s="361"/>
      <c r="ADK34" s="361"/>
      <c r="ADL34" s="361"/>
      <c r="ADM34" s="361"/>
      <c r="ADN34" s="361"/>
      <c r="ADO34" s="361"/>
      <c r="ADP34" s="361"/>
      <c r="ADQ34" s="361"/>
      <c r="ADR34" s="361"/>
      <c r="ADS34" s="361"/>
      <c r="ADT34" s="361"/>
      <c r="ADU34" s="361"/>
      <c r="ADV34" s="361"/>
      <c r="ADW34" s="361"/>
      <c r="ADX34" s="361"/>
      <c r="ADY34" s="361"/>
      <c r="ADZ34" s="361"/>
      <c r="AEA34" s="361"/>
      <c r="AEB34" s="361"/>
      <c r="AEC34" s="361"/>
      <c r="AED34" s="361"/>
      <c r="AEE34" s="361"/>
      <c r="AEF34" s="361"/>
      <c r="AEG34" s="361"/>
      <c r="AEH34" s="361"/>
      <c r="AEI34" s="361"/>
      <c r="AEJ34" s="361"/>
      <c r="AEK34" s="361"/>
      <c r="AEL34" s="361"/>
      <c r="AEM34" s="361"/>
      <c r="AEN34" s="361"/>
      <c r="AEO34" s="361"/>
      <c r="AEP34" s="361"/>
      <c r="AEQ34" s="361"/>
      <c r="AER34" s="361"/>
      <c r="AES34" s="361"/>
      <c r="AET34" s="361"/>
      <c r="AEU34" s="361"/>
      <c r="AEV34" s="361"/>
      <c r="AEW34" s="361"/>
      <c r="AEX34" s="361"/>
      <c r="AEY34" s="361"/>
      <c r="AEZ34" s="361"/>
      <c r="AFA34" s="361"/>
      <c r="AFB34" s="361"/>
      <c r="AFC34" s="361"/>
      <c r="AFD34" s="361"/>
      <c r="AFE34" s="361"/>
      <c r="AFF34" s="361"/>
      <c r="AFG34" s="361"/>
      <c r="AFH34" s="361"/>
      <c r="AFI34" s="361"/>
      <c r="AFJ34" s="361"/>
      <c r="AFK34" s="361"/>
      <c r="AFL34" s="361"/>
      <c r="AFM34" s="361"/>
      <c r="AFN34" s="361"/>
      <c r="AFO34" s="361"/>
      <c r="AFP34" s="361"/>
      <c r="AFQ34" s="361"/>
      <c r="AFR34" s="361"/>
      <c r="AFS34" s="361"/>
      <c r="AFT34" s="361"/>
      <c r="AFU34" s="361"/>
      <c r="AFV34" s="361"/>
      <c r="AFW34" s="361"/>
      <c r="AFX34" s="361"/>
      <c r="AFY34" s="361"/>
      <c r="AFZ34" s="361"/>
      <c r="AGA34" s="361"/>
      <c r="AGB34" s="361"/>
      <c r="AGC34" s="361"/>
      <c r="AGD34" s="361"/>
      <c r="AGE34" s="361"/>
      <c r="AGF34" s="361"/>
      <c r="AGG34" s="361"/>
      <c r="AGH34" s="361"/>
      <c r="AGI34" s="361"/>
      <c r="AGJ34" s="361"/>
      <c r="AGK34" s="361"/>
      <c r="AGL34" s="361"/>
      <c r="AGM34" s="361"/>
      <c r="AGN34" s="361"/>
      <c r="AGO34" s="361"/>
      <c r="AGP34" s="361"/>
      <c r="AGQ34" s="361"/>
      <c r="AGR34" s="361"/>
      <c r="AGS34" s="361"/>
      <c r="AGT34" s="361"/>
      <c r="AGU34" s="361"/>
      <c r="AGV34" s="361"/>
      <c r="AGW34" s="361"/>
      <c r="AGX34" s="361"/>
      <c r="AGY34" s="361"/>
      <c r="AGZ34" s="361"/>
      <c r="AHA34" s="361"/>
      <c r="AHB34" s="361"/>
      <c r="AHC34" s="361"/>
      <c r="AHD34" s="361"/>
      <c r="AHE34" s="361"/>
      <c r="AHF34" s="361"/>
      <c r="AHG34" s="361"/>
      <c r="AHH34" s="361"/>
      <c r="AHI34" s="361"/>
      <c r="AHJ34" s="361"/>
      <c r="AHK34" s="361"/>
      <c r="AHL34" s="361"/>
      <c r="AHM34" s="361"/>
      <c r="AHN34" s="361"/>
      <c r="AHO34" s="361"/>
      <c r="AHP34" s="361"/>
      <c r="AHQ34" s="361"/>
      <c r="AHR34" s="361"/>
      <c r="AHS34" s="361"/>
      <c r="AHT34" s="361"/>
      <c r="AHU34" s="361"/>
      <c r="AHV34" s="361"/>
      <c r="AHW34" s="361"/>
      <c r="AHX34" s="361"/>
      <c r="AHY34" s="361"/>
      <c r="AHZ34" s="361"/>
      <c r="AIA34" s="361"/>
      <c r="AIB34" s="361"/>
      <c r="AIC34" s="361"/>
      <c r="AID34" s="361"/>
      <c r="AIE34" s="361"/>
      <c r="AIF34" s="361"/>
      <c r="AIG34" s="361"/>
      <c r="AIH34" s="361"/>
      <c r="AII34" s="361"/>
      <c r="AIJ34" s="361"/>
      <c r="AIK34" s="361"/>
      <c r="AIL34" s="361"/>
      <c r="AIM34" s="361"/>
      <c r="AIN34" s="361"/>
      <c r="AIO34" s="361"/>
      <c r="AIP34" s="361"/>
      <c r="AIQ34" s="361"/>
      <c r="AIR34" s="361"/>
      <c r="AIS34" s="361"/>
      <c r="AIT34" s="361"/>
      <c r="AIU34" s="361"/>
      <c r="AIV34" s="361"/>
      <c r="AIW34" s="361"/>
      <c r="AIX34" s="361"/>
      <c r="AIY34" s="361"/>
      <c r="AIZ34" s="361"/>
      <c r="AJA34" s="361"/>
      <c r="AJB34" s="361"/>
      <c r="AJC34" s="361"/>
      <c r="AJD34" s="361"/>
      <c r="AJE34" s="361"/>
      <c r="AJF34" s="361"/>
      <c r="AJG34" s="361"/>
      <c r="AJH34" s="361"/>
      <c r="AJI34" s="361"/>
      <c r="AJJ34" s="361"/>
      <c r="AJK34" s="361"/>
      <c r="AJL34" s="361"/>
      <c r="AJM34" s="361"/>
      <c r="AJN34" s="361"/>
      <c r="AJO34" s="361"/>
      <c r="AJP34" s="361"/>
      <c r="AJQ34" s="361"/>
      <c r="AJR34" s="361"/>
      <c r="AJS34" s="361"/>
      <c r="AJT34" s="361"/>
      <c r="AJU34" s="361"/>
      <c r="AJV34" s="361"/>
      <c r="AJW34" s="361"/>
      <c r="AJX34" s="361"/>
      <c r="AJY34" s="361"/>
      <c r="AJZ34" s="361"/>
      <c r="AKA34" s="361"/>
      <c r="AKB34" s="361"/>
      <c r="AKC34" s="361"/>
      <c r="AKD34" s="361"/>
      <c r="AKE34" s="361"/>
      <c r="AKF34" s="361"/>
      <c r="AKG34" s="361"/>
      <c r="AKH34" s="361"/>
      <c r="AKI34" s="361"/>
      <c r="AKJ34" s="361"/>
      <c r="AKK34" s="361"/>
      <c r="AKL34" s="361"/>
      <c r="AKM34" s="361"/>
      <c r="AKN34" s="361"/>
      <c r="AKO34" s="361"/>
      <c r="AKP34" s="361"/>
      <c r="AKQ34" s="361"/>
      <c r="AKR34" s="361"/>
      <c r="AKS34" s="361"/>
      <c r="AKT34" s="361"/>
      <c r="AKU34" s="361"/>
      <c r="AKV34" s="361"/>
      <c r="AKW34" s="361"/>
      <c r="AKX34" s="361"/>
      <c r="AKY34" s="361"/>
      <c r="AKZ34" s="361"/>
      <c r="ALA34" s="361"/>
      <c r="ALB34" s="361"/>
      <c r="ALC34" s="361"/>
      <c r="ALD34" s="361"/>
      <c r="ALE34" s="361"/>
    </row>
    <row r="35" spans="1:993" s="359" customFormat="1" ht="20.100000000000001" customHeight="1" x14ac:dyDescent="0.2">
      <c r="A35" s="498" t="s">
        <v>71</v>
      </c>
      <c r="B35" s="2256" t="s">
        <v>90</v>
      </c>
      <c r="C35" s="2256"/>
      <c r="D35" s="2256"/>
      <c r="E35" s="2256"/>
      <c r="F35" s="2256"/>
      <c r="G35" s="2256"/>
      <c r="H35" s="152">
        <f>'INSERÇÃO DE DADOS'!G14</f>
        <v>0.2</v>
      </c>
      <c r="I35" s="526">
        <f t="shared" ref="I35:I36" si="0">ROUND($I$32*H35,2)</f>
        <v>476.96</v>
      </c>
      <c r="J35" s="361"/>
      <c r="K35" s="526">
        <f>ROUND($K$32*H35,2)</f>
        <v>498.54</v>
      </c>
      <c r="L35" s="361"/>
      <c r="M35" s="526">
        <f>ROUND($M$32*H35,2)</f>
        <v>561.76</v>
      </c>
      <c r="N35" s="361"/>
      <c r="O35" s="526">
        <f t="shared" ref="O35:O42" si="1">ROUND($O$32*H35,2)</f>
        <v>388.47</v>
      </c>
      <c r="P35" s="361"/>
      <c r="Q35" s="526">
        <f t="shared" ref="Q35:Q42" si="2">ROUND($Q$32*H35,2)</f>
        <v>451.69</v>
      </c>
      <c r="R35" s="361"/>
      <c r="S35" s="526">
        <f t="shared" ref="S35:S42" si="3">ROUND($S$32*H35,2)</f>
        <v>522.29</v>
      </c>
      <c r="T35" s="361"/>
      <c r="U35" s="361"/>
      <c r="V35" s="361"/>
      <c r="W35" s="361"/>
      <c r="X35" s="361"/>
      <c r="Y35" s="361"/>
      <c r="Z35" s="361"/>
      <c r="AA35" s="361"/>
      <c r="AB35" s="361"/>
      <c r="AC35" s="361"/>
      <c r="AD35" s="361"/>
      <c r="AE35" s="361"/>
      <c r="AF35" s="361"/>
      <c r="AG35" s="361"/>
      <c r="AH35" s="361"/>
      <c r="AI35" s="361"/>
      <c r="AJ35" s="361"/>
      <c r="AK35" s="361"/>
      <c r="AL35" s="361"/>
      <c r="AM35" s="361"/>
      <c r="AN35" s="361"/>
      <c r="AO35" s="361"/>
      <c r="AP35" s="361"/>
      <c r="AQ35" s="361"/>
      <c r="AR35" s="361"/>
      <c r="AS35" s="361"/>
      <c r="AT35" s="361"/>
      <c r="AU35" s="361"/>
      <c r="AV35" s="361"/>
      <c r="AW35" s="361"/>
      <c r="AX35" s="361"/>
      <c r="AY35" s="361"/>
      <c r="AZ35" s="361"/>
      <c r="BA35" s="361"/>
      <c r="BB35" s="361"/>
      <c r="BC35" s="361"/>
      <c r="BD35" s="361"/>
      <c r="BE35" s="361"/>
      <c r="BF35" s="361"/>
      <c r="BG35" s="361"/>
      <c r="BH35" s="361"/>
      <c r="BI35" s="361"/>
      <c r="BJ35" s="361"/>
      <c r="BK35" s="361"/>
      <c r="BL35" s="361"/>
      <c r="BM35" s="361"/>
      <c r="BN35" s="361"/>
      <c r="BO35" s="361"/>
      <c r="BP35" s="361"/>
      <c r="BQ35" s="361"/>
      <c r="BR35" s="361"/>
      <c r="BS35" s="361"/>
      <c r="BT35" s="361"/>
      <c r="BU35" s="361"/>
      <c r="BV35" s="361"/>
      <c r="BW35" s="361"/>
      <c r="BX35" s="361"/>
      <c r="BY35" s="361"/>
      <c r="BZ35" s="361"/>
      <c r="CA35" s="361"/>
      <c r="CB35" s="361"/>
      <c r="CC35" s="361"/>
      <c r="CD35" s="361"/>
      <c r="CE35" s="361"/>
      <c r="CF35" s="361"/>
      <c r="CG35" s="361"/>
      <c r="CH35" s="361"/>
      <c r="CI35" s="361"/>
      <c r="CJ35" s="361"/>
      <c r="CK35" s="361"/>
      <c r="CL35" s="361"/>
      <c r="CM35" s="361"/>
      <c r="CN35" s="361"/>
      <c r="CO35" s="361"/>
      <c r="CP35" s="361"/>
      <c r="CQ35" s="361"/>
      <c r="CR35" s="361"/>
      <c r="CS35" s="361"/>
      <c r="CT35" s="361"/>
      <c r="CU35" s="361"/>
      <c r="CV35" s="361"/>
      <c r="CW35" s="361"/>
      <c r="CX35" s="361"/>
      <c r="CY35" s="361"/>
      <c r="CZ35" s="361"/>
      <c r="DA35" s="361"/>
      <c r="DB35" s="361"/>
      <c r="DC35" s="361"/>
      <c r="DD35" s="361"/>
      <c r="DE35" s="361"/>
      <c r="DF35" s="361"/>
      <c r="DG35" s="361"/>
      <c r="DH35" s="361"/>
      <c r="DI35" s="361"/>
      <c r="DJ35" s="361"/>
      <c r="DK35" s="361"/>
      <c r="DL35" s="361"/>
      <c r="DM35" s="361"/>
      <c r="DN35" s="361"/>
      <c r="DO35" s="361"/>
      <c r="DP35" s="361"/>
      <c r="DQ35" s="361"/>
      <c r="DR35" s="361"/>
      <c r="DS35" s="361"/>
      <c r="DT35" s="361"/>
      <c r="DU35" s="361"/>
      <c r="DV35" s="361"/>
      <c r="DW35" s="361"/>
      <c r="DX35" s="361"/>
      <c r="DY35" s="361"/>
      <c r="DZ35" s="361"/>
      <c r="EA35" s="361"/>
      <c r="EB35" s="361"/>
      <c r="EC35" s="361"/>
      <c r="ED35" s="361"/>
      <c r="EE35" s="361"/>
      <c r="EF35" s="361"/>
      <c r="EG35" s="361"/>
      <c r="EH35" s="361"/>
      <c r="EI35" s="361"/>
      <c r="EJ35" s="361"/>
      <c r="EK35" s="361"/>
      <c r="EL35" s="361"/>
      <c r="EM35" s="361"/>
      <c r="EN35" s="361"/>
      <c r="EO35" s="361"/>
      <c r="EP35" s="361"/>
      <c r="EQ35" s="361"/>
      <c r="ER35" s="361"/>
      <c r="ES35" s="361"/>
      <c r="ET35" s="361"/>
      <c r="EU35" s="361"/>
      <c r="EV35" s="361"/>
      <c r="EW35" s="361"/>
      <c r="EX35" s="361"/>
      <c r="EY35" s="361"/>
      <c r="EZ35" s="361"/>
      <c r="FA35" s="361"/>
      <c r="FB35" s="361"/>
      <c r="FC35" s="361"/>
      <c r="FD35" s="361"/>
      <c r="FE35" s="361"/>
      <c r="FF35" s="361"/>
      <c r="FG35" s="361"/>
      <c r="FH35" s="361"/>
      <c r="FI35" s="361"/>
      <c r="FJ35" s="361"/>
      <c r="FK35" s="361"/>
      <c r="FL35" s="361"/>
      <c r="FM35" s="361"/>
      <c r="FN35" s="361"/>
      <c r="FO35" s="361"/>
      <c r="FP35" s="361"/>
      <c r="FQ35" s="361"/>
      <c r="FR35" s="361"/>
      <c r="FS35" s="361"/>
      <c r="FT35" s="361"/>
      <c r="FU35" s="361"/>
      <c r="FV35" s="361"/>
      <c r="FW35" s="361"/>
      <c r="FX35" s="361"/>
      <c r="FY35" s="361"/>
      <c r="FZ35" s="361"/>
      <c r="GA35" s="361"/>
      <c r="GB35" s="361"/>
      <c r="GC35" s="361"/>
      <c r="GD35" s="361"/>
      <c r="GE35" s="361"/>
      <c r="GF35" s="361"/>
      <c r="GG35" s="361"/>
      <c r="GH35" s="361"/>
      <c r="GI35" s="361"/>
      <c r="GJ35" s="361"/>
      <c r="GK35" s="361"/>
      <c r="GL35" s="361"/>
      <c r="GM35" s="361"/>
      <c r="GN35" s="361"/>
      <c r="GO35" s="361"/>
      <c r="GP35" s="361"/>
      <c r="GQ35" s="361"/>
      <c r="GR35" s="361"/>
      <c r="GS35" s="361"/>
      <c r="GT35" s="361"/>
      <c r="GU35" s="361"/>
      <c r="GV35" s="361"/>
      <c r="GW35" s="361"/>
      <c r="GX35" s="361"/>
      <c r="GY35" s="361"/>
      <c r="GZ35" s="361"/>
      <c r="HA35" s="361"/>
      <c r="HB35" s="361"/>
      <c r="HC35" s="361"/>
      <c r="HD35" s="361"/>
      <c r="HE35" s="361"/>
      <c r="HF35" s="361"/>
      <c r="HG35" s="361"/>
      <c r="HH35" s="361"/>
      <c r="HI35" s="361"/>
      <c r="HJ35" s="361"/>
      <c r="HK35" s="361"/>
      <c r="HL35" s="361"/>
      <c r="HM35" s="361"/>
      <c r="HN35" s="361"/>
      <c r="HO35" s="361"/>
      <c r="HP35" s="361"/>
      <c r="HQ35" s="361"/>
      <c r="HR35" s="361"/>
      <c r="HS35" s="361"/>
      <c r="HT35" s="361"/>
      <c r="HU35" s="361"/>
      <c r="HV35" s="361"/>
      <c r="HW35" s="361"/>
      <c r="HX35" s="361"/>
      <c r="HY35" s="361"/>
      <c r="HZ35" s="361"/>
      <c r="IA35" s="361"/>
      <c r="IB35" s="361"/>
      <c r="IC35" s="361"/>
      <c r="ID35" s="361"/>
      <c r="IE35" s="361"/>
      <c r="IF35" s="361"/>
      <c r="IG35" s="361"/>
      <c r="IH35" s="361"/>
      <c r="II35" s="361"/>
      <c r="IJ35" s="361"/>
      <c r="IK35" s="361"/>
      <c r="IL35" s="361"/>
      <c r="IM35" s="361"/>
      <c r="IN35" s="361"/>
      <c r="IO35" s="361"/>
      <c r="IP35" s="361"/>
      <c r="IQ35" s="361"/>
      <c r="IR35" s="361"/>
      <c r="IS35" s="361"/>
      <c r="IT35" s="361"/>
      <c r="IU35" s="361"/>
      <c r="IV35" s="361"/>
      <c r="IW35" s="361"/>
      <c r="IX35" s="361"/>
      <c r="IY35" s="361"/>
      <c r="IZ35" s="361"/>
      <c r="JA35" s="361"/>
      <c r="JB35" s="361"/>
      <c r="JC35" s="361"/>
      <c r="JD35" s="361"/>
      <c r="JE35" s="361"/>
      <c r="JF35" s="361"/>
      <c r="JG35" s="361"/>
      <c r="JH35" s="361"/>
      <c r="JI35" s="361"/>
      <c r="JJ35" s="361"/>
      <c r="JK35" s="361"/>
      <c r="JL35" s="361"/>
      <c r="JM35" s="361"/>
      <c r="JN35" s="361"/>
      <c r="JO35" s="361"/>
      <c r="JP35" s="361"/>
      <c r="JQ35" s="361"/>
      <c r="JR35" s="361"/>
      <c r="JS35" s="361"/>
      <c r="JT35" s="361"/>
      <c r="JU35" s="361"/>
      <c r="JV35" s="361"/>
      <c r="JW35" s="361"/>
      <c r="JX35" s="361"/>
      <c r="JY35" s="361"/>
      <c r="JZ35" s="361"/>
      <c r="KA35" s="361"/>
      <c r="KB35" s="361"/>
      <c r="KC35" s="361"/>
      <c r="KD35" s="361"/>
      <c r="KE35" s="361"/>
      <c r="KF35" s="361"/>
      <c r="KG35" s="361"/>
      <c r="KH35" s="361"/>
      <c r="KI35" s="361"/>
      <c r="KJ35" s="361"/>
      <c r="KK35" s="361"/>
      <c r="KL35" s="361"/>
      <c r="KM35" s="361"/>
      <c r="KN35" s="361"/>
      <c r="KO35" s="361"/>
      <c r="KP35" s="361"/>
      <c r="KQ35" s="361"/>
      <c r="KR35" s="361"/>
      <c r="KS35" s="361"/>
      <c r="KT35" s="361"/>
      <c r="KU35" s="361"/>
      <c r="KV35" s="361"/>
      <c r="KW35" s="361"/>
      <c r="KX35" s="361"/>
      <c r="KY35" s="361"/>
      <c r="KZ35" s="361"/>
      <c r="LA35" s="361"/>
      <c r="LB35" s="361"/>
      <c r="LC35" s="361"/>
      <c r="LD35" s="361"/>
      <c r="LE35" s="361"/>
      <c r="LF35" s="361"/>
      <c r="LG35" s="361"/>
      <c r="LH35" s="361"/>
      <c r="LI35" s="361"/>
      <c r="LJ35" s="361"/>
      <c r="LK35" s="361"/>
      <c r="LL35" s="361"/>
      <c r="LM35" s="361"/>
      <c r="LN35" s="361"/>
      <c r="LO35" s="361"/>
      <c r="LP35" s="361"/>
      <c r="LQ35" s="361"/>
      <c r="LR35" s="361"/>
      <c r="LS35" s="361"/>
      <c r="LT35" s="361"/>
      <c r="LU35" s="361"/>
      <c r="LV35" s="361"/>
      <c r="LW35" s="361"/>
      <c r="LX35" s="361"/>
      <c r="LY35" s="361"/>
      <c r="LZ35" s="361"/>
      <c r="MA35" s="361"/>
      <c r="MB35" s="361"/>
      <c r="MC35" s="361"/>
      <c r="MD35" s="361"/>
      <c r="ME35" s="361"/>
      <c r="MF35" s="361"/>
      <c r="MG35" s="361"/>
      <c r="MH35" s="361"/>
      <c r="MI35" s="361"/>
      <c r="MJ35" s="361"/>
      <c r="MK35" s="361"/>
      <c r="ML35" s="361"/>
      <c r="MM35" s="361"/>
      <c r="MN35" s="361"/>
      <c r="MO35" s="361"/>
      <c r="MP35" s="361"/>
      <c r="MQ35" s="361"/>
      <c r="MR35" s="361"/>
      <c r="MS35" s="361"/>
      <c r="MT35" s="361"/>
      <c r="MU35" s="361"/>
      <c r="MV35" s="361"/>
      <c r="MW35" s="361"/>
      <c r="MX35" s="361"/>
      <c r="MY35" s="361"/>
      <c r="MZ35" s="361"/>
      <c r="NA35" s="361"/>
      <c r="NB35" s="361"/>
      <c r="NC35" s="361"/>
      <c r="ND35" s="361"/>
      <c r="NE35" s="361"/>
      <c r="NF35" s="361"/>
      <c r="NG35" s="361"/>
      <c r="NH35" s="361"/>
      <c r="NI35" s="361"/>
      <c r="NJ35" s="361"/>
      <c r="NK35" s="361"/>
      <c r="NL35" s="361"/>
      <c r="NM35" s="361"/>
      <c r="NN35" s="361"/>
      <c r="NO35" s="361"/>
      <c r="NP35" s="361"/>
      <c r="NQ35" s="361"/>
      <c r="NR35" s="361"/>
      <c r="NS35" s="361"/>
      <c r="NT35" s="361"/>
      <c r="NU35" s="361"/>
      <c r="NV35" s="361"/>
      <c r="NW35" s="361"/>
      <c r="NX35" s="361"/>
      <c r="NY35" s="361"/>
      <c r="NZ35" s="361"/>
      <c r="OA35" s="361"/>
      <c r="OB35" s="361"/>
      <c r="OC35" s="361"/>
      <c r="OD35" s="361"/>
      <c r="OE35" s="361"/>
      <c r="OF35" s="361"/>
      <c r="OG35" s="361"/>
      <c r="OH35" s="361"/>
      <c r="OI35" s="361"/>
      <c r="OJ35" s="361"/>
      <c r="OK35" s="361"/>
      <c r="OL35" s="361"/>
      <c r="OM35" s="361"/>
      <c r="ON35" s="361"/>
      <c r="OO35" s="361"/>
      <c r="OP35" s="361"/>
      <c r="OQ35" s="361"/>
      <c r="OR35" s="361"/>
      <c r="OS35" s="361"/>
      <c r="OT35" s="361"/>
      <c r="OU35" s="361"/>
      <c r="OV35" s="361"/>
      <c r="OW35" s="361"/>
      <c r="OX35" s="361"/>
      <c r="OY35" s="361"/>
      <c r="OZ35" s="361"/>
      <c r="PA35" s="361"/>
      <c r="PB35" s="361"/>
      <c r="PC35" s="361"/>
      <c r="PD35" s="361"/>
      <c r="PE35" s="361"/>
      <c r="PF35" s="361"/>
      <c r="PG35" s="361"/>
      <c r="PH35" s="361"/>
      <c r="PI35" s="361"/>
      <c r="PJ35" s="361"/>
      <c r="PK35" s="361"/>
      <c r="PL35" s="361"/>
      <c r="PM35" s="361"/>
      <c r="PN35" s="361"/>
      <c r="PO35" s="361"/>
      <c r="PP35" s="361"/>
      <c r="PQ35" s="361"/>
      <c r="PR35" s="361"/>
      <c r="PS35" s="361"/>
      <c r="PT35" s="361"/>
      <c r="PU35" s="361"/>
      <c r="PV35" s="361"/>
      <c r="PW35" s="361"/>
      <c r="PX35" s="361"/>
      <c r="PY35" s="361"/>
      <c r="PZ35" s="361"/>
      <c r="QA35" s="361"/>
      <c r="QB35" s="361"/>
      <c r="QC35" s="361"/>
      <c r="QD35" s="361"/>
      <c r="QE35" s="361"/>
      <c r="QF35" s="361"/>
      <c r="QG35" s="361"/>
      <c r="QH35" s="361"/>
      <c r="QI35" s="361"/>
      <c r="QJ35" s="361"/>
      <c r="QK35" s="361"/>
      <c r="QL35" s="361"/>
      <c r="QM35" s="361"/>
      <c r="QN35" s="361"/>
      <c r="QO35" s="361"/>
      <c r="QP35" s="361"/>
      <c r="QQ35" s="361"/>
      <c r="QR35" s="361"/>
      <c r="QS35" s="361"/>
      <c r="QT35" s="361"/>
      <c r="QU35" s="361"/>
      <c r="QV35" s="361"/>
      <c r="QW35" s="361"/>
      <c r="QX35" s="361"/>
      <c r="QY35" s="361"/>
      <c r="QZ35" s="361"/>
      <c r="RA35" s="361"/>
      <c r="RB35" s="361"/>
      <c r="RC35" s="361"/>
      <c r="RD35" s="361"/>
      <c r="RE35" s="361"/>
      <c r="RF35" s="361"/>
      <c r="RG35" s="361"/>
      <c r="RH35" s="361"/>
      <c r="RI35" s="361"/>
      <c r="RJ35" s="361"/>
      <c r="RK35" s="361"/>
      <c r="RL35" s="361"/>
      <c r="RM35" s="361"/>
      <c r="RN35" s="361"/>
      <c r="RO35" s="361"/>
      <c r="RP35" s="361"/>
      <c r="RQ35" s="361"/>
      <c r="RR35" s="361"/>
      <c r="RS35" s="361"/>
      <c r="RT35" s="361"/>
      <c r="RU35" s="361"/>
      <c r="RV35" s="361"/>
      <c r="RW35" s="361"/>
      <c r="RX35" s="361"/>
      <c r="RY35" s="361"/>
      <c r="RZ35" s="361"/>
      <c r="SA35" s="361"/>
      <c r="SB35" s="361"/>
      <c r="SC35" s="361"/>
      <c r="SD35" s="361"/>
      <c r="SE35" s="361"/>
      <c r="SF35" s="361"/>
      <c r="SG35" s="361"/>
      <c r="SH35" s="361"/>
      <c r="SI35" s="361"/>
      <c r="SJ35" s="361"/>
      <c r="SK35" s="361"/>
      <c r="SL35" s="361"/>
      <c r="SM35" s="361"/>
      <c r="SN35" s="361"/>
      <c r="SO35" s="361"/>
      <c r="SP35" s="361"/>
      <c r="SQ35" s="361"/>
      <c r="SR35" s="361"/>
      <c r="SS35" s="361"/>
      <c r="ST35" s="361"/>
      <c r="SU35" s="361"/>
      <c r="SV35" s="361"/>
      <c r="SW35" s="361"/>
      <c r="SX35" s="361"/>
      <c r="SY35" s="361"/>
      <c r="SZ35" s="361"/>
      <c r="TA35" s="361"/>
      <c r="TB35" s="361"/>
      <c r="TC35" s="361"/>
      <c r="TD35" s="361"/>
      <c r="TE35" s="361"/>
      <c r="TF35" s="361"/>
      <c r="TG35" s="361"/>
      <c r="TH35" s="361"/>
      <c r="TI35" s="361"/>
      <c r="TJ35" s="361"/>
      <c r="TK35" s="361"/>
      <c r="TL35" s="361"/>
      <c r="TM35" s="361"/>
      <c r="TN35" s="361"/>
      <c r="TO35" s="361"/>
      <c r="TP35" s="361"/>
      <c r="TQ35" s="361"/>
      <c r="TR35" s="361"/>
      <c r="TS35" s="361"/>
      <c r="TT35" s="361"/>
      <c r="TU35" s="361"/>
      <c r="TV35" s="361"/>
      <c r="TW35" s="361"/>
      <c r="TX35" s="361"/>
      <c r="TY35" s="361"/>
      <c r="TZ35" s="361"/>
      <c r="UA35" s="361"/>
      <c r="UB35" s="361"/>
      <c r="UC35" s="361"/>
      <c r="UD35" s="361"/>
      <c r="UE35" s="361"/>
      <c r="UF35" s="361"/>
      <c r="UG35" s="361"/>
      <c r="UH35" s="361"/>
      <c r="UI35" s="361"/>
      <c r="UJ35" s="361"/>
      <c r="UK35" s="361"/>
      <c r="UL35" s="361"/>
      <c r="UM35" s="361"/>
      <c r="UN35" s="361"/>
      <c r="UO35" s="361"/>
      <c r="UP35" s="361"/>
      <c r="UQ35" s="361"/>
      <c r="UR35" s="361"/>
      <c r="US35" s="361"/>
      <c r="UT35" s="361"/>
      <c r="UU35" s="361"/>
      <c r="UV35" s="361"/>
      <c r="UW35" s="361"/>
      <c r="UX35" s="361"/>
      <c r="UY35" s="361"/>
      <c r="UZ35" s="361"/>
      <c r="VA35" s="361"/>
      <c r="VB35" s="361"/>
      <c r="VC35" s="361"/>
      <c r="VD35" s="361"/>
      <c r="VE35" s="361"/>
      <c r="VF35" s="361"/>
      <c r="VG35" s="361"/>
      <c r="VH35" s="361"/>
      <c r="VI35" s="361"/>
      <c r="VJ35" s="361"/>
      <c r="VK35" s="361"/>
      <c r="VL35" s="361"/>
      <c r="VM35" s="361"/>
      <c r="VN35" s="361"/>
      <c r="VO35" s="361"/>
      <c r="VP35" s="361"/>
      <c r="VQ35" s="361"/>
      <c r="VR35" s="361"/>
      <c r="VS35" s="361"/>
      <c r="VT35" s="361"/>
      <c r="VU35" s="361"/>
      <c r="VV35" s="361"/>
      <c r="VW35" s="361"/>
      <c r="VX35" s="361"/>
      <c r="VY35" s="361"/>
      <c r="VZ35" s="361"/>
      <c r="WA35" s="361"/>
      <c r="WB35" s="361"/>
      <c r="WC35" s="361"/>
      <c r="WD35" s="361"/>
      <c r="WE35" s="361"/>
      <c r="WF35" s="361"/>
      <c r="WG35" s="361"/>
      <c r="WH35" s="361"/>
      <c r="WI35" s="361"/>
      <c r="WJ35" s="361"/>
      <c r="WK35" s="361"/>
      <c r="WL35" s="361"/>
      <c r="WM35" s="361"/>
      <c r="WN35" s="361"/>
      <c r="WO35" s="361"/>
      <c r="WP35" s="361"/>
      <c r="WQ35" s="361"/>
      <c r="WR35" s="361"/>
      <c r="WS35" s="361"/>
      <c r="WT35" s="361"/>
      <c r="WU35" s="361"/>
      <c r="WV35" s="361"/>
      <c r="WW35" s="361"/>
      <c r="WX35" s="361"/>
      <c r="WY35" s="361"/>
      <c r="WZ35" s="361"/>
      <c r="XA35" s="361"/>
      <c r="XB35" s="361"/>
      <c r="XC35" s="361"/>
      <c r="XD35" s="361"/>
      <c r="XE35" s="361"/>
      <c r="XF35" s="361"/>
      <c r="XG35" s="361"/>
      <c r="XH35" s="361"/>
      <c r="XI35" s="361"/>
      <c r="XJ35" s="361"/>
      <c r="XK35" s="361"/>
      <c r="XL35" s="361"/>
      <c r="XM35" s="361"/>
      <c r="XN35" s="361"/>
      <c r="XO35" s="361"/>
      <c r="XP35" s="361"/>
      <c r="XQ35" s="361"/>
      <c r="XR35" s="361"/>
      <c r="XS35" s="361"/>
      <c r="XT35" s="361"/>
      <c r="XU35" s="361"/>
      <c r="XV35" s="361"/>
      <c r="XW35" s="361"/>
      <c r="XX35" s="361"/>
      <c r="XY35" s="361"/>
      <c r="XZ35" s="361"/>
      <c r="YA35" s="361"/>
      <c r="YB35" s="361"/>
      <c r="YC35" s="361"/>
      <c r="YD35" s="361"/>
      <c r="YE35" s="361"/>
      <c r="YF35" s="361"/>
      <c r="YG35" s="361"/>
      <c r="YH35" s="361"/>
      <c r="YI35" s="361"/>
      <c r="YJ35" s="361"/>
      <c r="YK35" s="361"/>
      <c r="YL35" s="361"/>
      <c r="YM35" s="361"/>
      <c r="YN35" s="361"/>
      <c r="YO35" s="361"/>
      <c r="YP35" s="361"/>
      <c r="YQ35" s="361"/>
      <c r="YR35" s="361"/>
      <c r="YS35" s="361"/>
      <c r="YT35" s="361"/>
      <c r="YU35" s="361"/>
      <c r="YV35" s="361"/>
      <c r="YW35" s="361"/>
      <c r="YX35" s="361"/>
      <c r="YY35" s="361"/>
      <c r="YZ35" s="361"/>
      <c r="ZA35" s="361"/>
      <c r="ZB35" s="361"/>
      <c r="ZC35" s="361"/>
      <c r="ZD35" s="361"/>
      <c r="ZE35" s="361"/>
      <c r="ZF35" s="361"/>
      <c r="ZG35" s="361"/>
      <c r="ZH35" s="361"/>
      <c r="ZI35" s="361"/>
      <c r="ZJ35" s="361"/>
      <c r="ZK35" s="361"/>
      <c r="ZL35" s="361"/>
      <c r="ZM35" s="361"/>
      <c r="ZN35" s="361"/>
      <c r="ZO35" s="361"/>
      <c r="ZP35" s="361"/>
      <c r="ZQ35" s="361"/>
      <c r="ZR35" s="361"/>
      <c r="ZS35" s="361"/>
      <c r="ZT35" s="361"/>
      <c r="ZU35" s="361"/>
      <c r="ZV35" s="361"/>
      <c r="ZW35" s="361"/>
      <c r="ZX35" s="361"/>
      <c r="ZY35" s="361"/>
      <c r="ZZ35" s="361"/>
      <c r="AAA35" s="361"/>
      <c r="AAB35" s="361"/>
      <c r="AAC35" s="361"/>
      <c r="AAD35" s="361"/>
      <c r="AAE35" s="361"/>
      <c r="AAF35" s="361"/>
      <c r="AAG35" s="361"/>
      <c r="AAH35" s="361"/>
      <c r="AAI35" s="361"/>
      <c r="AAJ35" s="361"/>
      <c r="AAK35" s="361"/>
      <c r="AAL35" s="361"/>
      <c r="AAM35" s="361"/>
      <c r="AAN35" s="361"/>
      <c r="AAO35" s="361"/>
      <c r="AAP35" s="361"/>
      <c r="AAQ35" s="361"/>
      <c r="AAR35" s="361"/>
      <c r="AAS35" s="361"/>
      <c r="AAT35" s="361"/>
      <c r="AAU35" s="361"/>
      <c r="AAV35" s="361"/>
      <c r="AAW35" s="361"/>
      <c r="AAX35" s="361"/>
      <c r="AAY35" s="361"/>
      <c r="AAZ35" s="361"/>
      <c r="ABA35" s="361"/>
      <c r="ABB35" s="361"/>
      <c r="ABC35" s="361"/>
      <c r="ABD35" s="361"/>
      <c r="ABE35" s="361"/>
      <c r="ABF35" s="361"/>
      <c r="ABG35" s="361"/>
      <c r="ABH35" s="361"/>
      <c r="ABI35" s="361"/>
      <c r="ABJ35" s="361"/>
      <c r="ABK35" s="361"/>
      <c r="ABL35" s="361"/>
      <c r="ABM35" s="361"/>
      <c r="ABN35" s="361"/>
      <c r="ABO35" s="361"/>
      <c r="ABP35" s="361"/>
      <c r="ABQ35" s="361"/>
      <c r="ABR35" s="361"/>
      <c r="ABS35" s="361"/>
      <c r="ABT35" s="361"/>
      <c r="ABU35" s="361"/>
      <c r="ABV35" s="361"/>
      <c r="ABW35" s="361"/>
      <c r="ABX35" s="361"/>
      <c r="ABY35" s="361"/>
      <c r="ABZ35" s="361"/>
      <c r="ACA35" s="361"/>
      <c r="ACB35" s="361"/>
      <c r="ACC35" s="361"/>
      <c r="ACD35" s="361"/>
      <c r="ACE35" s="361"/>
      <c r="ACF35" s="361"/>
      <c r="ACG35" s="361"/>
      <c r="ACH35" s="361"/>
      <c r="ACI35" s="361"/>
      <c r="ACJ35" s="361"/>
      <c r="ACK35" s="361"/>
      <c r="ACL35" s="361"/>
      <c r="ACM35" s="361"/>
      <c r="ACN35" s="361"/>
      <c r="ACO35" s="361"/>
      <c r="ACP35" s="361"/>
      <c r="ACQ35" s="361"/>
      <c r="ACR35" s="361"/>
      <c r="ACS35" s="361"/>
      <c r="ACT35" s="361"/>
      <c r="ACU35" s="361"/>
      <c r="ACV35" s="361"/>
      <c r="ACW35" s="361"/>
      <c r="ACX35" s="361"/>
      <c r="ACY35" s="361"/>
      <c r="ACZ35" s="361"/>
      <c r="ADA35" s="361"/>
      <c r="ADB35" s="361"/>
      <c r="ADC35" s="361"/>
      <c r="ADD35" s="361"/>
      <c r="ADE35" s="361"/>
      <c r="ADF35" s="361"/>
      <c r="ADG35" s="361"/>
      <c r="ADH35" s="361"/>
      <c r="ADI35" s="361"/>
      <c r="ADJ35" s="361"/>
      <c r="ADK35" s="361"/>
      <c r="ADL35" s="361"/>
      <c r="ADM35" s="361"/>
      <c r="ADN35" s="361"/>
      <c r="ADO35" s="361"/>
      <c r="ADP35" s="361"/>
      <c r="ADQ35" s="361"/>
      <c r="ADR35" s="361"/>
      <c r="ADS35" s="361"/>
      <c r="ADT35" s="361"/>
      <c r="ADU35" s="361"/>
      <c r="ADV35" s="361"/>
      <c r="ADW35" s="361"/>
      <c r="ADX35" s="361"/>
      <c r="ADY35" s="361"/>
      <c r="ADZ35" s="361"/>
      <c r="AEA35" s="361"/>
      <c r="AEB35" s="361"/>
      <c r="AEC35" s="361"/>
      <c r="AED35" s="361"/>
      <c r="AEE35" s="361"/>
      <c r="AEF35" s="361"/>
      <c r="AEG35" s="361"/>
      <c r="AEH35" s="361"/>
      <c r="AEI35" s="361"/>
      <c r="AEJ35" s="361"/>
      <c r="AEK35" s="361"/>
      <c r="AEL35" s="361"/>
      <c r="AEM35" s="361"/>
      <c r="AEN35" s="361"/>
      <c r="AEO35" s="361"/>
      <c r="AEP35" s="361"/>
      <c r="AEQ35" s="361"/>
      <c r="AER35" s="361"/>
      <c r="AES35" s="361"/>
      <c r="AET35" s="361"/>
      <c r="AEU35" s="361"/>
      <c r="AEV35" s="361"/>
      <c r="AEW35" s="361"/>
      <c r="AEX35" s="361"/>
      <c r="AEY35" s="361"/>
      <c r="AEZ35" s="361"/>
      <c r="AFA35" s="361"/>
      <c r="AFB35" s="361"/>
      <c r="AFC35" s="361"/>
      <c r="AFD35" s="361"/>
      <c r="AFE35" s="361"/>
      <c r="AFF35" s="361"/>
      <c r="AFG35" s="361"/>
      <c r="AFH35" s="361"/>
      <c r="AFI35" s="361"/>
      <c r="AFJ35" s="361"/>
      <c r="AFK35" s="361"/>
      <c r="AFL35" s="361"/>
      <c r="AFM35" s="361"/>
      <c r="AFN35" s="361"/>
      <c r="AFO35" s="361"/>
      <c r="AFP35" s="361"/>
      <c r="AFQ35" s="361"/>
      <c r="AFR35" s="361"/>
      <c r="AFS35" s="361"/>
      <c r="AFT35" s="361"/>
      <c r="AFU35" s="361"/>
      <c r="AFV35" s="361"/>
      <c r="AFW35" s="361"/>
      <c r="AFX35" s="361"/>
      <c r="AFY35" s="361"/>
      <c r="AFZ35" s="361"/>
      <c r="AGA35" s="361"/>
      <c r="AGB35" s="361"/>
      <c r="AGC35" s="361"/>
      <c r="AGD35" s="361"/>
      <c r="AGE35" s="361"/>
      <c r="AGF35" s="361"/>
      <c r="AGG35" s="361"/>
      <c r="AGH35" s="361"/>
      <c r="AGI35" s="361"/>
      <c r="AGJ35" s="361"/>
      <c r="AGK35" s="361"/>
      <c r="AGL35" s="361"/>
      <c r="AGM35" s="361"/>
      <c r="AGN35" s="361"/>
      <c r="AGO35" s="361"/>
      <c r="AGP35" s="361"/>
      <c r="AGQ35" s="361"/>
      <c r="AGR35" s="361"/>
      <c r="AGS35" s="361"/>
      <c r="AGT35" s="361"/>
      <c r="AGU35" s="361"/>
      <c r="AGV35" s="361"/>
      <c r="AGW35" s="361"/>
      <c r="AGX35" s="361"/>
      <c r="AGY35" s="361"/>
      <c r="AGZ35" s="361"/>
      <c r="AHA35" s="361"/>
      <c r="AHB35" s="361"/>
      <c r="AHC35" s="361"/>
      <c r="AHD35" s="361"/>
      <c r="AHE35" s="361"/>
      <c r="AHF35" s="361"/>
      <c r="AHG35" s="361"/>
      <c r="AHH35" s="361"/>
      <c r="AHI35" s="361"/>
      <c r="AHJ35" s="361"/>
      <c r="AHK35" s="361"/>
      <c r="AHL35" s="361"/>
      <c r="AHM35" s="361"/>
      <c r="AHN35" s="361"/>
      <c r="AHO35" s="361"/>
      <c r="AHP35" s="361"/>
      <c r="AHQ35" s="361"/>
      <c r="AHR35" s="361"/>
      <c r="AHS35" s="361"/>
      <c r="AHT35" s="361"/>
      <c r="AHU35" s="361"/>
      <c r="AHV35" s="361"/>
      <c r="AHW35" s="361"/>
      <c r="AHX35" s="361"/>
      <c r="AHY35" s="361"/>
      <c r="AHZ35" s="361"/>
      <c r="AIA35" s="361"/>
      <c r="AIB35" s="361"/>
      <c r="AIC35" s="361"/>
      <c r="AID35" s="361"/>
      <c r="AIE35" s="361"/>
      <c r="AIF35" s="361"/>
      <c r="AIG35" s="361"/>
      <c r="AIH35" s="361"/>
      <c r="AII35" s="361"/>
      <c r="AIJ35" s="361"/>
      <c r="AIK35" s="361"/>
      <c r="AIL35" s="361"/>
      <c r="AIM35" s="361"/>
      <c r="AIN35" s="361"/>
      <c r="AIO35" s="361"/>
      <c r="AIP35" s="361"/>
      <c r="AIQ35" s="361"/>
      <c r="AIR35" s="361"/>
      <c r="AIS35" s="361"/>
      <c r="AIT35" s="361"/>
      <c r="AIU35" s="361"/>
      <c r="AIV35" s="361"/>
      <c r="AIW35" s="361"/>
      <c r="AIX35" s="361"/>
      <c r="AIY35" s="361"/>
      <c r="AIZ35" s="361"/>
      <c r="AJA35" s="361"/>
      <c r="AJB35" s="361"/>
      <c r="AJC35" s="361"/>
      <c r="AJD35" s="361"/>
      <c r="AJE35" s="361"/>
      <c r="AJF35" s="361"/>
      <c r="AJG35" s="361"/>
      <c r="AJH35" s="361"/>
      <c r="AJI35" s="361"/>
      <c r="AJJ35" s="361"/>
      <c r="AJK35" s="361"/>
      <c r="AJL35" s="361"/>
      <c r="AJM35" s="361"/>
      <c r="AJN35" s="361"/>
      <c r="AJO35" s="361"/>
      <c r="AJP35" s="361"/>
      <c r="AJQ35" s="361"/>
      <c r="AJR35" s="361"/>
      <c r="AJS35" s="361"/>
      <c r="AJT35" s="361"/>
      <c r="AJU35" s="361"/>
      <c r="AJV35" s="361"/>
      <c r="AJW35" s="361"/>
      <c r="AJX35" s="361"/>
      <c r="AJY35" s="361"/>
      <c r="AJZ35" s="361"/>
      <c r="AKA35" s="361"/>
      <c r="AKB35" s="361"/>
      <c r="AKC35" s="361"/>
      <c r="AKD35" s="361"/>
      <c r="AKE35" s="361"/>
      <c r="AKF35" s="361"/>
      <c r="AKG35" s="361"/>
      <c r="AKH35" s="361"/>
      <c r="AKI35" s="361"/>
      <c r="AKJ35" s="361"/>
      <c r="AKK35" s="361"/>
      <c r="AKL35" s="361"/>
      <c r="AKM35" s="361"/>
      <c r="AKN35" s="361"/>
      <c r="AKO35" s="361"/>
      <c r="AKP35" s="361"/>
      <c r="AKQ35" s="361"/>
      <c r="AKR35" s="361"/>
      <c r="AKS35" s="361"/>
      <c r="AKT35" s="361"/>
      <c r="AKU35" s="361"/>
      <c r="AKV35" s="361"/>
      <c r="AKW35" s="361"/>
      <c r="AKX35" s="361"/>
      <c r="AKY35" s="361"/>
      <c r="AKZ35" s="361"/>
      <c r="ALA35" s="361"/>
      <c r="ALB35" s="361"/>
      <c r="ALC35" s="361"/>
      <c r="ALD35" s="361"/>
      <c r="ALE35" s="361"/>
    </row>
    <row r="36" spans="1:993" s="359" customFormat="1" ht="22.15" customHeight="1" x14ac:dyDescent="0.2">
      <c r="A36" s="498" t="s">
        <v>73</v>
      </c>
      <c r="B36" s="2256" t="s">
        <v>91</v>
      </c>
      <c r="C36" s="2256"/>
      <c r="D36" s="2256"/>
      <c r="E36" s="2256"/>
      <c r="F36" s="2256"/>
      <c r="G36" s="2256"/>
      <c r="H36" s="152">
        <f>'INSERÇÃO DE DADOS'!G15</f>
        <v>2.5000000000000001E-2</v>
      </c>
      <c r="I36" s="526">
        <f t="shared" si="0"/>
        <v>59.62</v>
      </c>
      <c r="J36" s="361"/>
      <c r="K36" s="526">
        <f t="shared" ref="K36:K42" si="4">ROUND($K$32*H36,2)</f>
        <v>62.32</v>
      </c>
      <c r="L36" s="361"/>
      <c r="M36" s="526">
        <f t="shared" ref="M36:M42" si="5">ROUND($M$32*H36,2)</f>
        <v>70.22</v>
      </c>
      <c r="N36" s="361"/>
      <c r="O36" s="526">
        <f t="shared" si="1"/>
        <v>48.56</v>
      </c>
      <c r="P36" s="361"/>
      <c r="Q36" s="526">
        <f t="shared" si="2"/>
        <v>56.46</v>
      </c>
      <c r="R36" s="361"/>
      <c r="S36" s="526">
        <f t="shared" si="3"/>
        <v>65.290000000000006</v>
      </c>
      <c r="T36" s="361"/>
      <c r="U36" s="361"/>
      <c r="V36" s="361"/>
      <c r="W36" s="361"/>
      <c r="X36" s="361"/>
      <c r="Y36" s="361"/>
      <c r="Z36" s="361"/>
      <c r="AA36" s="361"/>
      <c r="AB36" s="361"/>
      <c r="AC36" s="361"/>
      <c r="AD36" s="361"/>
      <c r="AE36" s="361"/>
      <c r="AF36" s="361"/>
      <c r="AG36" s="361"/>
      <c r="AH36" s="361"/>
      <c r="AI36" s="361"/>
      <c r="AJ36" s="361"/>
      <c r="AK36" s="361"/>
      <c r="AL36" s="361"/>
      <c r="AM36" s="361"/>
      <c r="AN36" s="361"/>
      <c r="AO36" s="361"/>
      <c r="AP36" s="361"/>
      <c r="AQ36" s="361"/>
      <c r="AR36" s="361"/>
      <c r="AS36" s="361"/>
      <c r="AT36" s="361"/>
      <c r="AU36" s="361"/>
      <c r="AV36" s="361"/>
      <c r="AW36" s="361"/>
      <c r="AX36" s="361"/>
      <c r="AY36" s="361"/>
      <c r="AZ36" s="361"/>
      <c r="BA36" s="361"/>
      <c r="BB36" s="361"/>
      <c r="BC36" s="361"/>
      <c r="BD36" s="361"/>
      <c r="BE36" s="361"/>
      <c r="BF36" s="361"/>
      <c r="BG36" s="361"/>
      <c r="BH36" s="361"/>
      <c r="BI36" s="361"/>
      <c r="BJ36" s="361"/>
      <c r="BK36" s="361"/>
      <c r="BL36" s="361"/>
      <c r="BM36" s="361"/>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c r="CP36" s="361"/>
      <c r="CQ36" s="361"/>
      <c r="CR36" s="361"/>
      <c r="CS36" s="361"/>
      <c r="CT36" s="361"/>
      <c r="CU36" s="361"/>
      <c r="CV36" s="361"/>
      <c r="CW36" s="361"/>
      <c r="CX36" s="361"/>
      <c r="CY36" s="361"/>
      <c r="CZ36" s="361"/>
      <c r="DA36" s="361"/>
      <c r="DB36" s="361"/>
      <c r="DC36" s="361"/>
      <c r="DD36" s="361"/>
      <c r="DE36" s="361"/>
      <c r="DF36" s="361"/>
      <c r="DG36" s="361"/>
      <c r="DH36" s="361"/>
      <c r="DI36" s="361"/>
      <c r="DJ36" s="361"/>
      <c r="DK36" s="361"/>
      <c r="DL36" s="361"/>
      <c r="DM36" s="361"/>
      <c r="DN36" s="361"/>
      <c r="DO36" s="361"/>
      <c r="DP36" s="361"/>
      <c r="DQ36" s="361"/>
      <c r="DR36" s="361"/>
      <c r="DS36" s="361"/>
      <c r="DT36" s="361"/>
      <c r="DU36" s="361"/>
      <c r="DV36" s="361"/>
      <c r="DW36" s="361"/>
      <c r="DX36" s="361"/>
      <c r="DY36" s="361"/>
      <c r="DZ36" s="361"/>
      <c r="EA36" s="361"/>
      <c r="EB36" s="361"/>
      <c r="EC36" s="361"/>
      <c r="ED36" s="361"/>
      <c r="EE36" s="361"/>
      <c r="EF36" s="361"/>
      <c r="EG36" s="361"/>
      <c r="EH36" s="361"/>
      <c r="EI36" s="361"/>
      <c r="EJ36" s="361"/>
      <c r="EK36" s="361"/>
      <c r="EL36" s="361"/>
      <c r="EM36" s="361"/>
      <c r="EN36" s="361"/>
      <c r="EO36" s="361"/>
      <c r="EP36" s="361"/>
      <c r="EQ36" s="361"/>
      <c r="ER36" s="361"/>
      <c r="ES36" s="361"/>
      <c r="ET36" s="361"/>
      <c r="EU36" s="361"/>
      <c r="EV36" s="361"/>
      <c r="EW36" s="361"/>
      <c r="EX36" s="361"/>
      <c r="EY36" s="361"/>
      <c r="EZ36" s="361"/>
      <c r="FA36" s="361"/>
      <c r="FB36" s="361"/>
      <c r="FC36" s="361"/>
      <c r="FD36" s="361"/>
      <c r="FE36" s="361"/>
      <c r="FF36" s="361"/>
      <c r="FG36" s="361"/>
      <c r="FH36" s="361"/>
      <c r="FI36" s="361"/>
      <c r="FJ36" s="361"/>
      <c r="FK36" s="361"/>
      <c r="FL36" s="361"/>
      <c r="FM36" s="361"/>
      <c r="FN36" s="361"/>
      <c r="FO36" s="361"/>
      <c r="FP36" s="361"/>
      <c r="FQ36" s="361"/>
      <c r="FR36" s="361"/>
      <c r="FS36" s="361"/>
      <c r="FT36" s="361"/>
      <c r="FU36" s="361"/>
      <c r="FV36" s="361"/>
      <c r="FW36" s="361"/>
      <c r="FX36" s="361"/>
      <c r="FY36" s="361"/>
      <c r="FZ36" s="361"/>
      <c r="GA36" s="361"/>
      <c r="GB36" s="361"/>
      <c r="GC36" s="361"/>
      <c r="GD36" s="361"/>
      <c r="GE36" s="361"/>
      <c r="GF36" s="361"/>
      <c r="GG36" s="361"/>
      <c r="GH36" s="361"/>
      <c r="GI36" s="361"/>
      <c r="GJ36" s="361"/>
      <c r="GK36" s="361"/>
      <c r="GL36" s="361"/>
      <c r="GM36" s="361"/>
      <c r="GN36" s="361"/>
      <c r="GO36" s="361"/>
      <c r="GP36" s="361"/>
      <c r="GQ36" s="361"/>
      <c r="GR36" s="361"/>
      <c r="GS36" s="361"/>
      <c r="GT36" s="361"/>
      <c r="GU36" s="361"/>
      <c r="GV36" s="361"/>
      <c r="GW36" s="361"/>
      <c r="GX36" s="361"/>
      <c r="GY36" s="361"/>
      <c r="GZ36" s="361"/>
      <c r="HA36" s="361"/>
      <c r="HB36" s="361"/>
      <c r="HC36" s="361"/>
      <c r="HD36" s="361"/>
      <c r="HE36" s="361"/>
      <c r="HF36" s="361"/>
      <c r="HG36" s="361"/>
      <c r="HH36" s="361"/>
      <c r="HI36" s="361"/>
      <c r="HJ36" s="361"/>
      <c r="HK36" s="361"/>
      <c r="HL36" s="361"/>
      <c r="HM36" s="361"/>
      <c r="HN36" s="361"/>
      <c r="HO36" s="361"/>
      <c r="HP36" s="361"/>
      <c r="HQ36" s="361"/>
      <c r="HR36" s="361"/>
      <c r="HS36" s="361"/>
      <c r="HT36" s="361"/>
      <c r="HU36" s="361"/>
      <c r="HV36" s="361"/>
      <c r="HW36" s="361"/>
      <c r="HX36" s="361"/>
      <c r="HY36" s="361"/>
      <c r="HZ36" s="361"/>
      <c r="IA36" s="361"/>
      <c r="IB36" s="361"/>
      <c r="IC36" s="361"/>
      <c r="ID36" s="361"/>
      <c r="IE36" s="361"/>
      <c r="IF36" s="361"/>
      <c r="IG36" s="361"/>
      <c r="IH36" s="361"/>
      <c r="II36" s="361"/>
      <c r="IJ36" s="361"/>
      <c r="IK36" s="361"/>
      <c r="IL36" s="361"/>
      <c r="IM36" s="361"/>
      <c r="IN36" s="361"/>
      <c r="IO36" s="361"/>
      <c r="IP36" s="361"/>
      <c r="IQ36" s="361"/>
      <c r="IR36" s="361"/>
      <c r="IS36" s="361"/>
      <c r="IT36" s="361"/>
      <c r="IU36" s="361"/>
      <c r="IV36" s="361"/>
      <c r="IW36" s="361"/>
      <c r="IX36" s="361"/>
      <c r="IY36" s="361"/>
      <c r="IZ36" s="361"/>
      <c r="JA36" s="361"/>
      <c r="JB36" s="361"/>
      <c r="JC36" s="361"/>
      <c r="JD36" s="361"/>
      <c r="JE36" s="361"/>
      <c r="JF36" s="361"/>
      <c r="JG36" s="361"/>
      <c r="JH36" s="361"/>
      <c r="JI36" s="361"/>
      <c r="JJ36" s="361"/>
      <c r="JK36" s="361"/>
      <c r="JL36" s="361"/>
      <c r="JM36" s="361"/>
      <c r="JN36" s="361"/>
      <c r="JO36" s="361"/>
      <c r="JP36" s="361"/>
      <c r="JQ36" s="361"/>
      <c r="JR36" s="361"/>
      <c r="JS36" s="361"/>
      <c r="JT36" s="361"/>
      <c r="JU36" s="361"/>
      <c r="JV36" s="361"/>
      <c r="JW36" s="361"/>
      <c r="JX36" s="361"/>
      <c r="JY36" s="361"/>
      <c r="JZ36" s="361"/>
      <c r="KA36" s="361"/>
      <c r="KB36" s="361"/>
      <c r="KC36" s="361"/>
      <c r="KD36" s="361"/>
      <c r="KE36" s="361"/>
      <c r="KF36" s="361"/>
      <c r="KG36" s="361"/>
      <c r="KH36" s="361"/>
      <c r="KI36" s="361"/>
      <c r="KJ36" s="361"/>
      <c r="KK36" s="361"/>
      <c r="KL36" s="361"/>
      <c r="KM36" s="361"/>
      <c r="KN36" s="361"/>
      <c r="KO36" s="361"/>
      <c r="KP36" s="361"/>
      <c r="KQ36" s="361"/>
      <c r="KR36" s="361"/>
      <c r="KS36" s="361"/>
      <c r="KT36" s="361"/>
      <c r="KU36" s="361"/>
      <c r="KV36" s="361"/>
      <c r="KW36" s="361"/>
      <c r="KX36" s="361"/>
      <c r="KY36" s="361"/>
      <c r="KZ36" s="361"/>
      <c r="LA36" s="361"/>
      <c r="LB36" s="361"/>
      <c r="LC36" s="361"/>
      <c r="LD36" s="361"/>
      <c r="LE36" s="361"/>
      <c r="LF36" s="361"/>
      <c r="LG36" s="361"/>
      <c r="LH36" s="361"/>
      <c r="LI36" s="361"/>
      <c r="LJ36" s="361"/>
      <c r="LK36" s="361"/>
      <c r="LL36" s="361"/>
      <c r="LM36" s="361"/>
      <c r="LN36" s="361"/>
      <c r="LO36" s="361"/>
      <c r="LP36" s="361"/>
      <c r="LQ36" s="361"/>
      <c r="LR36" s="361"/>
      <c r="LS36" s="361"/>
      <c r="LT36" s="361"/>
      <c r="LU36" s="361"/>
      <c r="LV36" s="361"/>
      <c r="LW36" s="361"/>
      <c r="LX36" s="361"/>
      <c r="LY36" s="361"/>
      <c r="LZ36" s="361"/>
      <c r="MA36" s="361"/>
      <c r="MB36" s="361"/>
      <c r="MC36" s="361"/>
      <c r="MD36" s="361"/>
      <c r="ME36" s="361"/>
      <c r="MF36" s="361"/>
      <c r="MG36" s="361"/>
      <c r="MH36" s="361"/>
      <c r="MI36" s="361"/>
      <c r="MJ36" s="361"/>
      <c r="MK36" s="361"/>
      <c r="ML36" s="361"/>
      <c r="MM36" s="361"/>
      <c r="MN36" s="361"/>
      <c r="MO36" s="361"/>
      <c r="MP36" s="361"/>
      <c r="MQ36" s="361"/>
      <c r="MR36" s="361"/>
      <c r="MS36" s="361"/>
      <c r="MT36" s="361"/>
      <c r="MU36" s="361"/>
      <c r="MV36" s="361"/>
      <c r="MW36" s="361"/>
      <c r="MX36" s="361"/>
      <c r="MY36" s="361"/>
      <c r="MZ36" s="361"/>
      <c r="NA36" s="361"/>
      <c r="NB36" s="361"/>
      <c r="NC36" s="361"/>
      <c r="ND36" s="361"/>
      <c r="NE36" s="361"/>
      <c r="NF36" s="361"/>
      <c r="NG36" s="361"/>
      <c r="NH36" s="361"/>
      <c r="NI36" s="361"/>
      <c r="NJ36" s="361"/>
      <c r="NK36" s="361"/>
      <c r="NL36" s="361"/>
      <c r="NM36" s="361"/>
      <c r="NN36" s="361"/>
      <c r="NO36" s="361"/>
      <c r="NP36" s="361"/>
      <c r="NQ36" s="361"/>
      <c r="NR36" s="361"/>
      <c r="NS36" s="361"/>
      <c r="NT36" s="361"/>
      <c r="NU36" s="361"/>
      <c r="NV36" s="361"/>
      <c r="NW36" s="361"/>
      <c r="NX36" s="361"/>
      <c r="NY36" s="361"/>
      <c r="NZ36" s="361"/>
      <c r="OA36" s="361"/>
      <c r="OB36" s="361"/>
      <c r="OC36" s="361"/>
      <c r="OD36" s="361"/>
      <c r="OE36" s="361"/>
      <c r="OF36" s="361"/>
      <c r="OG36" s="361"/>
      <c r="OH36" s="361"/>
      <c r="OI36" s="361"/>
      <c r="OJ36" s="361"/>
      <c r="OK36" s="361"/>
      <c r="OL36" s="361"/>
      <c r="OM36" s="361"/>
      <c r="ON36" s="361"/>
      <c r="OO36" s="361"/>
      <c r="OP36" s="361"/>
      <c r="OQ36" s="361"/>
      <c r="OR36" s="361"/>
      <c r="OS36" s="361"/>
      <c r="OT36" s="361"/>
      <c r="OU36" s="361"/>
      <c r="OV36" s="361"/>
      <c r="OW36" s="361"/>
      <c r="OX36" s="361"/>
      <c r="OY36" s="361"/>
      <c r="OZ36" s="361"/>
      <c r="PA36" s="361"/>
      <c r="PB36" s="361"/>
      <c r="PC36" s="361"/>
      <c r="PD36" s="361"/>
      <c r="PE36" s="361"/>
      <c r="PF36" s="361"/>
      <c r="PG36" s="361"/>
      <c r="PH36" s="361"/>
      <c r="PI36" s="361"/>
      <c r="PJ36" s="361"/>
      <c r="PK36" s="361"/>
      <c r="PL36" s="361"/>
      <c r="PM36" s="361"/>
      <c r="PN36" s="361"/>
      <c r="PO36" s="361"/>
      <c r="PP36" s="361"/>
      <c r="PQ36" s="361"/>
      <c r="PR36" s="361"/>
      <c r="PS36" s="361"/>
      <c r="PT36" s="361"/>
      <c r="PU36" s="361"/>
      <c r="PV36" s="361"/>
      <c r="PW36" s="361"/>
      <c r="PX36" s="361"/>
      <c r="PY36" s="361"/>
      <c r="PZ36" s="361"/>
      <c r="QA36" s="361"/>
      <c r="QB36" s="361"/>
      <c r="QC36" s="361"/>
      <c r="QD36" s="361"/>
      <c r="QE36" s="361"/>
      <c r="QF36" s="361"/>
      <c r="QG36" s="361"/>
      <c r="QH36" s="361"/>
      <c r="QI36" s="361"/>
      <c r="QJ36" s="361"/>
      <c r="QK36" s="361"/>
      <c r="QL36" s="361"/>
      <c r="QM36" s="361"/>
      <c r="QN36" s="361"/>
      <c r="QO36" s="361"/>
      <c r="QP36" s="361"/>
      <c r="QQ36" s="361"/>
      <c r="QR36" s="361"/>
      <c r="QS36" s="361"/>
      <c r="QT36" s="361"/>
      <c r="QU36" s="361"/>
      <c r="QV36" s="361"/>
      <c r="QW36" s="361"/>
      <c r="QX36" s="361"/>
      <c r="QY36" s="361"/>
      <c r="QZ36" s="361"/>
      <c r="RA36" s="361"/>
      <c r="RB36" s="361"/>
      <c r="RC36" s="361"/>
      <c r="RD36" s="361"/>
      <c r="RE36" s="361"/>
      <c r="RF36" s="361"/>
      <c r="RG36" s="361"/>
      <c r="RH36" s="361"/>
      <c r="RI36" s="361"/>
      <c r="RJ36" s="361"/>
      <c r="RK36" s="361"/>
      <c r="RL36" s="361"/>
      <c r="RM36" s="361"/>
      <c r="RN36" s="361"/>
      <c r="RO36" s="361"/>
      <c r="RP36" s="361"/>
      <c r="RQ36" s="361"/>
      <c r="RR36" s="361"/>
      <c r="RS36" s="361"/>
      <c r="RT36" s="361"/>
      <c r="RU36" s="361"/>
      <c r="RV36" s="361"/>
      <c r="RW36" s="361"/>
      <c r="RX36" s="361"/>
      <c r="RY36" s="361"/>
      <c r="RZ36" s="361"/>
      <c r="SA36" s="361"/>
      <c r="SB36" s="361"/>
      <c r="SC36" s="361"/>
      <c r="SD36" s="361"/>
      <c r="SE36" s="361"/>
      <c r="SF36" s="361"/>
      <c r="SG36" s="361"/>
      <c r="SH36" s="361"/>
      <c r="SI36" s="361"/>
      <c r="SJ36" s="361"/>
      <c r="SK36" s="361"/>
      <c r="SL36" s="361"/>
      <c r="SM36" s="361"/>
      <c r="SN36" s="361"/>
      <c r="SO36" s="361"/>
      <c r="SP36" s="361"/>
      <c r="SQ36" s="361"/>
      <c r="SR36" s="361"/>
      <c r="SS36" s="361"/>
      <c r="ST36" s="361"/>
      <c r="SU36" s="361"/>
      <c r="SV36" s="361"/>
      <c r="SW36" s="361"/>
      <c r="SX36" s="361"/>
      <c r="SY36" s="361"/>
      <c r="SZ36" s="361"/>
      <c r="TA36" s="361"/>
      <c r="TB36" s="361"/>
      <c r="TC36" s="361"/>
      <c r="TD36" s="361"/>
      <c r="TE36" s="361"/>
      <c r="TF36" s="361"/>
      <c r="TG36" s="361"/>
      <c r="TH36" s="361"/>
      <c r="TI36" s="361"/>
      <c r="TJ36" s="361"/>
      <c r="TK36" s="361"/>
      <c r="TL36" s="361"/>
      <c r="TM36" s="361"/>
      <c r="TN36" s="361"/>
      <c r="TO36" s="361"/>
      <c r="TP36" s="361"/>
      <c r="TQ36" s="361"/>
      <c r="TR36" s="361"/>
      <c r="TS36" s="361"/>
      <c r="TT36" s="361"/>
      <c r="TU36" s="361"/>
      <c r="TV36" s="361"/>
      <c r="TW36" s="361"/>
      <c r="TX36" s="361"/>
      <c r="TY36" s="361"/>
      <c r="TZ36" s="361"/>
      <c r="UA36" s="361"/>
      <c r="UB36" s="361"/>
      <c r="UC36" s="361"/>
      <c r="UD36" s="361"/>
      <c r="UE36" s="361"/>
      <c r="UF36" s="361"/>
      <c r="UG36" s="361"/>
      <c r="UH36" s="361"/>
      <c r="UI36" s="361"/>
      <c r="UJ36" s="361"/>
      <c r="UK36" s="361"/>
      <c r="UL36" s="361"/>
      <c r="UM36" s="361"/>
      <c r="UN36" s="361"/>
      <c r="UO36" s="361"/>
      <c r="UP36" s="361"/>
      <c r="UQ36" s="361"/>
      <c r="UR36" s="361"/>
      <c r="US36" s="361"/>
      <c r="UT36" s="361"/>
      <c r="UU36" s="361"/>
      <c r="UV36" s="361"/>
      <c r="UW36" s="361"/>
      <c r="UX36" s="361"/>
      <c r="UY36" s="361"/>
      <c r="UZ36" s="361"/>
      <c r="VA36" s="361"/>
      <c r="VB36" s="361"/>
      <c r="VC36" s="361"/>
      <c r="VD36" s="361"/>
      <c r="VE36" s="361"/>
      <c r="VF36" s="361"/>
      <c r="VG36" s="361"/>
      <c r="VH36" s="361"/>
      <c r="VI36" s="361"/>
      <c r="VJ36" s="361"/>
      <c r="VK36" s="361"/>
      <c r="VL36" s="361"/>
      <c r="VM36" s="361"/>
      <c r="VN36" s="361"/>
      <c r="VO36" s="361"/>
      <c r="VP36" s="361"/>
      <c r="VQ36" s="361"/>
      <c r="VR36" s="361"/>
      <c r="VS36" s="361"/>
      <c r="VT36" s="361"/>
      <c r="VU36" s="361"/>
      <c r="VV36" s="361"/>
      <c r="VW36" s="361"/>
      <c r="VX36" s="361"/>
      <c r="VY36" s="361"/>
      <c r="VZ36" s="361"/>
      <c r="WA36" s="361"/>
      <c r="WB36" s="361"/>
      <c r="WC36" s="361"/>
      <c r="WD36" s="361"/>
      <c r="WE36" s="361"/>
      <c r="WF36" s="361"/>
      <c r="WG36" s="361"/>
      <c r="WH36" s="361"/>
      <c r="WI36" s="361"/>
      <c r="WJ36" s="361"/>
      <c r="WK36" s="361"/>
      <c r="WL36" s="361"/>
      <c r="WM36" s="361"/>
      <c r="WN36" s="361"/>
      <c r="WO36" s="361"/>
      <c r="WP36" s="361"/>
      <c r="WQ36" s="361"/>
      <c r="WR36" s="361"/>
      <c r="WS36" s="361"/>
      <c r="WT36" s="361"/>
      <c r="WU36" s="361"/>
      <c r="WV36" s="361"/>
      <c r="WW36" s="361"/>
      <c r="WX36" s="361"/>
      <c r="WY36" s="361"/>
      <c r="WZ36" s="361"/>
      <c r="XA36" s="361"/>
      <c r="XB36" s="361"/>
      <c r="XC36" s="361"/>
      <c r="XD36" s="361"/>
      <c r="XE36" s="361"/>
      <c r="XF36" s="361"/>
      <c r="XG36" s="361"/>
      <c r="XH36" s="361"/>
      <c r="XI36" s="361"/>
      <c r="XJ36" s="361"/>
      <c r="XK36" s="361"/>
      <c r="XL36" s="361"/>
      <c r="XM36" s="361"/>
      <c r="XN36" s="361"/>
      <c r="XO36" s="361"/>
      <c r="XP36" s="361"/>
      <c r="XQ36" s="361"/>
      <c r="XR36" s="361"/>
      <c r="XS36" s="361"/>
      <c r="XT36" s="361"/>
      <c r="XU36" s="361"/>
      <c r="XV36" s="361"/>
      <c r="XW36" s="361"/>
      <c r="XX36" s="361"/>
      <c r="XY36" s="361"/>
      <c r="XZ36" s="361"/>
      <c r="YA36" s="361"/>
      <c r="YB36" s="361"/>
      <c r="YC36" s="361"/>
      <c r="YD36" s="361"/>
      <c r="YE36" s="361"/>
      <c r="YF36" s="361"/>
      <c r="YG36" s="361"/>
      <c r="YH36" s="361"/>
      <c r="YI36" s="361"/>
      <c r="YJ36" s="361"/>
      <c r="YK36" s="361"/>
      <c r="YL36" s="361"/>
      <c r="YM36" s="361"/>
      <c r="YN36" s="361"/>
      <c r="YO36" s="361"/>
      <c r="YP36" s="361"/>
      <c r="YQ36" s="361"/>
      <c r="YR36" s="361"/>
      <c r="YS36" s="361"/>
      <c r="YT36" s="361"/>
      <c r="YU36" s="361"/>
      <c r="YV36" s="361"/>
      <c r="YW36" s="361"/>
      <c r="YX36" s="361"/>
      <c r="YY36" s="361"/>
      <c r="YZ36" s="361"/>
      <c r="ZA36" s="361"/>
      <c r="ZB36" s="361"/>
      <c r="ZC36" s="361"/>
      <c r="ZD36" s="361"/>
      <c r="ZE36" s="361"/>
      <c r="ZF36" s="361"/>
      <c r="ZG36" s="361"/>
      <c r="ZH36" s="361"/>
      <c r="ZI36" s="361"/>
      <c r="ZJ36" s="361"/>
      <c r="ZK36" s="361"/>
      <c r="ZL36" s="361"/>
      <c r="ZM36" s="361"/>
      <c r="ZN36" s="361"/>
      <c r="ZO36" s="361"/>
      <c r="ZP36" s="361"/>
      <c r="ZQ36" s="361"/>
      <c r="ZR36" s="361"/>
      <c r="ZS36" s="361"/>
      <c r="ZT36" s="361"/>
      <c r="ZU36" s="361"/>
      <c r="ZV36" s="361"/>
      <c r="ZW36" s="361"/>
      <c r="ZX36" s="361"/>
      <c r="ZY36" s="361"/>
      <c r="ZZ36" s="361"/>
      <c r="AAA36" s="361"/>
      <c r="AAB36" s="361"/>
      <c r="AAC36" s="361"/>
      <c r="AAD36" s="361"/>
      <c r="AAE36" s="361"/>
      <c r="AAF36" s="361"/>
      <c r="AAG36" s="361"/>
      <c r="AAH36" s="361"/>
      <c r="AAI36" s="361"/>
      <c r="AAJ36" s="361"/>
      <c r="AAK36" s="361"/>
      <c r="AAL36" s="361"/>
      <c r="AAM36" s="361"/>
      <c r="AAN36" s="361"/>
      <c r="AAO36" s="361"/>
      <c r="AAP36" s="361"/>
      <c r="AAQ36" s="361"/>
      <c r="AAR36" s="361"/>
      <c r="AAS36" s="361"/>
      <c r="AAT36" s="361"/>
      <c r="AAU36" s="361"/>
      <c r="AAV36" s="361"/>
      <c r="AAW36" s="361"/>
      <c r="AAX36" s="361"/>
      <c r="AAY36" s="361"/>
      <c r="AAZ36" s="361"/>
      <c r="ABA36" s="361"/>
      <c r="ABB36" s="361"/>
      <c r="ABC36" s="361"/>
      <c r="ABD36" s="361"/>
      <c r="ABE36" s="361"/>
      <c r="ABF36" s="361"/>
      <c r="ABG36" s="361"/>
      <c r="ABH36" s="361"/>
      <c r="ABI36" s="361"/>
      <c r="ABJ36" s="361"/>
      <c r="ABK36" s="361"/>
      <c r="ABL36" s="361"/>
      <c r="ABM36" s="361"/>
      <c r="ABN36" s="361"/>
      <c r="ABO36" s="361"/>
      <c r="ABP36" s="361"/>
      <c r="ABQ36" s="361"/>
      <c r="ABR36" s="361"/>
      <c r="ABS36" s="361"/>
      <c r="ABT36" s="361"/>
      <c r="ABU36" s="361"/>
      <c r="ABV36" s="361"/>
      <c r="ABW36" s="361"/>
      <c r="ABX36" s="361"/>
      <c r="ABY36" s="361"/>
      <c r="ABZ36" s="361"/>
      <c r="ACA36" s="361"/>
      <c r="ACB36" s="361"/>
      <c r="ACC36" s="361"/>
      <c r="ACD36" s="361"/>
      <c r="ACE36" s="361"/>
      <c r="ACF36" s="361"/>
      <c r="ACG36" s="361"/>
      <c r="ACH36" s="361"/>
      <c r="ACI36" s="361"/>
      <c r="ACJ36" s="361"/>
      <c r="ACK36" s="361"/>
      <c r="ACL36" s="361"/>
      <c r="ACM36" s="361"/>
      <c r="ACN36" s="361"/>
      <c r="ACO36" s="361"/>
      <c r="ACP36" s="361"/>
      <c r="ACQ36" s="361"/>
      <c r="ACR36" s="361"/>
      <c r="ACS36" s="361"/>
      <c r="ACT36" s="361"/>
      <c r="ACU36" s="361"/>
      <c r="ACV36" s="361"/>
      <c r="ACW36" s="361"/>
      <c r="ACX36" s="361"/>
      <c r="ACY36" s="361"/>
      <c r="ACZ36" s="361"/>
      <c r="ADA36" s="361"/>
      <c r="ADB36" s="361"/>
      <c r="ADC36" s="361"/>
      <c r="ADD36" s="361"/>
      <c r="ADE36" s="361"/>
      <c r="ADF36" s="361"/>
      <c r="ADG36" s="361"/>
      <c r="ADH36" s="361"/>
      <c r="ADI36" s="361"/>
      <c r="ADJ36" s="361"/>
      <c r="ADK36" s="361"/>
      <c r="ADL36" s="361"/>
      <c r="ADM36" s="361"/>
      <c r="ADN36" s="361"/>
      <c r="ADO36" s="361"/>
      <c r="ADP36" s="361"/>
      <c r="ADQ36" s="361"/>
      <c r="ADR36" s="361"/>
      <c r="ADS36" s="361"/>
      <c r="ADT36" s="361"/>
      <c r="ADU36" s="361"/>
      <c r="ADV36" s="361"/>
      <c r="ADW36" s="361"/>
      <c r="ADX36" s="361"/>
      <c r="ADY36" s="361"/>
      <c r="ADZ36" s="361"/>
      <c r="AEA36" s="361"/>
      <c r="AEB36" s="361"/>
      <c r="AEC36" s="361"/>
      <c r="AED36" s="361"/>
      <c r="AEE36" s="361"/>
      <c r="AEF36" s="361"/>
      <c r="AEG36" s="361"/>
      <c r="AEH36" s="361"/>
      <c r="AEI36" s="361"/>
      <c r="AEJ36" s="361"/>
      <c r="AEK36" s="361"/>
      <c r="AEL36" s="361"/>
      <c r="AEM36" s="361"/>
      <c r="AEN36" s="361"/>
      <c r="AEO36" s="361"/>
      <c r="AEP36" s="361"/>
      <c r="AEQ36" s="361"/>
      <c r="AER36" s="361"/>
      <c r="AES36" s="361"/>
      <c r="AET36" s="361"/>
      <c r="AEU36" s="361"/>
      <c r="AEV36" s="361"/>
      <c r="AEW36" s="361"/>
      <c r="AEX36" s="361"/>
      <c r="AEY36" s="361"/>
      <c r="AEZ36" s="361"/>
      <c r="AFA36" s="361"/>
      <c r="AFB36" s="361"/>
      <c r="AFC36" s="361"/>
      <c r="AFD36" s="361"/>
      <c r="AFE36" s="361"/>
      <c r="AFF36" s="361"/>
      <c r="AFG36" s="361"/>
      <c r="AFH36" s="361"/>
      <c r="AFI36" s="361"/>
      <c r="AFJ36" s="361"/>
      <c r="AFK36" s="361"/>
      <c r="AFL36" s="361"/>
      <c r="AFM36" s="361"/>
      <c r="AFN36" s="361"/>
      <c r="AFO36" s="361"/>
      <c r="AFP36" s="361"/>
      <c r="AFQ36" s="361"/>
      <c r="AFR36" s="361"/>
      <c r="AFS36" s="361"/>
      <c r="AFT36" s="361"/>
      <c r="AFU36" s="361"/>
      <c r="AFV36" s="361"/>
      <c r="AFW36" s="361"/>
      <c r="AFX36" s="361"/>
      <c r="AFY36" s="361"/>
      <c r="AFZ36" s="361"/>
      <c r="AGA36" s="361"/>
      <c r="AGB36" s="361"/>
      <c r="AGC36" s="361"/>
      <c r="AGD36" s="361"/>
      <c r="AGE36" s="361"/>
      <c r="AGF36" s="361"/>
      <c r="AGG36" s="361"/>
      <c r="AGH36" s="361"/>
      <c r="AGI36" s="361"/>
      <c r="AGJ36" s="361"/>
      <c r="AGK36" s="361"/>
      <c r="AGL36" s="361"/>
      <c r="AGM36" s="361"/>
      <c r="AGN36" s="361"/>
      <c r="AGO36" s="361"/>
      <c r="AGP36" s="361"/>
      <c r="AGQ36" s="361"/>
      <c r="AGR36" s="361"/>
      <c r="AGS36" s="361"/>
      <c r="AGT36" s="361"/>
      <c r="AGU36" s="361"/>
      <c r="AGV36" s="361"/>
      <c r="AGW36" s="361"/>
      <c r="AGX36" s="361"/>
      <c r="AGY36" s="361"/>
      <c r="AGZ36" s="361"/>
      <c r="AHA36" s="361"/>
      <c r="AHB36" s="361"/>
      <c r="AHC36" s="361"/>
      <c r="AHD36" s="361"/>
      <c r="AHE36" s="361"/>
      <c r="AHF36" s="361"/>
      <c r="AHG36" s="361"/>
      <c r="AHH36" s="361"/>
      <c r="AHI36" s="361"/>
      <c r="AHJ36" s="361"/>
      <c r="AHK36" s="361"/>
      <c r="AHL36" s="361"/>
      <c r="AHM36" s="361"/>
      <c r="AHN36" s="361"/>
      <c r="AHO36" s="361"/>
      <c r="AHP36" s="361"/>
      <c r="AHQ36" s="361"/>
      <c r="AHR36" s="361"/>
      <c r="AHS36" s="361"/>
      <c r="AHT36" s="361"/>
      <c r="AHU36" s="361"/>
      <c r="AHV36" s="361"/>
      <c r="AHW36" s="361"/>
      <c r="AHX36" s="361"/>
      <c r="AHY36" s="361"/>
      <c r="AHZ36" s="361"/>
      <c r="AIA36" s="361"/>
      <c r="AIB36" s="361"/>
      <c r="AIC36" s="361"/>
      <c r="AID36" s="361"/>
      <c r="AIE36" s="361"/>
      <c r="AIF36" s="361"/>
      <c r="AIG36" s="361"/>
      <c r="AIH36" s="361"/>
      <c r="AII36" s="361"/>
      <c r="AIJ36" s="361"/>
      <c r="AIK36" s="361"/>
      <c r="AIL36" s="361"/>
      <c r="AIM36" s="361"/>
      <c r="AIN36" s="361"/>
      <c r="AIO36" s="361"/>
      <c r="AIP36" s="361"/>
      <c r="AIQ36" s="361"/>
      <c r="AIR36" s="361"/>
      <c r="AIS36" s="361"/>
      <c r="AIT36" s="361"/>
      <c r="AIU36" s="361"/>
      <c r="AIV36" s="361"/>
      <c r="AIW36" s="361"/>
      <c r="AIX36" s="361"/>
      <c r="AIY36" s="361"/>
      <c r="AIZ36" s="361"/>
      <c r="AJA36" s="361"/>
      <c r="AJB36" s="361"/>
      <c r="AJC36" s="361"/>
      <c r="AJD36" s="361"/>
      <c r="AJE36" s="361"/>
      <c r="AJF36" s="361"/>
      <c r="AJG36" s="361"/>
      <c r="AJH36" s="361"/>
      <c r="AJI36" s="361"/>
      <c r="AJJ36" s="361"/>
      <c r="AJK36" s="361"/>
      <c r="AJL36" s="361"/>
      <c r="AJM36" s="361"/>
      <c r="AJN36" s="361"/>
      <c r="AJO36" s="361"/>
      <c r="AJP36" s="361"/>
      <c r="AJQ36" s="361"/>
      <c r="AJR36" s="361"/>
      <c r="AJS36" s="361"/>
      <c r="AJT36" s="361"/>
      <c r="AJU36" s="361"/>
      <c r="AJV36" s="361"/>
      <c r="AJW36" s="361"/>
      <c r="AJX36" s="361"/>
      <c r="AJY36" s="361"/>
      <c r="AJZ36" s="361"/>
      <c r="AKA36" s="361"/>
      <c r="AKB36" s="361"/>
      <c r="AKC36" s="361"/>
      <c r="AKD36" s="361"/>
      <c r="AKE36" s="361"/>
      <c r="AKF36" s="361"/>
      <c r="AKG36" s="361"/>
      <c r="AKH36" s="361"/>
      <c r="AKI36" s="361"/>
      <c r="AKJ36" s="361"/>
      <c r="AKK36" s="361"/>
      <c r="AKL36" s="361"/>
      <c r="AKM36" s="361"/>
      <c r="AKN36" s="361"/>
      <c r="AKO36" s="361"/>
      <c r="AKP36" s="361"/>
      <c r="AKQ36" s="361"/>
      <c r="AKR36" s="361"/>
      <c r="AKS36" s="361"/>
      <c r="AKT36" s="361"/>
      <c r="AKU36" s="361"/>
      <c r="AKV36" s="361"/>
      <c r="AKW36" s="361"/>
      <c r="AKX36" s="361"/>
      <c r="AKY36" s="361"/>
      <c r="AKZ36" s="361"/>
      <c r="ALA36" s="361"/>
      <c r="ALB36" s="361"/>
      <c r="ALC36" s="361"/>
      <c r="ALD36" s="361"/>
      <c r="ALE36" s="361"/>
    </row>
    <row r="37" spans="1:993" s="359" customFormat="1" ht="21.75" customHeight="1" x14ac:dyDescent="0.2">
      <c r="A37" s="498" t="s">
        <v>75</v>
      </c>
      <c r="B37" s="2279" t="s">
        <v>92</v>
      </c>
      <c r="C37" s="2280"/>
      <c r="D37" s="2280"/>
      <c r="E37" s="2280"/>
      <c r="F37" s="2280"/>
      <c r="G37" s="2281"/>
      <c r="H37" s="152">
        <f>'INSERÇÃO DE DADOS'!G16</f>
        <v>0.06</v>
      </c>
      <c r="I37" s="526">
        <f>ROUND($I$32*H37,2)</f>
        <v>143.09</v>
      </c>
      <c r="J37" s="361"/>
      <c r="K37" s="526">
        <f t="shared" si="4"/>
        <v>149.56</v>
      </c>
      <c r="L37" s="361"/>
      <c r="M37" s="526">
        <f t="shared" si="5"/>
        <v>168.53</v>
      </c>
      <c r="N37" s="361"/>
      <c r="O37" s="526">
        <f t="shared" si="1"/>
        <v>116.54</v>
      </c>
      <c r="P37" s="361"/>
      <c r="Q37" s="526">
        <f t="shared" si="2"/>
        <v>135.51</v>
      </c>
      <c r="R37" s="361"/>
      <c r="S37" s="526">
        <f t="shared" si="3"/>
        <v>156.69</v>
      </c>
      <c r="T37" s="361"/>
      <c r="U37" s="361"/>
      <c r="V37" s="361"/>
      <c r="W37" s="361"/>
      <c r="X37" s="361"/>
      <c r="Y37" s="361"/>
      <c r="Z37" s="361"/>
      <c r="AA37" s="361"/>
      <c r="AB37" s="361"/>
      <c r="AC37" s="361"/>
      <c r="AD37" s="361"/>
      <c r="AE37" s="361"/>
      <c r="AF37" s="361"/>
      <c r="AG37" s="361"/>
      <c r="AH37" s="361"/>
      <c r="AI37" s="361"/>
      <c r="AJ37" s="361"/>
      <c r="AK37" s="361"/>
      <c r="AL37" s="361"/>
      <c r="AM37" s="361"/>
      <c r="AN37" s="361"/>
      <c r="AO37" s="361"/>
      <c r="AP37" s="361"/>
      <c r="AQ37" s="361"/>
      <c r="AR37" s="361"/>
      <c r="AS37" s="361"/>
      <c r="AT37" s="361"/>
      <c r="AU37" s="361"/>
      <c r="AV37" s="361"/>
      <c r="AW37" s="361"/>
      <c r="AX37" s="361"/>
      <c r="AY37" s="361"/>
      <c r="AZ37" s="361"/>
      <c r="BA37" s="361"/>
      <c r="BB37" s="361"/>
      <c r="BC37" s="361"/>
      <c r="BD37" s="361"/>
      <c r="BE37" s="361"/>
      <c r="BF37" s="361"/>
      <c r="BG37" s="361"/>
      <c r="BH37" s="361"/>
      <c r="BI37" s="361"/>
      <c r="BJ37" s="361"/>
      <c r="BK37" s="361"/>
      <c r="BL37" s="361"/>
      <c r="BM37" s="361"/>
      <c r="BN37" s="361"/>
      <c r="BO37" s="361"/>
      <c r="BP37" s="361"/>
      <c r="BQ37" s="361"/>
      <c r="BR37" s="361"/>
      <c r="BS37" s="361"/>
      <c r="BT37" s="361"/>
      <c r="BU37" s="361"/>
      <c r="BV37" s="361"/>
      <c r="BW37" s="361"/>
      <c r="BX37" s="361"/>
      <c r="BY37" s="361"/>
      <c r="BZ37" s="361"/>
      <c r="CA37" s="361"/>
      <c r="CB37" s="361"/>
      <c r="CC37" s="361"/>
      <c r="CD37" s="361"/>
      <c r="CE37" s="361"/>
      <c r="CF37" s="361"/>
      <c r="CG37" s="361"/>
      <c r="CH37" s="361"/>
      <c r="CI37" s="361"/>
      <c r="CJ37" s="361"/>
      <c r="CK37" s="361"/>
      <c r="CL37" s="361"/>
      <c r="CM37" s="361"/>
      <c r="CN37" s="361"/>
      <c r="CO37" s="361"/>
      <c r="CP37" s="361"/>
      <c r="CQ37" s="361"/>
      <c r="CR37" s="361"/>
      <c r="CS37" s="361"/>
      <c r="CT37" s="361"/>
      <c r="CU37" s="361"/>
      <c r="CV37" s="361"/>
      <c r="CW37" s="361"/>
      <c r="CX37" s="361"/>
      <c r="CY37" s="361"/>
      <c r="CZ37" s="361"/>
      <c r="DA37" s="361"/>
      <c r="DB37" s="361"/>
      <c r="DC37" s="361"/>
      <c r="DD37" s="361"/>
      <c r="DE37" s="361"/>
      <c r="DF37" s="361"/>
      <c r="DG37" s="361"/>
      <c r="DH37" s="361"/>
      <c r="DI37" s="361"/>
      <c r="DJ37" s="361"/>
      <c r="DK37" s="361"/>
      <c r="DL37" s="361"/>
      <c r="DM37" s="361"/>
      <c r="DN37" s="361"/>
      <c r="DO37" s="361"/>
      <c r="DP37" s="361"/>
      <c r="DQ37" s="361"/>
      <c r="DR37" s="361"/>
      <c r="DS37" s="361"/>
      <c r="DT37" s="361"/>
      <c r="DU37" s="361"/>
      <c r="DV37" s="361"/>
      <c r="DW37" s="361"/>
      <c r="DX37" s="361"/>
      <c r="DY37" s="361"/>
      <c r="DZ37" s="361"/>
      <c r="EA37" s="361"/>
      <c r="EB37" s="361"/>
      <c r="EC37" s="361"/>
      <c r="ED37" s="361"/>
      <c r="EE37" s="361"/>
      <c r="EF37" s="361"/>
      <c r="EG37" s="361"/>
      <c r="EH37" s="361"/>
      <c r="EI37" s="361"/>
      <c r="EJ37" s="361"/>
      <c r="EK37" s="361"/>
      <c r="EL37" s="361"/>
      <c r="EM37" s="361"/>
      <c r="EN37" s="361"/>
      <c r="EO37" s="361"/>
      <c r="EP37" s="361"/>
      <c r="EQ37" s="361"/>
      <c r="ER37" s="361"/>
      <c r="ES37" s="361"/>
      <c r="ET37" s="361"/>
      <c r="EU37" s="361"/>
      <c r="EV37" s="361"/>
      <c r="EW37" s="361"/>
      <c r="EX37" s="361"/>
      <c r="EY37" s="361"/>
      <c r="EZ37" s="361"/>
      <c r="FA37" s="361"/>
      <c r="FB37" s="361"/>
      <c r="FC37" s="361"/>
      <c r="FD37" s="361"/>
      <c r="FE37" s="361"/>
      <c r="FF37" s="361"/>
      <c r="FG37" s="361"/>
      <c r="FH37" s="361"/>
      <c r="FI37" s="361"/>
      <c r="FJ37" s="361"/>
      <c r="FK37" s="361"/>
      <c r="FL37" s="361"/>
      <c r="FM37" s="361"/>
      <c r="FN37" s="361"/>
      <c r="FO37" s="361"/>
      <c r="FP37" s="361"/>
      <c r="FQ37" s="361"/>
      <c r="FR37" s="361"/>
      <c r="FS37" s="361"/>
      <c r="FT37" s="361"/>
      <c r="FU37" s="361"/>
      <c r="FV37" s="361"/>
      <c r="FW37" s="361"/>
      <c r="FX37" s="361"/>
      <c r="FY37" s="361"/>
      <c r="FZ37" s="361"/>
      <c r="GA37" s="361"/>
      <c r="GB37" s="361"/>
      <c r="GC37" s="361"/>
      <c r="GD37" s="361"/>
      <c r="GE37" s="361"/>
      <c r="GF37" s="361"/>
      <c r="GG37" s="361"/>
      <c r="GH37" s="361"/>
      <c r="GI37" s="361"/>
      <c r="GJ37" s="361"/>
      <c r="GK37" s="361"/>
      <c r="GL37" s="361"/>
      <c r="GM37" s="361"/>
      <c r="GN37" s="361"/>
      <c r="GO37" s="361"/>
      <c r="GP37" s="361"/>
      <c r="GQ37" s="361"/>
      <c r="GR37" s="361"/>
      <c r="GS37" s="361"/>
      <c r="GT37" s="361"/>
      <c r="GU37" s="361"/>
      <c r="GV37" s="361"/>
      <c r="GW37" s="361"/>
      <c r="GX37" s="361"/>
      <c r="GY37" s="361"/>
      <c r="GZ37" s="361"/>
      <c r="HA37" s="361"/>
      <c r="HB37" s="361"/>
      <c r="HC37" s="361"/>
      <c r="HD37" s="361"/>
      <c r="HE37" s="361"/>
      <c r="HF37" s="361"/>
      <c r="HG37" s="361"/>
      <c r="HH37" s="361"/>
      <c r="HI37" s="361"/>
      <c r="HJ37" s="361"/>
      <c r="HK37" s="361"/>
      <c r="HL37" s="361"/>
      <c r="HM37" s="361"/>
      <c r="HN37" s="361"/>
      <c r="HO37" s="361"/>
      <c r="HP37" s="361"/>
      <c r="HQ37" s="361"/>
      <c r="HR37" s="361"/>
      <c r="HS37" s="361"/>
      <c r="HT37" s="361"/>
      <c r="HU37" s="361"/>
      <c r="HV37" s="361"/>
      <c r="HW37" s="361"/>
      <c r="HX37" s="361"/>
      <c r="HY37" s="361"/>
      <c r="HZ37" s="361"/>
      <c r="IA37" s="361"/>
      <c r="IB37" s="361"/>
      <c r="IC37" s="361"/>
      <c r="ID37" s="361"/>
      <c r="IE37" s="361"/>
      <c r="IF37" s="361"/>
      <c r="IG37" s="361"/>
      <c r="IH37" s="361"/>
      <c r="II37" s="361"/>
      <c r="IJ37" s="361"/>
      <c r="IK37" s="361"/>
      <c r="IL37" s="361"/>
      <c r="IM37" s="361"/>
      <c r="IN37" s="361"/>
      <c r="IO37" s="361"/>
      <c r="IP37" s="361"/>
      <c r="IQ37" s="361"/>
      <c r="IR37" s="361"/>
      <c r="IS37" s="361"/>
      <c r="IT37" s="361"/>
      <c r="IU37" s="361"/>
      <c r="IV37" s="361"/>
      <c r="IW37" s="361"/>
      <c r="IX37" s="361"/>
      <c r="IY37" s="361"/>
      <c r="IZ37" s="361"/>
      <c r="JA37" s="361"/>
      <c r="JB37" s="361"/>
      <c r="JC37" s="361"/>
      <c r="JD37" s="361"/>
      <c r="JE37" s="361"/>
      <c r="JF37" s="361"/>
      <c r="JG37" s="361"/>
      <c r="JH37" s="361"/>
      <c r="JI37" s="361"/>
      <c r="JJ37" s="361"/>
      <c r="JK37" s="361"/>
      <c r="JL37" s="361"/>
      <c r="JM37" s="361"/>
      <c r="JN37" s="361"/>
      <c r="JO37" s="361"/>
      <c r="JP37" s="361"/>
      <c r="JQ37" s="361"/>
      <c r="JR37" s="361"/>
      <c r="JS37" s="361"/>
      <c r="JT37" s="361"/>
      <c r="JU37" s="361"/>
      <c r="JV37" s="361"/>
      <c r="JW37" s="361"/>
      <c r="JX37" s="361"/>
      <c r="JY37" s="361"/>
      <c r="JZ37" s="361"/>
      <c r="KA37" s="361"/>
      <c r="KB37" s="361"/>
      <c r="KC37" s="361"/>
      <c r="KD37" s="361"/>
      <c r="KE37" s="361"/>
      <c r="KF37" s="361"/>
      <c r="KG37" s="361"/>
      <c r="KH37" s="361"/>
      <c r="KI37" s="361"/>
      <c r="KJ37" s="361"/>
      <c r="KK37" s="361"/>
      <c r="KL37" s="361"/>
      <c r="KM37" s="361"/>
      <c r="KN37" s="361"/>
      <c r="KO37" s="361"/>
      <c r="KP37" s="361"/>
      <c r="KQ37" s="361"/>
      <c r="KR37" s="361"/>
      <c r="KS37" s="361"/>
      <c r="KT37" s="361"/>
      <c r="KU37" s="361"/>
      <c r="KV37" s="361"/>
      <c r="KW37" s="361"/>
      <c r="KX37" s="361"/>
      <c r="KY37" s="361"/>
      <c r="KZ37" s="361"/>
      <c r="LA37" s="361"/>
      <c r="LB37" s="361"/>
      <c r="LC37" s="361"/>
      <c r="LD37" s="361"/>
      <c r="LE37" s="361"/>
      <c r="LF37" s="361"/>
      <c r="LG37" s="361"/>
      <c r="LH37" s="361"/>
      <c r="LI37" s="361"/>
      <c r="LJ37" s="361"/>
      <c r="LK37" s="361"/>
      <c r="LL37" s="361"/>
      <c r="LM37" s="361"/>
      <c r="LN37" s="361"/>
      <c r="LO37" s="361"/>
      <c r="LP37" s="361"/>
      <c r="LQ37" s="361"/>
      <c r="LR37" s="361"/>
      <c r="LS37" s="361"/>
      <c r="LT37" s="361"/>
      <c r="LU37" s="361"/>
      <c r="LV37" s="361"/>
      <c r="LW37" s="361"/>
      <c r="LX37" s="361"/>
      <c r="LY37" s="361"/>
      <c r="LZ37" s="361"/>
      <c r="MA37" s="361"/>
      <c r="MB37" s="361"/>
      <c r="MC37" s="361"/>
      <c r="MD37" s="361"/>
      <c r="ME37" s="361"/>
      <c r="MF37" s="361"/>
      <c r="MG37" s="361"/>
      <c r="MH37" s="361"/>
      <c r="MI37" s="361"/>
      <c r="MJ37" s="361"/>
      <c r="MK37" s="361"/>
      <c r="ML37" s="361"/>
      <c r="MM37" s="361"/>
      <c r="MN37" s="361"/>
      <c r="MO37" s="361"/>
      <c r="MP37" s="361"/>
      <c r="MQ37" s="361"/>
      <c r="MR37" s="361"/>
      <c r="MS37" s="361"/>
      <c r="MT37" s="361"/>
      <c r="MU37" s="361"/>
      <c r="MV37" s="361"/>
      <c r="MW37" s="361"/>
      <c r="MX37" s="361"/>
      <c r="MY37" s="361"/>
      <c r="MZ37" s="361"/>
      <c r="NA37" s="361"/>
      <c r="NB37" s="361"/>
      <c r="NC37" s="361"/>
      <c r="ND37" s="361"/>
      <c r="NE37" s="361"/>
      <c r="NF37" s="361"/>
      <c r="NG37" s="361"/>
      <c r="NH37" s="361"/>
      <c r="NI37" s="361"/>
      <c r="NJ37" s="361"/>
      <c r="NK37" s="361"/>
      <c r="NL37" s="361"/>
      <c r="NM37" s="361"/>
      <c r="NN37" s="361"/>
      <c r="NO37" s="361"/>
      <c r="NP37" s="361"/>
      <c r="NQ37" s="361"/>
      <c r="NR37" s="361"/>
      <c r="NS37" s="361"/>
      <c r="NT37" s="361"/>
      <c r="NU37" s="361"/>
      <c r="NV37" s="361"/>
      <c r="NW37" s="361"/>
      <c r="NX37" s="361"/>
      <c r="NY37" s="361"/>
      <c r="NZ37" s="361"/>
      <c r="OA37" s="361"/>
      <c r="OB37" s="361"/>
      <c r="OC37" s="361"/>
      <c r="OD37" s="361"/>
      <c r="OE37" s="361"/>
      <c r="OF37" s="361"/>
      <c r="OG37" s="361"/>
      <c r="OH37" s="361"/>
      <c r="OI37" s="361"/>
      <c r="OJ37" s="361"/>
      <c r="OK37" s="361"/>
      <c r="OL37" s="361"/>
      <c r="OM37" s="361"/>
      <c r="ON37" s="361"/>
      <c r="OO37" s="361"/>
      <c r="OP37" s="361"/>
      <c r="OQ37" s="361"/>
      <c r="OR37" s="361"/>
      <c r="OS37" s="361"/>
      <c r="OT37" s="361"/>
      <c r="OU37" s="361"/>
      <c r="OV37" s="361"/>
      <c r="OW37" s="361"/>
      <c r="OX37" s="361"/>
      <c r="OY37" s="361"/>
      <c r="OZ37" s="361"/>
      <c r="PA37" s="361"/>
      <c r="PB37" s="361"/>
      <c r="PC37" s="361"/>
      <c r="PD37" s="361"/>
      <c r="PE37" s="361"/>
      <c r="PF37" s="361"/>
      <c r="PG37" s="361"/>
      <c r="PH37" s="361"/>
      <c r="PI37" s="361"/>
      <c r="PJ37" s="361"/>
      <c r="PK37" s="361"/>
      <c r="PL37" s="361"/>
      <c r="PM37" s="361"/>
      <c r="PN37" s="361"/>
      <c r="PO37" s="361"/>
      <c r="PP37" s="361"/>
      <c r="PQ37" s="361"/>
      <c r="PR37" s="361"/>
      <c r="PS37" s="361"/>
      <c r="PT37" s="361"/>
      <c r="PU37" s="361"/>
      <c r="PV37" s="361"/>
      <c r="PW37" s="361"/>
      <c r="PX37" s="361"/>
      <c r="PY37" s="361"/>
      <c r="PZ37" s="361"/>
      <c r="QA37" s="361"/>
      <c r="QB37" s="361"/>
      <c r="QC37" s="361"/>
      <c r="QD37" s="361"/>
      <c r="QE37" s="361"/>
      <c r="QF37" s="361"/>
      <c r="QG37" s="361"/>
      <c r="QH37" s="361"/>
      <c r="QI37" s="361"/>
      <c r="QJ37" s="361"/>
      <c r="QK37" s="361"/>
      <c r="QL37" s="361"/>
      <c r="QM37" s="361"/>
      <c r="QN37" s="361"/>
      <c r="QO37" s="361"/>
      <c r="QP37" s="361"/>
      <c r="QQ37" s="361"/>
      <c r="QR37" s="361"/>
      <c r="QS37" s="361"/>
      <c r="QT37" s="361"/>
      <c r="QU37" s="361"/>
      <c r="QV37" s="361"/>
      <c r="QW37" s="361"/>
      <c r="QX37" s="361"/>
      <c r="QY37" s="361"/>
      <c r="QZ37" s="361"/>
      <c r="RA37" s="361"/>
      <c r="RB37" s="361"/>
      <c r="RC37" s="361"/>
      <c r="RD37" s="361"/>
      <c r="RE37" s="361"/>
      <c r="RF37" s="361"/>
      <c r="RG37" s="361"/>
      <c r="RH37" s="361"/>
      <c r="RI37" s="361"/>
      <c r="RJ37" s="361"/>
      <c r="RK37" s="361"/>
      <c r="RL37" s="361"/>
      <c r="RM37" s="361"/>
      <c r="RN37" s="361"/>
      <c r="RO37" s="361"/>
      <c r="RP37" s="361"/>
      <c r="RQ37" s="361"/>
      <c r="RR37" s="361"/>
      <c r="RS37" s="361"/>
      <c r="RT37" s="361"/>
      <c r="RU37" s="361"/>
      <c r="RV37" s="361"/>
      <c r="RW37" s="361"/>
      <c r="RX37" s="361"/>
      <c r="RY37" s="361"/>
      <c r="RZ37" s="361"/>
      <c r="SA37" s="361"/>
      <c r="SB37" s="361"/>
      <c r="SC37" s="361"/>
      <c r="SD37" s="361"/>
      <c r="SE37" s="361"/>
      <c r="SF37" s="361"/>
      <c r="SG37" s="361"/>
      <c r="SH37" s="361"/>
      <c r="SI37" s="361"/>
      <c r="SJ37" s="361"/>
      <c r="SK37" s="361"/>
      <c r="SL37" s="361"/>
      <c r="SM37" s="361"/>
      <c r="SN37" s="361"/>
      <c r="SO37" s="361"/>
      <c r="SP37" s="361"/>
      <c r="SQ37" s="361"/>
      <c r="SR37" s="361"/>
      <c r="SS37" s="361"/>
      <c r="ST37" s="361"/>
      <c r="SU37" s="361"/>
      <c r="SV37" s="361"/>
      <c r="SW37" s="361"/>
      <c r="SX37" s="361"/>
      <c r="SY37" s="361"/>
      <c r="SZ37" s="361"/>
      <c r="TA37" s="361"/>
      <c r="TB37" s="361"/>
      <c r="TC37" s="361"/>
      <c r="TD37" s="361"/>
      <c r="TE37" s="361"/>
      <c r="TF37" s="361"/>
      <c r="TG37" s="361"/>
      <c r="TH37" s="361"/>
      <c r="TI37" s="361"/>
      <c r="TJ37" s="361"/>
      <c r="TK37" s="361"/>
      <c r="TL37" s="361"/>
      <c r="TM37" s="361"/>
      <c r="TN37" s="361"/>
      <c r="TO37" s="361"/>
      <c r="TP37" s="361"/>
      <c r="TQ37" s="361"/>
      <c r="TR37" s="361"/>
      <c r="TS37" s="361"/>
      <c r="TT37" s="361"/>
      <c r="TU37" s="361"/>
      <c r="TV37" s="361"/>
      <c r="TW37" s="361"/>
      <c r="TX37" s="361"/>
      <c r="TY37" s="361"/>
      <c r="TZ37" s="361"/>
      <c r="UA37" s="361"/>
      <c r="UB37" s="361"/>
      <c r="UC37" s="361"/>
      <c r="UD37" s="361"/>
      <c r="UE37" s="361"/>
      <c r="UF37" s="361"/>
      <c r="UG37" s="361"/>
      <c r="UH37" s="361"/>
      <c r="UI37" s="361"/>
      <c r="UJ37" s="361"/>
      <c r="UK37" s="361"/>
      <c r="UL37" s="361"/>
      <c r="UM37" s="361"/>
      <c r="UN37" s="361"/>
      <c r="UO37" s="361"/>
      <c r="UP37" s="361"/>
      <c r="UQ37" s="361"/>
      <c r="UR37" s="361"/>
      <c r="US37" s="361"/>
      <c r="UT37" s="361"/>
      <c r="UU37" s="361"/>
      <c r="UV37" s="361"/>
      <c r="UW37" s="361"/>
      <c r="UX37" s="361"/>
      <c r="UY37" s="361"/>
      <c r="UZ37" s="361"/>
      <c r="VA37" s="361"/>
      <c r="VB37" s="361"/>
      <c r="VC37" s="361"/>
      <c r="VD37" s="361"/>
      <c r="VE37" s="361"/>
      <c r="VF37" s="361"/>
      <c r="VG37" s="361"/>
      <c r="VH37" s="361"/>
      <c r="VI37" s="361"/>
      <c r="VJ37" s="361"/>
      <c r="VK37" s="361"/>
      <c r="VL37" s="361"/>
      <c r="VM37" s="361"/>
      <c r="VN37" s="361"/>
      <c r="VO37" s="361"/>
      <c r="VP37" s="361"/>
      <c r="VQ37" s="361"/>
      <c r="VR37" s="361"/>
      <c r="VS37" s="361"/>
      <c r="VT37" s="361"/>
      <c r="VU37" s="361"/>
      <c r="VV37" s="361"/>
      <c r="VW37" s="361"/>
      <c r="VX37" s="361"/>
      <c r="VY37" s="361"/>
      <c r="VZ37" s="361"/>
      <c r="WA37" s="361"/>
      <c r="WB37" s="361"/>
      <c r="WC37" s="361"/>
      <c r="WD37" s="361"/>
      <c r="WE37" s="361"/>
      <c r="WF37" s="361"/>
      <c r="WG37" s="361"/>
      <c r="WH37" s="361"/>
      <c r="WI37" s="361"/>
      <c r="WJ37" s="361"/>
      <c r="WK37" s="361"/>
      <c r="WL37" s="361"/>
      <c r="WM37" s="361"/>
      <c r="WN37" s="361"/>
      <c r="WO37" s="361"/>
      <c r="WP37" s="361"/>
      <c r="WQ37" s="361"/>
      <c r="WR37" s="361"/>
      <c r="WS37" s="361"/>
      <c r="WT37" s="361"/>
      <c r="WU37" s="361"/>
      <c r="WV37" s="361"/>
      <c r="WW37" s="361"/>
      <c r="WX37" s="361"/>
      <c r="WY37" s="361"/>
      <c r="WZ37" s="361"/>
      <c r="XA37" s="361"/>
      <c r="XB37" s="361"/>
      <c r="XC37" s="361"/>
      <c r="XD37" s="361"/>
      <c r="XE37" s="361"/>
      <c r="XF37" s="361"/>
      <c r="XG37" s="361"/>
      <c r="XH37" s="361"/>
      <c r="XI37" s="361"/>
      <c r="XJ37" s="361"/>
      <c r="XK37" s="361"/>
      <c r="XL37" s="361"/>
      <c r="XM37" s="361"/>
      <c r="XN37" s="361"/>
      <c r="XO37" s="361"/>
      <c r="XP37" s="361"/>
      <c r="XQ37" s="361"/>
      <c r="XR37" s="361"/>
      <c r="XS37" s="361"/>
      <c r="XT37" s="361"/>
      <c r="XU37" s="361"/>
      <c r="XV37" s="361"/>
      <c r="XW37" s="361"/>
      <c r="XX37" s="361"/>
      <c r="XY37" s="361"/>
      <c r="XZ37" s="361"/>
      <c r="YA37" s="361"/>
      <c r="YB37" s="361"/>
      <c r="YC37" s="361"/>
      <c r="YD37" s="361"/>
      <c r="YE37" s="361"/>
      <c r="YF37" s="361"/>
      <c r="YG37" s="361"/>
      <c r="YH37" s="361"/>
      <c r="YI37" s="361"/>
      <c r="YJ37" s="361"/>
      <c r="YK37" s="361"/>
      <c r="YL37" s="361"/>
      <c r="YM37" s="361"/>
      <c r="YN37" s="361"/>
      <c r="YO37" s="361"/>
      <c r="YP37" s="361"/>
      <c r="YQ37" s="361"/>
      <c r="YR37" s="361"/>
      <c r="YS37" s="361"/>
      <c r="YT37" s="361"/>
      <c r="YU37" s="361"/>
      <c r="YV37" s="361"/>
      <c r="YW37" s="361"/>
      <c r="YX37" s="361"/>
      <c r="YY37" s="361"/>
      <c r="YZ37" s="361"/>
      <c r="ZA37" s="361"/>
      <c r="ZB37" s="361"/>
      <c r="ZC37" s="361"/>
      <c r="ZD37" s="361"/>
      <c r="ZE37" s="361"/>
      <c r="ZF37" s="361"/>
      <c r="ZG37" s="361"/>
      <c r="ZH37" s="361"/>
      <c r="ZI37" s="361"/>
      <c r="ZJ37" s="361"/>
      <c r="ZK37" s="361"/>
      <c r="ZL37" s="361"/>
      <c r="ZM37" s="361"/>
      <c r="ZN37" s="361"/>
      <c r="ZO37" s="361"/>
      <c r="ZP37" s="361"/>
      <c r="ZQ37" s="361"/>
      <c r="ZR37" s="361"/>
      <c r="ZS37" s="361"/>
      <c r="ZT37" s="361"/>
      <c r="ZU37" s="361"/>
      <c r="ZV37" s="361"/>
      <c r="ZW37" s="361"/>
      <c r="ZX37" s="361"/>
      <c r="ZY37" s="361"/>
      <c r="ZZ37" s="361"/>
      <c r="AAA37" s="361"/>
      <c r="AAB37" s="361"/>
      <c r="AAC37" s="361"/>
      <c r="AAD37" s="361"/>
      <c r="AAE37" s="361"/>
      <c r="AAF37" s="361"/>
      <c r="AAG37" s="361"/>
      <c r="AAH37" s="361"/>
      <c r="AAI37" s="361"/>
      <c r="AAJ37" s="361"/>
      <c r="AAK37" s="361"/>
      <c r="AAL37" s="361"/>
      <c r="AAM37" s="361"/>
      <c r="AAN37" s="361"/>
      <c r="AAO37" s="361"/>
      <c r="AAP37" s="361"/>
      <c r="AAQ37" s="361"/>
      <c r="AAR37" s="361"/>
      <c r="AAS37" s="361"/>
      <c r="AAT37" s="361"/>
      <c r="AAU37" s="361"/>
      <c r="AAV37" s="361"/>
      <c r="AAW37" s="361"/>
      <c r="AAX37" s="361"/>
      <c r="AAY37" s="361"/>
      <c r="AAZ37" s="361"/>
      <c r="ABA37" s="361"/>
      <c r="ABB37" s="361"/>
      <c r="ABC37" s="361"/>
      <c r="ABD37" s="361"/>
      <c r="ABE37" s="361"/>
      <c r="ABF37" s="361"/>
      <c r="ABG37" s="361"/>
      <c r="ABH37" s="361"/>
      <c r="ABI37" s="361"/>
      <c r="ABJ37" s="361"/>
      <c r="ABK37" s="361"/>
      <c r="ABL37" s="361"/>
      <c r="ABM37" s="361"/>
      <c r="ABN37" s="361"/>
      <c r="ABO37" s="361"/>
      <c r="ABP37" s="361"/>
      <c r="ABQ37" s="361"/>
      <c r="ABR37" s="361"/>
      <c r="ABS37" s="361"/>
      <c r="ABT37" s="361"/>
      <c r="ABU37" s="361"/>
      <c r="ABV37" s="361"/>
      <c r="ABW37" s="361"/>
      <c r="ABX37" s="361"/>
      <c r="ABY37" s="361"/>
      <c r="ABZ37" s="361"/>
      <c r="ACA37" s="361"/>
      <c r="ACB37" s="361"/>
      <c r="ACC37" s="361"/>
      <c r="ACD37" s="361"/>
      <c r="ACE37" s="361"/>
      <c r="ACF37" s="361"/>
      <c r="ACG37" s="361"/>
      <c r="ACH37" s="361"/>
      <c r="ACI37" s="361"/>
      <c r="ACJ37" s="361"/>
      <c r="ACK37" s="361"/>
      <c r="ACL37" s="361"/>
      <c r="ACM37" s="361"/>
      <c r="ACN37" s="361"/>
      <c r="ACO37" s="361"/>
      <c r="ACP37" s="361"/>
      <c r="ACQ37" s="361"/>
      <c r="ACR37" s="361"/>
      <c r="ACS37" s="361"/>
      <c r="ACT37" s="361"/>
      <c r="ACU37" s="361"/>
      <c r="ACV37" s="361"/>
      <c r="ACW37" s="361"/>
      <c r="ACX37" s="361"/>
      <c r="ACY37" s="361"/>
      <c r="ACZ37" s="361"/>
      <c r="ADA37" s="361"/>
      <c r="ADB37" s="361"/>
      <c r="ADC37" s="361"/>
      <c r="ADD37" s="361"/>
      <c r="ADE37" s="361"/>
      <c r="ADF37" s="361"/>
      <c r="ADG37" s="361"/>
      <c r="ADH37" s="361"/>
      <c r="ADI37" s="361"/>
      <c r="ADJ37" s="361"/>
      <c r="ADK37" s="361"/>
      <c r="ADL37" s="361"/>
      <c r="ADM37" s="361"/>
      <c r="ADN37" s="361"/>
      <c r="ADO37" s="361"/>
      <c r="ADP37" s="361"/>
      <c r="ADQ37" s="361"/>
      <c r="ADR37" s="361"/>
      <c r="ADS37" s="361"/>
      <c r="ADT37" s="361"/>
      <c r="ADU37" s="361"/>
      <c r="ADV37" s="361"/>
      <c r="ADW37" s="361"/>
      <c r="ADX37" s="361"/>
      <c r="ADY37" s="361"/>
      <c r="ADZ37" s="361"/>
      <c r="AEA37" s="361"/>
      <c r="AEB37" s="361"/>
      <c r="AEC37" s="361"/>
      <c r="AED37" s="361"/>
      <c r="AEE37" s="361"/>
      <c r="AEF37" s="361"/>
      <c r="AEG37" s="361"/>
      <c r="AEH37" s="361"/>
      <c r="AEI37" s="361"/>
      <c r="AEJ37" s="361"/>
      <c r="AEK37" s="361"/>
      <c r="AEL37" s="361"/>
      <c r="AEM37" s="361"/>
      <c r="AEN37" s="361"/>
      <c r="AEO37" s="361"/>
      <c r="AEP37" s="361"/>
      <c r="AEQ37" s="361"/>
      <c r="AER37" s="361"/>
      <c r="AES37" s="361"/>
      <c r="AET37" s="361"/>
      <c r="AEU37" s="361"/>
      <c r="AEV37" s="361"/>
      <c r="AEW37" s="361"/>
      <c r="AEX37" s="361"/>
      <c r="AEY37" s="361"/>
      <c r="AEZ37" s="361"/>
      <c r="AFA37" s="361"/>
      <c r="AFB37" s="361"/>
      <c r="AFC37" s="361"/>
      <c r="AFD37" s="361"/>
      <c r="AFE37" s="361"/>
      <c r="AFF37" s="361"/>
      <c r="AFG37" s="361"/>
      <c r="AFH37" s="361"/>
      <c r="AFI37" s="361"/>
      <c r="AFJ37" s="361"/>
      <c r="AFK37" s="361"/>
      <c r="AFL37" s="361"/>
      <c r="AFM37" s="361"/>
      <c r="AFN37" s="361"/>
      <c r="AFO37" s="361"/>
      <c r="AFP37" s="361"/>
      <c r="AFQ37" s="361"/>
      <c r="AFR37" s="361"/>
      <c r="AFS37" s="361"/>
      <c r="AFT37" s="361"/>
      <c r="AFU37" s="361"/>
      <c r="AFV37" s="361"/>
      <c r="AFW37" s="361"/>
      <c r="AFX37" s="361"/>
      <c r="AFY37" s="361"/>
      <c r="AFZ37" s="361"/>
      <c r="AGA37" s="361"/>
      <c r="AGB37" s="361"/>
      <c r="AGC37" s="361"/>
      <c r="AGD37" s="361"/>
      <c r="AGE37" s="361"/>
      <c r="AGF37" s="361"/>
      <c r="AGG37" s="361"/>
      <c r="AGH37" s="361"/>
      <c r="AGI37" s="361"/>
      <c r="AGJ37" s="361"/>
      <c r="AGK37" s="361"/>
      <c r="AGL37" s="361"/>
      <c r="AGM37" s="361"/>
      <c r="AGN37" s="361"/>
      <c r="AGO37" s="361"/>
      <c r="AGP37" s="361"/>
      <c r="AGQ37" s="361"/>
      <c r="AGR37" s="361"/>
      <c r="AGS37" s="361"/>
      <c r="AGT37" s="361"/>
      <c r="AGU37" s="361"/>
      <c r="AGV37" s="361"/>
      <c r="AGW37" s="361"/>
      <c r="AGX37" s="361"/>
      <c r="AGY37" s="361"/>
      <c r="AGZ37" s="361"/>
      <c r="AHA37" s="361"/>
      <c r="AHB37" s="361"/>
      <c r="AHC37" s="361"/>
      <c r="AHD37" s="361"/>
      <c r="AHE37" s="361"/>
      <c r="AHF37" s="361"/>
      <c r="AHG37" s="361"/>
      <c r="AHH37" s="361"/>
      <c r="AHI37" s="361"/>
      <c r="AHJ37" s="361"/>
      <c r="AHK37" s="361"/>
      <c r="AHL37" s="361"/>
      <c r="AHM37" s="361"/>
      <c r="AHN37" s="361"/>
      <c r="AHO37" s="361"/>
      <c r="AHP37" s="361"/>
      <c r="AHQ37" s="361"/>
      <c r="AHR37" s="361"/>
      <c r="AHS37" s="361"/>
      <c r="AHT37" s="361"/>
      <c r="AHU37" s="361"/>
      <c r="AHV37" s="361"/>
      <c r="AHW37" s="361"/>
      <c r="AHX37" s="361"/>
      <c r="AHY37" s="361"/>
      <c r="AHZ37" s="361"/>
      <c r="AIA37" s="361"/>
      <c r="AIB37" s="361"/>
      <c r="AIC37" s="361"/>
      <c r="AID37" s="361"/>
      <c r="AIE37" s="361"/>
      <c r="AIF37" s="361"/>
      <c r="AIG37" s="361"/>
      <c r="AIH37" s="361"/>
      <c r="AII37" s="361"/>
      <c r="AIJ37" s="361"/>
      <c r="AIK37" s="361"/>
      <c r="AIL37" s="361"/>
      <c r="AIM37" s="361"/>
      <c r="AIN37" s="361"/>
      <c r="AIO37" s="361"/>
      <c r="AIP37" s="361"/>
      <c r="AIQ37" s="361"/>
      <c r="AIR37" s="361"/>
      <c r="AIS37" s="361"/>
      <c r="AIT37" s="361"/>
      <c r="AIU37" s="361"/>
      <c r="AIV37" s="361"/>
      <c r="AIW37" s="361"/>
      <c r="AIX37" s="361"/>
      <c r="AIY37" s="361"/>
      <c r="AIZ37" s="361"/>
      <c r="AJA37" s="361"/>
      <c r="AJB37" s="361"/>
      <c r="AJC37" s="361"/>
      <c r="AJD37" s="361"/>
      <c r="AJE37" s="361"/>
      <c r="AJF37" s="361"/>
      <c r="AJG37" s="361"/>
      <c r="AJH37" s="361"/>
      <c r="AJI37" s="361"/>
      <c r="AJJ37" s="361"/>
      <c r="AJK37" s="361"/>
      <c r="AJL37" s="361"/>
      <c r="AJM37" s="361"/>
      <c r="AJN37" s="361"/>
      <c r="AJO37" s="361"/>
      <c r="AJP37" s="361"/>
      <c r="AJQ37" s="361"/>
      <c r="AJR37" s="361"/>
      <c r="AJS37" s="361"/>
      <c r="AJT37" s="361"/>
      <c r="AJU37" s="361"/>
      <c r="AJV37" s="361"/>
      <c r="AJW37" s="361"/>
      <c r="AJX37" s="361"/>
      <c r="AJY37" s="361"/>
      <c r="AJZ37" s="361"/>
      <c r="AKA37" s="361"/>
      <c r="AKB37" s="361"/>
      <c r="AKC37" s="361"/>
      <c r="AKD37" s="361"/>
      <c r="AKE37" s="361"/>
      <c r="AKF37" s="361"/>
      <c r="AKG37" s="361"/>
      <c r="AKH37" s="361"/>
      <c r="AKI37" s="361"/>
      <c r="AKJ37" s="361"/>
      <c r="AKK37" s="361"/>
      <c r="AKL37" s="361"/>
      <c r="AKM37" s="361"/>
      <c r="AKN37" s="361"/>
      <c r="AKO37" s="361"/>
      <c r="AKP37" s="361"/>
      <c r="AKQ37" s="361"/>
      <c r="AKR37" s="361"/>
      <c r="AKS37" s="361"/>
      <c r="AKT37" s="361"/>
      <c r="AKU37" s="361"/>
      <c r="AKV37" s="361"/>
      <c r="AKW37" s="361"/>
      <c r="AKX37" s="361"/>
      <c r="AKY37" s="361"/>
      <c r="AKZ37" s="361"/>
      <c r="ALA37" s="361"/>
      <c r="ALB37" s="361"/>
      <c r="ALC37" s="361"/>
      <c r="ALD37" s="361"/>
      <c r="ALE37" s="361"/>
    </row>
    <row r="38" spans="1:993" s="359" customFormat="1" ht="20.100000000000001" customHeight="1" x14ac:dyDescent="0.2">
      <c r="A38" s="498" t="s">
        <v>77</v>
      </c>
      <c r="B38" s="2256" t="s">
        <v>95</v>
      </c>
      <c r="C38" s="2256"/>
      <c r="D38" s="2256"/>
      <c r="E38" s="2256"/>
      <c r="F38" s="2256"/>
      <c r="G38" s="2256"/>
      <c r="H38" s="152">
        <f>'INSERÇÃO DE DADOS'!G17</f>
        <v>1.4999999999999999E-2</v>
      </c>
      <c r="I38" s="526">
        <f t="shared" ref="I38:I42" si="6">ROUND($I$32*H38,2)</f>
        <v>35.770000000000003</v>
      </c>
      <c r="J38" s="361"/>
      <c r="K38" s="526">
        <f t="shared" si="4"/>
        <v>37.39</v>
      </c>
      <c r="L38" s="361"/>
      <c r="M38" s="526">
        <f t="shared" si="5"/>
        <v>42.13</v>
      </c>
      <c r="N38" s="361"/>
      <c r="O38" s="526">
        <f t="shared" si="1"/>
        <v>29.14</v>
      </c>
      <c r="P38" s="361"/>
      <c r="Q38" s="526">
        <f t="shared" si="2"/>
        <v>33.880000000000003</v>
      </c>
      <c r="R38" s="361"/>
      <c r="S38" s="526">
        <f t="shared" si="3"/>
        <v>39.17</v>
      </c>
      <c r="T38" s="361"/>
      <c r="U38" s="361"/>
      <c r="V38" s="361"/>
      <c r="W38" s="361"/>
      <c r="X38" s="361"/>
      <c r="Y38" s="361"/>
      <c r="Z38" s="361"/>
      <c r="AA38" s="361"/>
      <c r="AB38" s="361"/>
      <c r="AC38" s="361"/>
      <c r="AD38" s="361"/>
      <c r="AE38" s="361"/>
      <c r="AF38" s="361"/>
      <c r="AG38" s="361"/>
      <c r="AH38" s="361"/>
      <c r="AI38" s="361"/>
      <c r="AJ38" s="361"/>
      <c r="AK38" s="361"/>
      <c r="AL38" s="361"/>
      <c r="AM38" s="361"/>
      <c r="AN38" s="361"/>
      <c r="AO38" s="361"/>
      <c r="AP38" s="361"/>
      <c r="AQ38" s="361"/>
      <c r="AR38" s="361"/>
      <c r="AS38" s="361"/>
      <c r="AT38" s="361"/>
      <c r="AU38" s="361"/>
      <c r="AV38" s="361"/>
      <c r="AW38" s="361"/>
      <c r="AX38" s="361"/>
      <c r="AY38" s="361"/>
      <c r="AZ38" s="361"/>
      <c r="BA38" s="361"/>
      <c r="BB38" s="361"/>
      <c r="BC38" s="361"/>
      <c r="BD38" s="361"/>
      <c r="BE38" s="361"/>
      <c r="BF38" s="361"/>
      <c r="BG38" s="361"/>
      <c r="BH38" s="361"/>
      <c r="BI38" s="361"/>
      <c r="BJ38" s="361"/>
      <c r="BK38" s="361"/>
      <c r="BL38" s="361"/>
      <c r="BM38" s="361"/>
      <c r="BN38" s="361"/>
      <c r="BO38" s="361"/>
      <c r="BP38" s="361"/>
      <c r="BQ38" s="361"/>
      <c r="BR38" s="361"/>
      <c r="BS38" s="361"/>
      <c r="BT38" s="361"/>
      <c r="BU38" s="361"/>
      <c r="BV38" s="361"/>
      <c r="BW38" s="361"/>
      <c r="BX38" s="361"/>
      <c r="BY38" s="361"/>
      <c r="BZ38" s="361"/>
      <c r="CA38" s="361"/>
      <c r="CB38" s="361"/>
      <c r="CC38" s="361"/>
      <c r="CD38" s="361"/>
      <c r="CE38" s="361"/>
      <c r="CF38" s="361"/>
      <c r="CG38" s="361"/>
      <c r="CH38" s="361"/>
      <c r="CI38" s="361"/>
      <c r="CJ38" s="361"/>
      <c r="CK38" s="361"/>
      <c r="CL38" s="361"/>
      <c r="CM38" s="361"/>
      <c r="CN38" s="361"/>
      <c r="CO38" s="361"/>
      <c r="CP38" s="361"/>
      <c r="CQ38" s="361"/>
      <c r="CR38" s="361"/>
      <c r="CS38" s="361"/>
      <c r="CT38" s="361"/>
      <c r="CU38" s="361"/>
      <c r="CV38" s="361"/>
      <c r="CW38" s="361"/>
      <c r="CX38" s="361"/>
      <c r="CY38" s="361"/>
      <c r="CZ38" s="361"/>
      <c r="DA38" s="361"/>
      <c r="DB38" s="361"/>
      <c r="DC38" s="361"/>
      <c r="DD38" s="361"/>
      <c r="DE38" s="361"/>
      <c r="DF38" s="361"/>
      <c r="DG38" s="361"/>
      <c r="DH38" s="361"/>
      <c r="DI38" s="361"/>
      <c r="DJ38" s="361"/>
      <c r="DK38" s="361"/>
      <c r="DL38" s="361"/>
      <c r="DM38" s="361"/>
      <c r="DN38" s="361"/>
      <c r="DO38" s="361"/>
      <c r="DP38" s="361"/>
      <c r="DQ38" s="361"/>
      <c r="DR38" s="361"/>
      <c r="DS38" s="361"/>
      <c r="DT38" s="361"/>
      <c r="DU38" s="361"/>
      <c r="DV38" s="361"/>
      <c r="DW38" s="361"/>
      <c r="DX38" s="361"/>
      <c r="DY38" s="361"/>
      <c r="DZ38" s="361"/>
      <c r="EA38" s="361"/>
      <c r="EB38" s="361"/>
      <c r="EC38" s="361"/>
      <c r="ED38" s="361"/>
      <c r="EE38" s="361"/>
      <c r="EF38" s="361"/>
      <c r="EG38" s="361"/>
      <c r="EH38" s="361"/>
      <c r="EI38" s="361"/>
      <c r="EJ38" s="361"/>
      <c r="EK38" s="361"/>
      <c r="EL38" s="361"/>
      <c r="EM38" s="361"/>
      <c r="EN38" s="361"/>
      <c r="EO38" s="361"/>
      <c r="EP38" s="361"/>
      <c r="EQ38" s="361"/>
      <c r="ER38" s="361"/>
      <c r="ES38" s="361"/>
      <c r="ET38" s="361"/>
      <c r="EU38" s="361"/>
      <c r="EV38" s="361"/>
      <c r="EW38" s="361"/>
      <c r="EX38" s="361"/>
      <c r="EY38" s="361"/>
      <c r="EZ38" s="361"/>
      <c r="FA38" s="361"/>
      <c r="FB38" s="361"/>
      <c r="FC38" s="361"/>
      <c r="FD38" s="361"/>
      <c r="FE38" s="361"/>
      <c r="FF38" s="361"/>
      <c r="FG38" s="361"/>
      <c r="FH38" s="361"/>
      <c r="FI38" s="361"/>
      <c r="FJ38" s="361"/>
      <c r="FK38" s="361"/>
      <c r="FL38" s="361"/>
      <c r="FM38" s="361"/>
      <c r="FN38" s="361"/>
      <c r="FO38" s="361"/>
      <c r="FP38" s="361"/>
      <c r="FQ38" s="361"/>
      <c r="FR38" s="361"/>
      <c r="FS38" s="361"/>
      <c r="FT38" s="361"/>
      <c r="FU38" s="361"/>
      <c r="FV38" s="361"/>
      <c r="FW38" s="361"/>
      <c r="FX38" s="361"/>
      <c r="FY38" s="361"/>
      <c r="FZ38" s="361"/>
      <c r="GA38" s="361"/>
      <c r="GB38" s="361"/>
      <c r="GC38" s="361"/>
      <c r="GD38" s="361"/>
      <c r="GE38" s="361"/>
      <c r="GF38" s="361"/>
      <c r="GG38" s="361"/>
      <c r="GH38" s="361"/>
      <c r="GI38" s="361"/>
      <c r="GJ38" s="361"/>
      <c r="GK38" s="361"/>
      <c r="GL38" s="361"/>
      <c r="GM38" s="361"/>
      <c r="GN38" s="361"/>
      <c r="GO38" s="361"/>
      <c r="GP38" s="361"/>
      <c r="GQ38" s="361"/>
      <c r="GR38" s="361"/>
      <c r="GS38" s="361"/>
      <c r="GT38" s="361"/>
      <c r="GU38" s="361"/>
      <c r="GV38" s="361"/>
      <c r="GW38" s="361"/>
      <c r="GX38" s="361"/>
      <c r="GY38" s="361"/>
      <c r="GZ38" s="361"/>
      <c r="HA38" s="361"/>
      <c r="HB38" s="361"/>
      <c r="HC38" s="361"/>
      <c r="HD38" s="361"/>
      <c r="HE38" s="361"/>
      <c r="HF38" s="361"/>
      <c r="HG38" s="361"/>
      <c r="HH38" s="361"/>
      <c r="HI38" s="361"/>
      <c r="HJ38" s="361"/>
      <c r="HK38" s="361"/>
      <c r="HL38" s="361"/>
      <c r="HM38" s="361"/>
      <c r="HN38" s="361"/>
      <c r="HO38" s="361"/>
      <c r="HP38" s="361"/>
      <c r="HQ38" s="361"/>
      <c r="HR38" s="361"/>
      <c r="HS38" s="361"/>
      <c r="HT38" s="361"/>
      <c r="HU38" s="361"/>
      <c r="HV38" s="361"/>
      <c r="HW38" s="361"/>
      <c r="HX38" s="361"/>
      <c r="HY38" s="361"/>
      <c r="HZ38" s="361"/>
      <c r="IA38" s="361"/>
      <c r="IB38" s="361"/>
      <c r="IC38" s="361"/>
      <c r="ID38" s="361"/>
      <c r="IE38" s="361"/>
      <c r="IF38" s="361"/>
      <c r="IG38" s="361"/>
      <c r="IH38" s="361"/>
      <c r="II38" s="361"/>
      <c r="IJ38" s="361"/>
      <c r="IK38" s="361"/>
      <c r="IL38" s="361"/>
      <c r="IM38" s="361"/>
      <c r="IN38" s="361"/>
      <c r="IO38" s="361"/>
      <c r="IP38" s="361"/>
      <c r="IQ38" s="361"/>
      <c r="IR38" s="361"/>
      <c r="IS38" s="361"/>
      <c r="IT38" s="361"/>
      <c r="IU38" s="361"/>
      <c r="IV38" s="361"/>
      <c r="IW38" s="361"/>
      <c r="IX38" s="361"/>
      <c r="IY38" s="361"/>
      <c r="IZ38" s="361"/>
      <c r="JA38" s="361"/>
      <c r="JB38" s="361"/>
      <c r="JC38" s="361"/>
      <c r="JD38" s="361"/>
      <c r="JE38" s="361"/>
      <c r="JF38" s="361"/>
      <c r="JG38" s="361"/>
      <c r="JH38" s="361"/>
      <c r="JI38" s="361"/>
      <c r="JJ38" s="361"/>
      <c r="JK38" s="361"/>
      <c r="JL38" s="361"/>
      <c r="JM38" s="361"/>
      <c r="JN38" s="361"/>
      <c r="JO38" s="361"/>
      <c r="JP38" s="361"/>
      <c r="JQ38" s="361"/>
      <c r="JR38" s="361"/>
      <c r="JS38" s="361"/>
      <c r="JT38" s="361"/>
      <c r="JU38" s="361"/>
      <c r="JV38" s="361"/>
      <c r="JW38" s="361"/>
      <c r="JX38" s="361"/>
      <c r="JY38" s="361"/>
      <c r="JZ38" s="361"/>
      <c r="KA38" s="361"/>
      <c r="KB38" s="361"/>
      <c r="KC38" s="361"/>
      <c r="KD38" s="361"/>
      <c r="KE38" s="361"/>
      <c r="KF38" s="361"/>
      <c r="KG38" s="361"/>
      <c r="KH38" s="361"/>
      <c r="KI38" s="361"/>
      <c r="KJ38" s="361"/>
      <c r="KK38" s="361"/>
      <c r="KL38" s="361"/>
      <c r="KM38" s="361"/>
      <c r="KN38" s="361"/>
      <c r="KO38" s="361"/>
      <c r="KP38" s="361"/>
      <c r="KQ38" s="361"/>
      <c r="KR38" s="361"/>
      <c r="KS38" s="361"/>
      <c r="KT38" s="361"/>
      <c r="KU38" s="361"/>
      <c r="KV38" s="361"/>
      <c r="KW38" s="361"/>
      <c r="KX38" s="361"/>
      <c r="KY38" s="361"/>
      <c r="KZ38" s="361"/>
      <c r="LA38" s="361"/>
      <c r="LB38" s="361"/>
      <c r="LC38" s="361"/>
      <c r="LD38" s="361"/>
      <c r="LE38" s="361"/>
      <c r="LF38" s="361"/>
      <c r="LG38" s="361"/>
      <c r="LH38" s="361"/>
      <c r="LI38" s="361"/>
      <c r="LJ38" s="361"/>
      <c r="LK38" s="361"/>
      <c r="LL38" s="361"/>
      <c r="LM38" s="361"/>
      <c r="LN38" s="361"/>
      <c r="LO38" s="361"/>
      <c r="LP38" s="361"/>
      <c r="LQ38" s="361"/>
      <c r="LR38" s="361"/>
      <c r="LS38" s="361"/>
      <c r="LT38" s="361"/>
      <c r="LU38" s="361"/>
      <c r="LV38" s="361"/>
      <c r="LW38" s="361"/>
      <c r="LX38" s="361"/>
      <c r="LY38" s="361"/>
      <c r="LZ38" s="361"/>
      <c r="MA38" s="361"/>
      <c r="MB38" s="361"/>
      <c r="MC38" s="361"/>
      <c r="MD38" s="361"/>
      <c r="ME38" s="361"/>
      <c r="MF38" s="361"/>
      <c r="MG38" s="361"/>
      <c r="MH38" s="361"/>
      <c r="MI38" s="361"/>
      <c r="MJ38" s="361"/>
      <c r="MK38" s="361"/>
      <c r="ML38" s="361"/>
      <c r="MM38" s="361"/>
      <c r="MN38" s="361"/>
      <c r="MO38" s="361"/>
      <c r="MP38" s="361"/>
      <c r="MQ38" s="361"/>
      <c r="MR38" s="361"/>
      <c r="MS38" s="361"/>
      <c r="MT38" s="361"/>
      <c r="MU38" s="361"/>
      <c r="MV38" s="361"/>
      <c r="MW38" s="361"/>
      <c r="MX38" s="361"/>
      <c r="MY38" s="361"/>
      <c r="MZ38" s="361"/>
      <c r="NA38" s="361"/>
      <c r="NB38" s="361"/>
      <c r="NC38" s="361"/>
      <c r="ND38" s="361"/>
      <c r="NE38" s="361"/>
      <c r="NF38" s="361"/>
      <c r="NG38" s="361"/>
      <c r="NH38" s="361"/>
      <c r="NI38" s="361"/>
      <c r="NJ38" s="361"/>
      <c r="NK38" s="361"/>
      <c r="NL38" s="361"/>
      <c r="NM38" s="361"/>
      <c r="NN38" s="361"/>
      <c r="NO38" s="361"/>
      <c r="NP38" s="361"/>
      <c r="NQ38" s="361"/>
      <c r="NR38" s="361"/>
      <c r="NS38" s="361"/>
      <c r="NT38" s="361"/>
      <c r="NU38" s="361"/>
      <c r="NV38" s="361"/>
      <c r="NW38" s="361"/>
      <c r="NX38" s="361"/>
      <c r="NY38" s="361"/>
      <c r="NZ38" s="361"/>
      <c r="OA38" s="361"/>
      <c r="OB38" s="361"/>
      <c r="OC38" s="361"/>
      <c r="OD38" s="361"/>
      <c r="OE38" s="361"/>
      <c r="OF38" s="361"/>
      <c r="OG38" s="361"/>
      <c r="OH38" s="361"/>
      <c r="OI38" s="361"/>
      <c r="OJ38" s="361"/>
      <c r="OK38" s="361"/>
      <c r="OL38" s="361"/>
      <c r="OM38" s="361"/>
      <c r="ON38" s="361"/>
      <c r="OO38" s="361"/>
      <c r="OP38" s="361"/>
      <c r="OQ38" s="361"/>
      <c r="OR38" s="361"/>
      <c r="OS38" s="361"/>
      <c r="OT38" s="361"/>
      <c r="OU38" s="361"/>
      <c r="OV38" s="361"/>
      <c r="OW38" s="361"/>
      <c r="OX38" s="361"/>
      <c r="OY38" s="361"/>
      <c r="OZ38" s="361"/>
      <c r="PA38" s="361"/>
      <c r="PB38" s="361"/>
      <c r="PC38" s="361"/>
      <c r="PD38" s="361"/>
      <c r="PE38" s="361"/>
      <c r="PF38" s="361"/>
      <c r="PG38" s="361"/>
      <c r="PH38" s="361"/>
      <c r="PI38" s="361"/>
      <c r="PJ38" s="361"/>
      <c r="PK38" s="361"/>
      <c r="PL38" s="361"/>
      <c r="PM38" s="361"/>
      <c r="PN38" s="361"/>
      <c r="PO38" s="361"/>
      <c r="PP38" s="361"/>
      <c r="PQ38" s="361"/>
      <c r="PR38" s="361"/>
      <c r="PS38" s="361"/>
      <c r="PT38" s="361"/>
      <c r="PU38" s="361"/>
      <c r="PV38" s="361"/>
      <c r="PW38" s="361"/>
      <c r="PX38" s="361"/>
      <c r="PY38" s="361"/>
      <c r="PZ38" s="361"/>
      <c r="QA38" s="361"/>
      <c r="QB38" s="361"/>
      <c r="QC38" s="361"/>
      <c r="QD38" s="361"/>
      <c r="QE38" s="361"/>
      <c r="QF38" s="361"/>
      <c r="QG38" s="361"/>
      <c r="QH38" s="361"/>
      <c r="QI38" s="361"/>
      <c r="QJ38" s="361"/>
      <c r="QK38" s="361"/>
      <c r="QL38" s="361"/>
      <c r="QM38" s="361"/>
      <c r="QN38" s="361"/>
      <c r="QO38" s="361"/>
      <c r="QP38" s="361"/>
      <c r="QQ38" s="361"/>
      <c r="QR38" s="361"/>
      <c r="QS38" s="361"/>
      <c r="QT38" s="361"/>
      <c r="QU38" s="361"/>
      <c r="QV38" s="361"/>
      <c r="QW38" s="361"/>
      <c r="QX38" s="361"/>
      <c r="QY38" s="361"/>
      <c r="QZ38" s="361"/>
      <c r="RA38" s="361"/>
      <c r="RB38" s="361"/>
      <c r="RC38" s="361"/>
      <c r="RD38" s="361"/>
      <c r="RE38" s="361"/>
      <c r="RF38" s="361"/>
      <c r="RG38" s="361"/>
      <c r="RH38" s="361"/>
      <c r="RI38" s="361"/>
      <c r="RJ38" s="361"/>
      <c r="RK38" s="361"/>
      <c r="RL38" s="361"/>
      <c r="RM38" s="361"/>
      <c r="RN38" s="361"/>
      <c r="RO38" s="361"/>
      <c r="RP38" s="361"/>
      <c r="RQ38" s="361"/>
      <c r="RR38" s="361"/>
      <c r="RS38" s="361"/>
      <c r="RT38" s="361"/>
      <c r="RU38" s="361"/>
      <c r="RV38" s="361"/>
      <c r="RW38" s="361"/>
      <c r="RX38" s="361"/>
      <c r="RY38" s="361"/>
      <c r="RZ38" s="361"/>
      <c r="SA38" s="361"/>
      <c r="SB38" s="361"/>
      <c r="SC38" s="361"/>
      <c r="SD38" s="361"/>
      <c r="SE38" s="361"/>
      <c r="SF38" s="361"/>
      <c r="SG38" s="361"/>
      <c r="SH38" s="361"/>
      <c r="SI38" s="361"/>
      <c r="SJ38" s="361"/>
      <c r="SK38" s="361"/>
      <c r="SL38" s="361"/>
      <c r="SM38" s="361"/>
      <c r="SN38" s="361"/>
      <c r="SO38" s="361"/>
      <c r="SP38" s="361"/>
      <c r="SQ38" s="361"/>
      <c r="SR38" s="361"/>
      <c r="SS38" s="361"/>
      <c r="ST38" s="361"/>
      <c r="SU38" s="361"/>
      <c r="SV38" s="361"/>
      <c r="SW38" s="361"/>
      <c r="SX38" s="361"/>
      <c r="SY38" s="361"/>
      <c r="SZ38" s="361"/>
      <c r="TA38" s="361"/>
      <c r="TB38" s="361"/>
      <c r="TC38" s="361"/>
      <c r="TD38" s="361"/>
      <c r="TE38" s="361"/>
      <c r="TF38" s="361"/>
      <c r="TG38" s="361"/>
      <c r="TH38" s="361"/>
      <c r="TI38" s="361"/>
      <c r="TJ38" s="361"/>
      <c r="TK38" s="361"/>
      <c r="TL38" s="361"/>
      <c r="TM38" s="361"/>
      <c r="TN38" s="361"/>
      <c r="TO38" s="361"/>
      <c r="TP38" s="361"/>
      <c r="TQ38" s="361"/>
      <c r="TR38" s="361"/>
      <c r="TS38" s="361"/>
      <c r="TT38" s="361"/>
      <c r="TU38" s="361"/>
      <c r="TV38" s="361"/>
      <c r="TW38" s="361"/>
      <c r="TX38" s="361"/>
      <c r="TY38" s="361"/>
      <c r="TZ38" s="361"/>
      <c r="UA38" s="361"/>
      <c r="UB38" s="361"/>
      <c r="UC38" s="361"/>
      <c r="UD38" s="361"/>
      <c r="UE38" s="361"/>
      <c r="UF38" s="361"/>
      <c r="UG38" s="361"/>
      <c r="UH38" s="361"/>
      <c r="UI38" s="361"/>
      <c r="UJ38" s="361"/>
      <c r="UK38" s="361"/>
      <c r="UL38" s="361"/>
      <c r="UM38" s="361"/>
      <c r="UN38" s="361"/>
      <c r="UO38" s="361"/>
      <c r="UP38" s="361"/>
      <c r="UQ38" s="361"/>
      <c r="UR38" s="361"/>
      <c r="US38" s="361"/>
      <c r="UT38" s="361"/>
      <c r="UU38" s="361"/>
      <c r="UV38" s="361"/>
      <c r="UW38" s="361"/>
      <c r="UX38" s="361"/>
      <c r="UY38" s="361"/>
      <c r="UZ38" s="361"/>
      <c r="VA38" s="361"/>
      <c r="VB38" s="361"/>
      <c r="VC38" s="361"/>
      <c r="VD38" s="361"/>
      <c r="VE38" s="361"/>
      <c r="VF38" s="361"/>
      <c r="VG38" s="361"/>
      <c r="VH38" s="361"/>
      <c r="VI38" s="361"/>
      <c r="VJ38" s="361"/>
      <c r="VK38" s="361"/>
      <c r="VL38" s="361"/>
      <c r="VM38" s="361"/>
      <c r="VN38" s="361"/>
      <c r="VO38" s="361"/>
      <c r="VP38" s="361"/>
      <c r="VQ38" s="361"/>
      <c r="VR38" s="361"/>
      <c r="VS38" s="361"/>
      <c r="VT38" s="361"/>
      <c r="VU38" s="361"/>
      <c r="VV38" s="361"/>
      <c r="VW38" s="361"/>
      <c r="VX38" s="361"/>
      <c r="VY38" s="361"/>
      <c r="VZ38" s="361"/>
      <c r="WA38" s="361"/>
      <c r="WB38" s="361"/>
      <c r="WC38" s="361"/>
      <c r="WD38" s="361"/>
      <c r="WE38" s="361"/>
      <c r="WF38" s="361"/>
      <c r="WG38" s="361"/>
      <c r="WH38" s="361"/>
      <c r="WI38" s="361"/>
      <c r="WJ38" s="361"/>
      <c r="WK38" s="361"/>
      <c r="WL38" s="361"/>
      <c r="WM38" s="361"/>
      <c r="WN38" s="361"/>
      <c r="WO38" s="361"/>
      <c r="WP38" s="361"/>
      <c r="WQ38" s="361"/>
      <c r="WR38" s="361"/>
      <c r="WS38" s="361"/>
      <c r="WT38" s="361"/>
      <c r="WU38" s="361"/>
      <c r="WV38" s="361"/>
      <c r="WW38" s="361"/>
      <c r="WX38" s="361"/>
      <c r="WY38" s="361"/>
      <c r="WZ38" s="361"/>
      <c r="XA38" s="361"/>
      <c r="XB38" s="361"/>
      <c r="XC38" s="361"/>
      <c r="XD38" s="361"/>
      <c r="XE38" s="361"/>
      <c r="XF38" s="361"/>
      <c r="XG38" s="361"/>
      <c r="XH38" s="361"/>
      <c r="XI38" s="361"/>
      <c r="XJ38" s="361"/>
      <c r="XK38" s="361"/>
      <c r="XL38" s="361"/>
      <c r="XM38" s="361"/>
      <c r="XN38" s="361"/>
      <c r="XO38" s="361"/>
      <c r="XP38" s="361"/>
      <c r="XQ38" s="361"/>
      <c r="XR38" s="361"/>
      <c r="XS38" s="361"/>
      <c r="XT38" s="361"/>
      <c r="XU38" s="361"/>
      <c r="XV38" s="361"/>
      <c r="XW38" s="361"/>
      <c r="XX38" s="361"/>
      <c r="XY38" s="361"/>
      <c r="XZ38" s="361"/>
      <c r="YA38" s="361"/>
      <c r="YB38" s="361"/>
      <c r="YC38" s="361"/>
      <c r="YD38" s="361"/>
      <c r="YE38" s="361"/>
      <c r="YF38" s="361"/>
      <c r="YG38" s="361"/>
      <c r="YH38" s="361"/>
      <c r="YI38" s="361"/>
      <c r="YJ38" s="361"/>
      <c r="YK38" s="361"/>
      <c r="YL38" s="361"/>
      <c r="YM38" s="361"/>
      <c r="YN38" s="361"/>
      <c r="YO38" s="361"/>
      <c r="YP38" s="361"/>
      <c r="YQ38" s="361"/>
      <c r="YR38" s="361"/>
      <c r="YS38" s="361"/>
      <c r="YT38" s="361"/>
      <c r="YU38" s="361"/>
      <c r="YV38" s="361"/>
      <c r="YW38" s="361"/>
      <c r="YX38" s="361"/>
      <c r="YY38" s="361"/>
      <c r="YZ38" s="361"/>
      <c r="ZA38" s="361"/>
      <c r="ZB38" s="361"/>
      <c r="ZC38" s="361"/>
      <c r="ZD38" s="361"/>
      <c r="ZE38" s="361"/>
      <c r="ZF38" s="361"/>
      <c r="ZG38" s="361"/>
      <c r="ZH38" s="361"/>
      <c r="ZI38" s="361"/>
      <c r="ZJ38" s="361"/>
      <c r="ZK38" s="361"/>
      <c r="ZL38" s="361"/>
      <c r="ZM38" s="361"/>
      <c r="ZN38" s="361"/>
      <c r="ZO38" s="361"/>
      <c r="ZP38" s="361"/>
      <c r="ZQ38" s="361"/>
      <c r="ZR38" s="361"/>
      <c r="ZS38" s="361"/>
      <c r="ZT38" s="361"/>
      <c r="ZU38" s="361"/>
      <c r="ZV38" s="361"/>
      <c r="ZW38" s="361"/>
      <c r="ZX38" s="361"/>
      <c r="ZY38" s="361"/>
      <c r="ZZ38" s="361"/>
      <c r="AAA38" s="361"/>
      <c r="AAB38" s="361"/>
      <c r="AAC38" s="361"/>
      <c r="AAD38" s="361"/>
      <c r="AAE38" s="361"/>
      <c r="AAF38" s="361"/>
      <c r="AAG38" s="361"/>
      <c r="AAH38" s="361"/>
      <c r="AAI38" s="361"/>
      <c r="AAJ38" s="361"/>
      <c r="AAK38" s="361"/>
      <c r="AAL38" s="361"/>
      <c r="AAM38" s="361"/>
      <c r="AAN38" s="361"/>
      <c r="AAO38" s="361"/>
      <c r="AAP38" s="361"/>
      <c r="AAQ38" s="361"/>
      <c r="AAR38" s="361"/>
      <c r="AAS38" s="361"/>
      <c r="AAT38" s="361"/>
      <c r="AAU38" s="361"/>
      <c r="AAV38" s="361"/>
      <c r="AAW38" s="361"/>
      <c r="AAX38" s="361"/>
      <c r="AAY38" s="361"/>
      <c r="AAZ38" s="361"/>
      <c r="ABA38" s="361"/>
      <c r="ABB38" s="361"/>
      <c r="ABC38" s="361"/>
      <c r="ABD38" s="361"/>
      <c r="ABE38" s="361"/>
      <c r="ABF38" s="361"/>
      <c r="ABG38" s="361"/>
      <c r="ABH38" s="361"/>
      <c r="ABI38" s="361"/>
      <c r="ABJ38" s="361"/>
      <c r="ABK38" s="361"/>
      <c r="ABL38" s="361"/>
      <c r="ABM38" s="361"/>
      <c r="ABN38" s="361"/>
      <c r="ABO38" s="361"/>
      <c r="ABP38" s="361"/>
      <c r="ABQ38" s="361"/>
      <c r="ABR38" s="361"/>
      <c r="ABS38" s="361"/>
      <c r="ABT38" s="361"/>
      <c r="ABU38" s="361"/>
      <c r="ABV38" s="361"/>
      <c r="ABW38" s="361"/>
      <c r="ABX38" s="361"/>
      <c r="ABY38" s="361"/>
      <c r="ABZ38" s="361"/>
      <c r="ACA38" s="361"/>
      <c r="ACB38" s="361"/>
      <c r="ACC38" s="361"/>
      <c r="ACD38" s="361"/>
      <c r="ACE38" s="361"/>
      <c r="ACF38" s="361"/>
      <c r="ACG38" s="361"/>
      <c r="ACH38" s="361"/>
      <c r="ACI38" s="361"/>
      <c r="ACJ38" s="361"/>
      <c r="ACK38" s="361"/>
      <c r="ACL38" s="361"/>
      <c r="ACM38" s="361"/>
      <c r="ACN38" s="361"/>
      <c r="ACO38" s="361"/>
      <c r="ACP38" s="361"/>
      <c r="ACQ38" s="361"/>
      <c r="ACR38" s="361"/>
      <c r="ACS38" s="361"/>
      <c r="ACT38" s="361"/>
      <c r="ACU38" s="361"/>
      <c r="ACV38" s="361"/>
      <c r="ACW38" s="361"/>
      <c r="ACX38" s="361"/>
      <c r="ACY38" s="361"/>
      <c r="ACZ38" s="361"/>
      <c r="ADA38" s="361"/>
      <c r="ADB38" s="361"/>
      <c r="ADC38" s="361"/>
      <c r="ADD38" s="361"/>
      <c r="ADE38" s="361"/>
      <c r="ADF38" s="361"/>
      <c r="ADG38" s="361"/>
      <c r="ADH38" s="361"/>
      <c r="ADI38" s="361"/>
      <c r="ADJ38" s="361"/>
      <c r="ADK38" s="361"/>
      <c r="ADL38" s="361"/>
      <c r="ADM38" s="361"/>
      <c r="ADN38" s="361"/>
      <c r="ADO38" s="361"/>
      <c r="ADP38" s="361"/>
      <c r="ADQ38" s="361"/>
      <c r="ADR38" s="361"/>
      <c r="ADS38" s="361"/>
      <c r="ADT38" s="361"/>
      <c r="ADU38" s="361"/>
      <c r="ADV38" s="361"/>
      <c r="ADW38" s="361"/>
      <c r="ADX38" s="361"/>
      <c r="ADY38" s="361"/>
      <c r="ADZ38" s="361"/>
      <c r="AEA38" s="361"/>
      <c r="AEB38" s="361"/>
      <c r="AEC38" s="361"/>
      <c r="AED38" s="361"/>
      <c r="AEE38" s="361"/>
      <c r="AEF38" s="361"/>
      <c r="AEG38" s="361"/>
      <c r="AEH38" s="361"/>
      <c r="AEI38" s="361"/>
      <c r="AEJ38" s="361"/>
      <c r="AEK38" s="361"/>
      <c r="AEL38" s="361"/>
      <c r="AEM38" s="361"/>
      <c r="AEN38" s="361"/>
      <c r="AEO38" s="361"/>
      <c r="AEP38" s="361"/>
      <c r="AEQ38" s="361"/>
      <c r="AER38" s="361"/>
      <c r="AES38" s="361"/>
      <c r="AET38" s="361"/>
      <c r="AEU38" s="361"/>
      <c r="AEV38" s="361"/>
      <c r="AEW38" s="361"/>
      <c r="AEX38" s="361"/>
      <c r="AEY38" s="361"/>
      <c r="AEZ38" s="361"/>
      <c r="AFA38" s="361"/>
      <c r="AFB38" s="361"/>
      <c r="AFC38" s="361"/>
      <c r="AFD38" s="361"/>
      <c r="AFE38" s="361"/>
      <c r="AFF38" s="361"/>
      <c r="AFG38" s="361"/>
      <c r="AFH38" s="361"/>
      <c r="AFI38" s="361"/>
      <c r="AFJ38" s="361"/>
      <c r="AFK38" s="361"/>
      <c r="AFL38" s="361"/>
      <c r="AFM38" s="361"/>
      <c r="AFN38" s="361"/>
      <c r="AFO38" s="361"/>
      <c r="AFP38" s="361"/>
      <c r="AFQ38" s="361"/>
      <c r="AFR38" s="361"/>
      <c r="AFS38" s="361"/>
      <c r="AFT38" s="361"/>
      <c r="AFU38" s="361"/>
      <c r="AFV38" s="361"/>
      <c r="AFW38" s="361"/>
      <c r="AFX38" s="361"/>
      <c r="AFY38" s="361"/>
      <c r="AFZ38" s="361"/>
      <c r="AGA38" s="361"/>
      <c r="AGB38" s="361"/>
      <c r="AGC38" s="361"/>
      <c r="AGD38" s="361"/>
      <c r="AGE38" s="361"/>
      <c r="AGF38" s="361"/>
      <c r="AGG38" s="361"/>
      <c r="AGH38" s="361"/>
      <c r="AGI38" s="361"/>
      <c r="AGJ38" s="361"/>
      <c r="AGK38" s="361"/>
      <c r="AGL38" s="361"/>
      <c r="AGM38" s="361"/>
      <c r="AGN38" s="361"/>
      <c r="AGO38" s="361"/>
      <c r="AGP38" s="361"/>
      <c r="AGQ38" s="361"/>
      <c r="AGR38" s="361"/>
      <c r="AGS38" s="361"/>
      <c r="AGT38" s="361"/>
      <c r="AGU38" s="361"/>
      <c r="AGV38" s="361"/>
      <c r="AGW38" s="361"/>
      <c r="AGX38" s="361"/>
      <c r="AGY38" s="361"/>
      <c r="AGZ38" s="361"/>
      <c r="AHA38" s="361"/>
      <c r="AHB38" s="361"/>
      <c r="AHC38" s="361"/>
      <c r="AHD38" s="361"/>
      <c r="AHE38" s="361"/>
      <c r="AHF38" s="361"/>
      <c r="AHG38" s="361"/>
      <c r="AHH38" s="361"/>
      <c r="AHI38" s="361"/>
      <c r="AHJ38" s="361"/>
      <c r="AHK38" s="361"/>
      <c r="AHL38" s="361"/>
      <c r="AHM38" s="361"/>
      <c r="AHN38" s="361"/>
      <c r="AHO38" s="361"/>
      <c r="AHP38" s="361"/>
      <c r="AHQ38" s="361"/>
      <c r="AHR38" s="361"/>
      <c r="AHS38" s="361"/>
      <c r="AHT38" s="361"/>
      <c r="AHU38" s="361"/>
      <c r="AHV38" s="361"/>
      <c r="AHW38" s="361"/>
      <c r="AHX38" s="361"/>
      <c r="AHY38" s="361"/>
      <c r="AHZ38" s="361"/>
      <c r="AIA38" s="361"/>
      <c r="AIB38" s="361"/>
      <c r="AIC38" s="361"/>
      <c r="AID38" s="361"/>
      <c r="AIE38" s="361"/>
      <c r="AIF38" s="361"/>
      <c r="AIG38" s="361"/>
      <c r="AIH38" s="361"/>
      <c r="AII38" s="361"/>
      <c r="AIJ38" s="361"/>
      <c r="AIK38" s="361"/>
      <c r="AIL38" s="361"/>
      <c r="AIM38" s="361"/>
      <c r="AIN38" s="361"/>
      <c r="AIO38" s="361"/>
      <c r="AIP38" s="361"/>
      <c r="AIQ38" s="361"/>
      <c r="AIR38" s="361"/>
      <c r="AIS38" s="361"/>
      <c r="AIT38" s="361"/>
      <c r="AIU38" s="361"/>
      <c r="AIV38" s="361"/>
      <c r="AIW38" s="361"/>
      <c r="AIX38" s="361"/>
      <c r="AIY38" s="361"/>
      <c r="AIZ38" s="361"/>
      <c r="AJA38" s="361"/>
      <c r="AJB38" s="361"/>
      <c r="AJC38" s="361"/>
      <c r="AJD38" s="361"/>
      <c r="AJE38" s="361"/>
      <c r="AJF38" s="361"/>
      <c r="AJG38" s="361"/>
      <c r="AJH38" s="361"/>
      <c r="AJI38" s="361"/>
      <c r="AJJ38" s="361"/>
      <c r="AJK38" s="361"/>
      <c r="AJL38" s="361"/>
      <c r="AJM38" s="361"/>
      <c r="AJN38" s="361"/>
      <c r="AJO38" s="361"/>
      <c r="AJP38" s="361"/>
      <c r="AJQ38" s="361"/>
      <c r="AJR38" s="361"/>
      <c r="AJS38" s="361"/>
      <c r="AJT38" s="361"/>
      <c r="AJU38" s="361"/>
      <c r="AJV38" s="361"/>
      <c r="AJW38" s="361"/>
      <c r="AJX38" s="361"/>
      <c r="AJY38" s="361"/>
      <c r="AJZ38" s="361"/>
      <c r="AKA38" s="361"/>
      <c r="AKB38" s="361"/>
      <c r="AKC38" s="361"/>
      <c r="AKD38" s="361"/>
      <c r="AKE38" s="361"/>
      <c r="AKF38" s="361"/>
      <c r="AKG38" s="361"/>
      <c r="AKH38" s="361"/>
      <c r="AKI38" s="361"/>
      <c r="AKJ38" s="361"/>
      <c r="AKK38" s="361"/>
      <c r="AKL38" s="361"/>
      <c r="AKM38" s="361"/>
      <c r="AKN38" s="361"/>
      <c r="AKO38" s="361"/>
      <c r="AKP38" s="361"/>
      <c r="AKQ38" s="361"/>
      <c r="AKR38" s="361"/>
      <c r="AKS38" s="361"/>
      <c r="AKT38" s="361"/>
      <c r="AKU38" s="361"/>
      <c r="AKV38" s="361"/>
      <c r="AKW38" s="361"/>
      <c r="AKX38" s="361"/>
      <c r="AKY38" s="361"/>
      <c r="AKZ38" s="361"/>
      <c r="ALA38" s="361"/>
      <c r="ALB38" s="361"/>
      <c r="ALC38" s="361"/>
      <c r="ALD38" s="361"/>
      <c r="ALE38" s="361"/>
    </row>
    <row r="39" spans="1:993" s="359" customFormat="1" ht="20.100000000000001" customHeight="1" x14ac:dyDescent="0.2">
      <c r="A39" s="498" t="s">
        <v>96</v>
      </c>
      <c r="B39" s="2256" t="s">
        <v>97</v>
      </c>
      <c r="C39" s="2256"/>
      <c r="D39" s="2256"/>
      <c r="E39" s="2256"/>
      <c r="F39" s="2256"/>
      <c r="G39" s="2256"/>
      <c r="H39" s="152">
        <f>'INSERÇÃO DE DADOS'!G18</f>
        <v>0.01</v>
      </c>
      <c r="I39" s="526">
        <f t="shared" si="6"/>
        <v>23.85</v>
      </c>
      <c r="J39" s="361"/>
      <c r="K39" s="526">
        <f t="shared" si="4"/>
        <v>24.93</v>
      </c>
      <c r="L39" s="361"/>
      <c r="M39" s="526">
        <f t="shared" si="5"/>
        <v>28.09</v>
      </c>
      <c r="N39" s="361"/>
      <c r="O39" s="526">
        <f t="shared" si="1"/>
        <v>19.420000000000002</v>
      </c>
      <c r="P39" s="361"/>
      <c r="Q39" s="526">
        <f t="shared" si="2"/>
        <v>22.58</v>
      </c>
      <c r="R39" s="361"/>
      <c r="S39" s="526">
        <f t="shared" si="3"/>
        <v>26.11</v>
      </c>
      <c r="T39" s="361"/>
      <c r="U39" s="361"/>
      <c r="V39" s="361"/>
      <c r="W39" s="361"/>
      <c r="X39" s="361"/>
      <c r="Y39" s="361"/>
      <c r="Z39" s="361"/>
      <c r="AA39" s="361"/>
      <c r="AB39" s="361"/>
      <c r="AC39" s="361"/>
      <c r="AD39" s="361"/>
      <c r="AE39" s="361"/>
      <c r="AF39" s="361"/>
      <c r="AG39" s="361"/>
      <c r="AH39" s="361"/>
      <c r="AI39" s="361"/>
      <c r="AJ39" s="361"/>
      <c r="AK39" s="361"/>
      <c r="AL39" s="361"/>
      <c r="AM39" s="361"/>
      <c r="AN39" s="361"/>
      <c r="AO39" s="361"/>
      <c r="AP39" s="361"/>
      <c r="AQ39" s="361"/>
      <c r="AR39" s="361"/>
      <c r="AS39" s="361"/>
      <c r="AT39" s="361"/>
      <c r="AU39" s="361"/>
      <c r="AV39" s="361"/>
      <c r="AW39" s="361"/>
      <c r="AX39" s="361"/>
      <c r="AY39" s="361"/>
      <c r="AZ39" s="361"/>
      <c r="BA39" s="361"/>
      <c r="BB39" s="361"/>
      <c r="BC39" s="361"/>
      <c r="BD39" s="361"/>
      <c r="BE39" s="361"/>
      <c r="BF39" s="361"/>
      <c r="BG39" s="361"/>
      <c r="BH39" s="361"/>
      <c r="BI39" s="361"/>
      <c r="BJ39" s="361"/>
      <c r="BK39" s="361"/>
      <c r="BL39" s="361"/>
      <c r="BM39" s="361"/>
      <c r="BN39" s="361"/>
      <c r="BO39" s="361"/>
      <c r="BP39" s="361"/>
      <c r="BQ39" s="361"/>
      <c r="BR39" s="361"/>
      <c r="BS39" s="361"/>
      <c r="BT39" s="361"/>
      <c r="BU39" s="361"/>
      <c r="BV39" s="361"/>
      <c r="BW39" s="361"/>
      <c r="BX39" s="361"/>
      <c r="BY39" s="361"/>
      <c r="BZ39" s="361"/>
      <c r="CA39" s="361"/>
      <c r="CB39" s="361"/>
      <c r="CC39" s="361"/>
      <c r="CD39" s="361"/>
      <c r="CE39" s="361"/>
      <c r="CF39" s="361"/>
      <c r="CG39" s="361"/>
      <c r="CH39" s="361"/>
      <c r="CI39" s="361"/>
      <c r="CJ39" s="361"/>
      <c r="CK39" s="361"/>
      <c r="CL39" s="361"/>
      <c r="CM39" s="361"/>
      <c r="CN39" s="361"/>
      <c r="CO39" s="361"/>
      <c r="CP39" s="361"/>
      <c r="CQ39" s="361"/>
      <c r="CR39" s="361"/>
      <c r="CS39" s="361"/>
      <c r="CT39" s="361"/>
      <c r="CU39" s="361"/>
      <c r="CV39" s="361"/>
      <c r="CW39" s="361"/>
      <c r="CX39" s="361"/>
      <c r="CY39" s="361"/>
      <c r="CZ39" s="361"/>
      <c r="DA39" s="361"/>
      <c r="DB39" s="361"/>
      <c r="DC39" s="361"/>
      <c r="DD39" s="361"/>
      <c r="DE39" s="361"/>
      <c r="DF39" s="361"/>
      <c r="DG39" s="361"/>
      <c r="DH39" s="361"/>
      <c r="DI39" s="361"/>
      <c r="DJ39" s="361"/>
      <c r="DK39" s="361"/>
      <c r="DL39" s="361"/>
      <c r="DM39" s="361"/>
      <c r="DN39" s="361"/>
      <c r="DO39" s="361"/>
      <c r="DP39" s="361"/>
      <c r="DQ39" s="361"/>
      <c r="DR39" s="361"/>
      <c r="DS39" s="361"/>
      <c r="DT39" s="361"/>
      <c r="DU39" s="361"/>
      <c r="DV39" s="361"/>
      <c r="DW39" s="361"/>
      <c r="DX39" s="361"/>
      <c r="DY39" s="361"/>
      <c r="DZ39" s="361"/>
      <c r="EA39" s="361"/>
      <c r="EB39" s="361"/>
      <c r="EC39" s="361"/>
      <c r="ED39" s="361"/>
      <c r="EE39" s="361"/>
      <c r="EF39" s="361"/>
      <c r="EG39" s="361"/>
      <c r="EH39" s="361"/>
      <c r="EI39" s="361"/>
      <c r="EJ39" s="361"/>
      <c r="EK39" s="361"/>
      <c r="EL39" s="361"/>
      <c r="EM39" s="361"/>
      <c r="EN39" s="361"/>
      <c r="EO39" s="361"/>
      <c r="EP39" s="361"/>
      <c r="EQ39" s="361"/>
      <c r="ER39" s="361"/>
      <c r="ES39" s="361"/>
      <c r="ET39" s="361"/>
      <c r="EU39" s="361"/>
      <c r="EV39" s="361"/>
      <c r="EW39" s="361"/>
      <c r="EX39" s="361"/>
      <c r="EY39" s="361"/>
      <c r="EZ39" s="361"/>
      <c r="FA39" s="361"/>
      <c r="FB39" s="361"/>
      <c r="FC39" s="361"/>
      <c r="FD39" s="361"/>
      <c r="FE39" s="361"/>
      <c r="FF39" s="361"/>
      <c r="FG39" s="361"/>
      <c r="FH39" s="361"/>
      <c r="FI39" s="361"/>
      <c r="FJ39" s="361"/>
      <c r="FK39" s="361"/>
      <c r="FL39" s="361"/>
      <c r="FM39" s="361"/>
      <c r="FN39" s="361"/>
      <c r="FO39" s="361"/>
      <c r="FP39" s="361"/>
      <c r="FQ39" s="361"/>
      <c r="FR39" s="361"/>
      <c r="FS39" s="361"/>
      <c r="FT39" s="361"/>
      <c r="FU39" s="361"/>
      <c r="FV39" s="361"/>
      <c r="FW39" s="361"/>
      <c r="FX39" s="361"/>
      <c r="FY39" s="361"/>
      <c r="FZ39" s="361"/>
      <c r="GA39" s="361"/>
      <c r="GB39" s="361"/>
      <c r="GC39" s="361"/>
      <c r="GD39" s="361"/>
      <c r="GE39" s="361"/>
      <c r="GF39" s="361"/>
      <c r="GG39" s="361"/>
      <c r="GH39" s="361"/>
      <c r="GI39" s="361"/>
      <c r="GJ39" s="361"/>
      <c r="GK39" s="361"/>
      <c r="GL39" s="361"/>
      <c r="GM39" s="361"/>
      <c r="GN39" s="361"/>
      <c r="GO39" s="361"/>
      <c r="GP39" s="361"/>
      <c r="GQ39" s="361"/>
      <c r="GR39" s="361"/>
      <c r="GS39" s="361"/>
      <c r="GT39" s="361"/>
      <c r="GU39" s="361"/>
      <c r="GV39" s="361"/>
      <c r="GW39" s="361"/>
      <c r="GX39" s="361"/>
      <c r="GY39" s="361"/>
      <c r="GZ39" s="361"/>
      <c r="HA39" s="361"/>
      <c r="HB39" s="361"/>
      <c r="HC39" s="361"/>
      <c r="HD39" s="361"/>
      <c r="HE39" s="361"/>
      <c r="HF39" s="361"/>
      <c r="HG39" s="361"/>
      <c r="HH39" s="361"/>
      <c r="HI39" s="361"/>
      <c r="HJ39" s="361"/>
      <c r="HK39" s="361"/>
      <c r="HL39" s="361"/>
      <c r="HM39" s="361"/>
      <c r="HN39" s="361"/>
      <c r="HO39" s="361"/>
      <c r="HP39" s="361"/>
      <c r="HQ39" s="361"/>
      <c r="HR39" s="361"/>
      <c r="HS39" s="361"/>
      <c r="HT39" s="361"/>
      <c r="HU39" s="361"/>
      <c r="HV39" s="361"/>
      <c r="HW39" s="361"/>
      <c r="HX39" s="361"/>
      <c r="HY39" s="361"/>
      <c r="HZ39" s="361"/>
      <c r="IA39" s="361"/>
      <c r="IB39" s="361"/>
      <c r="IC39" s="361"/>
      <c r="ID39" s="361"/>
      <c r="IE39" s="361"/>
      <c r="IF39" s="361"/>
      <c r="IG39" s="361"/>
      <c r="IH39" s="361"/>
      <c r="II39" s="361"/>
      <c r="IJ39" s="361"/>
      <c r="IK39" s="361"/>
      <c r="IL39" s="361"/>
      <c r="IM39" s="361"/>
      <c r="IN39" s="361"/>
      <c r="IO39" s="361"/>
      <c r="IP39" s="361"/>
      <c r="IQ39" s="361"/>
      <c r="IR39" s="361"/>
      <c r="IS39" s="361"/>
      <c r="IT39" s="361"/>
      <c r="IU39" s="361"/>
      <c r="IV39" s="361"/>
      <c r="IW39" s="361"/>
      <c r="IX39" s="361"/>
      <c r="IY39" s="361"/>
      <c r="IZ39" s="361"/>
      <c r="JA39" s="361"/>
      <c r="JB39" s="361"/>
      <c r="JC39" s="361"/>
      <c r="JD39" s="361"/>
      <c r="JE39" s="361"/>
      <c r="JF39" s="361"/>
      <c r="JG39" s="361"/>
      <c r="JH39" s="361"/>
      <c r="JI39" s="361"/>
      <c r="JJ39" s="361"/>
      <c r="JK39" s="361"/>
      <c r="JL39" s="361"/>
      <c r="JM39" s="361"/>
      <c r="JN39" s="361"/>
      <c r="JO39" s="361"/>
      <c r="JP39" s="361"/>
      <c r="JQ39" s="361"/>
      <c r="JR39" s="361"/>
      <c r="JS39" s="361"/>
      <c r="JT39" s="361"/>
      <c r="JU39" s="361"/>
      <c r="JV39" s="361"/>
      <c r="JW39" s="361"/>
      <c r="JX39" s="361"/>
      <c r="JY39" s="361"/>
      <c r="JZ39" s="361"/>
      <c r="KA39" s="361"/>
      <c r="KB39" s="361"/>
      <c r="KC39" s="361"/>
      <c r="KD39" s="361"/>
      <c r="KE39" s="361"/>
      <c r="KF39" s="361"/>
      <c r="KG39" s="361"/>
      <c r="KH39" s="361"/>
      <c r="KI39" s="361"/>
      <c r="KJ39" s="361"/>
      <c r="KK39" s="361"/>
      <c r="KL39" s="361"/>
      <c r="KM39" s="361"/>
      <c r="KN39" s="361"/>
      <c r="KO39" s="361"/>
      <c r="KP39" s="361"/>
      <c r="KQ39" s="361"/>
      <c r="KR39" s="361"/>
      <c r="KS39" s="361"/>
      <c r="KT39" s="361"/>
      <c r="KU39" s="361"/>
      <c r="KV39" s="361"/>
      <c r="KW39" s="361"/>
      <c r="KX39" s="361"/>
      <c r="KY39" s="361"/>
      <c r="KZ39" s="361"/>
      <c r="LA39" s="361"/>
      <c r="LB39" s="361"/>
      <c r="LC39" s="361"/>
      <c r="LD39" s="361"/>
      <c r="LE39" s="361"/>
      <c r="LF39" s="361"/>
      <c r="LG39" s="361"/>
      <c r="LH39" s="361"/>
      <c r="LI39" s="361"/>
      <c r="LJ39" s="361"/>
      <c r="LK39" s="361"/>
      <c r="LL39" s="361"/>
      <c r="LM39" s="361"/>
      <c r="LN39" s="361"/>
      <c r="LO39" s="361"/>
      <c r="LP39" s="361"/>
      <c r="LQ39" s="361"/>
      <c r="LR39" s="361"/>
      <c r="LS39" s="361"/>
      <c r="LT39" s="361"/>
      <c r="LU39" s="361"/>
      <c r="LV39" s="361"/>
      <c r="LW39" s="361"/>
      <c r="LX39" s="361"/>
      <c r="LY39" s="361"/>
      <c r="LZ39" s="361"/>
      <c r="MA39" s="361"/>
      <c r="MB39" s="361"/>
      <c r="MC39" s="361"/>
      <c r="MD39" s="361"/>
      <c r="ME39" s="361"/>
      <c r="MF39" s="361"/>
      <c r="MG39" s="361"/>
      <c r="MH39" s="361"/>
      <c r="MI39" s="361"/>
      <c r="MJ39" s="361"/>
      <c r="MK39" s="361"/>
      <c r="ML39" s="361"/>
      <c r="MM39" s="361"/>
      <c r="MN39" s="361"/>
      <c r="MO39" s="361"/>
      <c r="MP39" s="361"/>
      <c r="MQ39" s="361"/>
      <c r="MR39" s="361"/>
      <c r="MS39" s="361"/>
      <c r="MT39" s="361"/>
      <c r="MU39" s="361"/>
      <c r="MV39" s="361"/>
      <c r="MW39" s="361"/>
      <c r="MX39" s="361"/>
      <c r="MY39" s="361"/>
      <c r="MZ39" s="361"/>
      <c r="NA39" s="361"/>
      <c r="NB39" s="361"/>
      <c r="NC39" s="361"/>
      <c r="ND39" s="361"/>
      <c r="NE39" s="361"/>
      <c r="NF39" s="361"/>
      <c r="NG39" s="361"/>
      <c r="NH39" s="361"/>
      <c r="NI39" s="361"/>
      <c r="NJ39" s="361"/>
      <c r="NK39" s="361"/>
      <c r="NL39" s="361"/>
      <c r="NM39" s="361"/>
      <c r="NN39" s="361"/>
      <c r="NO39" s="361"/>
      <c r="NP39" s="361"/>
      <c r="NQ39" s="361"/>
      <c r="NR39" s="361"/>
      <c r="NS39" s="361"/>
      <c r="NT39" s="361"/>
      <c r="NU39" s="361"/>
      <c r="NV39" s="361"/>
      <c r="NW39" s="361"/>
      <c r="NX39" s="361"/>
      <c r="NY39" s="361"/>
      <c r="NZ39" s="361"/>
      <c r="OA39" s="361"/>
      <c r="OB39" s="361"/>
      <c r="OC39" s="361"/>
      <c r="OD39" s="361"/>
      <c r="OE39" s="361"/>
      <c r="OF39" s="361"/>
      <c r="OG39" s="361"/>
      <c r="OH39" s="361"/>
      <c r="OI39" s="361"/>
      <c r="OJ39" s="361"/>
      <c r="OK39" s="361"/>
      <c r="OL39" s="361"/>
      <c r="OM39" s="361"/>
      <c r="ON39" s="361"/>
      <c r="OO39" s="361"/>
      <c r="OP39" s="361"/>
      <c r="OQ39" s="361"/>
      <c r="OR39" s="361"/>
      <c r="OS39" s="361"/>
      <c r="OT39" s="361"/>
      <c r="OU39" s="361"/>
      <c r="OV39" s="361"/>
      <c r="OW39" s="361"/>
      <c r="OX39" s="361"/>
      <c r="OY39" s="361"/>
      <c r="OZ39" s="361"/>
      <c r="PA39" s="361"/>
      <c r="PB39" s="361"/>
      <c r="PC39" s="361"/>
      <c r="PD39" s="361"/>
      <c r="PE39" s="361"/>
      <c r="PF39" s="361"/>
      <c r="PG39" s="361"/>
      <c r="PH39" s="361"/>
      <c r="PI39" s="361"/>
      <c r="PJ39" s="361"/>
      <c r="PK39" s="361"/>
      <c r="PL39" s="361"/>
      <c r="PM39" s="361"/>
      <c r="PN39" s="361"/>
      <c r="PO39" s="361"/>
      <c r="PP39" s="361"/>
      <c r="PQ39" s="361"/>
      <c r="PR39" s="361"/>
      <c r="PS39" s="361"/>
      <c r="PT39" s="361"/>
      <c r="PU39" s="361"/>
      <c r="PV39" s="361"/>
      <c r="PW39" s="361"/>
      <c r="PX39" s="361"/>
      <c r="PY39" s="361"/>
      <c r="PZ39" s="361"/>
      <c r="QA39" s="361"/>
      <c r="QB39" s="361"/>
      <c r="QC39" s="361"/>
      <c r="QD39" s="361"/>
      <c r="QE39" s="361"/>
      <c r="QF39" s="361"/>
      <c r="QG39" s="361"/>
      <c r="QH39" s="361"/>
      <c r="QI39" s="361"/>
      <c r="QJ39" s="361"/>
      <c r="QK39" s="361"/>
      <c r="QL39" s="361"/>
      <c r="QM39" s="361"/>
      <c r="QN39" s="361"/>
      <c r="QO39" s="361"/>
      <c r="QP39" s="361"/>
      <c r="QQ39" s="361"/>
      <c r="QR39" s="361"/>
      <c r="QS39" s="361"/>
      <c r="QT39" s="361"/>
      <c r="QU39" s="361"/>
      <c r="QV39" s="361"/>
      <c r="QW39" s="361"/>
      <c r="QX39" s="361"/>
      <c r="QY39" s="361"/>
      <c r="QZ39" s="361"/>
      <c r="RA39" s="361"/>
      <c r="RB39" s="361"/>
      <c r="RC39" s="361"/>
      <c r="RD39" s="361"/>
      <c r="RE39" s="361"/>
      <c r="RF39" s="361"/>
      <c r="RG39" s="361"/>
      <c r="RH39" s="361"/>
      <c r="RI39" s="361"/>
      <c r="RJ39" s="361"/>
      <c r="RK39" s="361"/>
      <c r="RL39" s="361"/>
      <c r="RM39" s="361"/>
      <c r="RN39" s="361"/>
      <c r="RO39" s="361"/>
      <c r="RP39" s="361"/>
      <c r="RQ39" s="361"/>
      <c r="RR39" s="361"/>
      <c r="RS39" s="361"/>
      <c r="RT39" s="361"/>
      <c r="RU39" s="361"/>
      <c r="RV39" s="361"/>
      <c r="RW39" s="361"/>
      <c r="RX39" s="361"/>
      <c r="RY39" s="361"/>
      <c r="RZ39" s="361"/>
      <c r="SA39" s="361"/>
      <c r="SB39" s="361"/>
      <c r="SC39" s="361"/>
      <c r="SD39" s="361"/>
      <c r="SE39" s="361"/>
      <c r="SF39" s="361"/>
      <c r="SG39" s="361"/>
      <c r="SH39" s="361"/>
      <c r="SI39" s="361"/>
      <c r="SJ39" s="361"/>
      <c r="SK39" s="361"/>
      <c r="SL39" s="361"/>
      <c r="SM39" s="361"/>
      <c r="SN39" s="361"/>
      <c r="SO39" s="361"/>
      <c r="SP39" s="361"/>
      <c r="SQ39" s="361"/>
      <c r="SR39" s="361"/>
      <c r="SS39" s="361"/>
      <c r="ST39" s="361"/>
      <c r="SU39" s="361"/>
      <c r="SV39" s="361"/>
      <c r="SW39" s="361"/>
      <c r="SX39" s="361"/>
      <c r="SY39" s="361"/>
      <c r="SZ39" s="361"/>
      <c r="TA39" s="361"/>
      <c r="TB39" s="361"/>
      <c r="TC39" s="361"/>
      <c r="TD39" s="361"/>
      <c r="TE39" s="361"/>
      <c r="TF39" s="361"/>
      <c r="TG39" s="361"/>
      <c r="TH39" s="361"/>
      <c r="TI39" s="361"/>
      <c r="TJ39" s="361"/>
      <c r="TK39" s="361"/>
      <c r="TL39" s="361"/>
      <c r="TM39" s="361"/>
      <c r="TN39" s="361"/>
      <c r="TO39" s="361"/>
      <c r="TP39" s="361"/>
      <c r="TQ39" s="361"/>
      <c r="TR39" s="361"/>
      <c r="TS39" s="361"/>
      <c r="TT39" s="361"/>
      <c r="TU39" s="361"/>
      <c r="TV39" s="361"/>
      <c r="TW39" s="361"/>
      <c r="TX39" s="361"/>
      <c r="TY39" s="361"/>
      <c r="TZ39" s="361"/>
      <c r="UA39" s="361"/>
      <c r="UB39" s="361"/>
      <c r="UC39" s="361"/>
      <c r="UD39" s="361"/>
      <c r="UE39" s="361"/>
      <c r="UF39" s="361"/>
      <c r="UG39" s="361"/>
      <c r="UH39" s="361"/>
      <c r="UI39" s="361"/>
      <c r="UJ39" s="361"/>
      <c r="UK39" s="361"/>
      <c r="UL39" s="361"/>
      <c r="UM39" s="361"/>
      <c r="UN39" s="361"/>
      <c r="UO39" s="361"/>
      <c r="UP39" s="361"/>
      <c r="UQ39" s="361"/>
      <c r="UR39" s="361"/>
      <c r="US39" s="361"/>
      <c r="UT39" s="361"/>
      <c r="UU39" s="361"/>
      <c r="UV39" s="361"/>
      <c r="UW39" s="361"/>
      <c r="UX39" s="361"/>
      <c r="UY39" s="361"/>
      <c r="UZ39" s="361"/>
      <c r="VA39" s="361"/>
      <c r="VB39" s="361"/>
      <c r="VC39" s="361"/>
      <c r="VD39" s="361"/>
      <c r="VE39" s="361"/>
      <c r="VF39" s="361"/>
      <c r="VG39" s="361"/>
      <c r="VH39" s="361"/>
      <c r="VI39" s="361"/>
      <c r="VJ39" s="361"/>
      <c r="VK39" s="361"/>
      <c r="VL39" s="361"/>
      <c r="VM39" s="361"/>
      <c r="VN39" s="361"/>
      <c r="VO39" s="361"/>
      <c r="VP39" s="361"/>
      <c r="VQ39" s="361"/>
      <c r="VR39" s="361"/>
      <c r="VS39" s="361"/>
      <c r="VT39" s="361"/>
      <c r="VU39" s="361"/>
      <c r="VV39" s="361"/>
      <c r="VW39" s="361"/>
      <c r="VX39" s="361"/>
      <c r="VY39" s="361"/>
      <c r="VZ39" s="361"/>
      <c r="WA39" s="361"/>
      <c r="WB39" s="361"/>
      <c r="WC39" s="361"/>
      <c r="WD39" s="361"/>
      <c r="WE39" s="361"/>
      <c r="WF39" s="361"/>
      <c r="WG39" s="361"/>
      <c r="WH39" s="361"/>
      <c r="WI39" s="361"/>
      <c r="WJ39" s="361"/>
      <c r="WK39" s="361"/>
      <c r="WL39" s="361"/>
      <c r="WM39" s="361"/>
      <c r="WN39" s="361"/>
      <c r="WO39" s="361"/>
      <c r="WP39" s="361"/>
      <c r="WQ39" s="361"/>
      <c r="WR39" s="361"/>
      <c r="WS39" s="361"/>
      <c r="WT39" s="361"/>
      <c r="WU39" s="361"/>
      <c r="WV39" s="361"/>
      <c r="WW39" s="361"/>
      <c r="WX39" s="361"/>
      <c r="WY39" s="361"/>
      <c r="WZ39" s="361"/>
      <c r="XA39" s="361"/>
      <c r="XB39" s="361"/>
      <c r="XC39" s="361"/>
      <c r="XD39" s="361"/>
      <c r="XE39" s="361"/>
      <c r="XF39" s="361"/>
      <c r="XG39" s="361"/>
      <c r="XH39" s="361"/>
      <c r="XI39" s="361"/>
      <c r="XJ39" s="361"/>
      <c r="XK39" s="361"/>
      <c r="XL39" s="361"/>
      <c r="XM39" s="361"/>
      <c r="XN39" s="361"/>
      <c r="XO39" s="361"/>
      <c r="XP39" s="361"/>
      <c r="XQ39" s="361"/>
      <c r="XR39" s="361"/>
      <c r="XS39" s="361"/>
      <c r="XT39" s="361"/>
      <c r="XU39" s="361"/>
      <c r="XV39" s="361"/>
      <c r="XW39" s="361"/>
      <c r="XX39" s="361"/>
      <c r="XY39" s="361"/>
      <c r="XZ39" s="361"/>
      <c r="YA39" s="361"/>
      <c r="YB39" s="361"/>
      <c r="YC39" s="361"/>
      <c r="YD39" s="361"/>
      <c r="YE39" s="361"/>
      <c r="YF39" s="361"/>
      <c r="YG39" s="361"/>
      <c r="YH39" s="361"/>
      <c r="YI39" s="361"/>
      <c r="YJ39" s="361"/>
      <c r="YK39" s="361"/>
      <c r="YL39" s="361"/>
      <c r="YM39" s="361"/>
      <c r="YN39" s="361"/>
      <c r="YO39" s="361"/>
      <c r="YP39" s="361"/>
      <c r="YQ39" s="361"/>
      <c r="YR39" s="361"/>
      <c r="YS39" s="361"/>
      <c r="YT39" s="361"/>
      <c r="YU39" s="361"/>
      <c r="YV39" s="361"/>
      <c r="YW39" s="361"/>
      <c r="YX39" s="361"/>
      <c r="YY39" s="361"/>
      <c r="YZ39" s="361"/>
      <c r="ZA39" s="361"/>
      <c r="ZB39" s="361"/>
      <c r="ZC39" s="361"/>
      <c r="ZD39" s="361"/>
      <c r="ZE39" s="361"/>
      <c r="ZF39" s="361"/>
      <c r="ZG39" s="361"/>
      <c r="ZH39" s="361"/>
      <c r="ZI39" s="361"/>
      <c r="ZJ39" s="361"/>
      <c r="ZK39" s="361"/>
      <c r="ZL39" s="361"/>
      <c r="ZM39" s="361"/>
      <c r="ZN39" s="361"/>
      <c r="ZO39" s="361"/>
      <c r="ZP39" s="361"/>
      <c r="ZQ39" s="361"/>
      <c r="ZR39" s="361"/>
      <c r="ZS39" s="361"/>
      <c r="ZT39" s="361"/>
      <c r="ZU39" s="361"/>
      <c r="ZV39" s="361"/>
      <c r="ZW39" s="361"/>
      <c r="ZX39" s="361"/>
      <c r="ZY39" s="361"/>
      <c r="ZZ39" s="361"/>
      <c r="AAA39" s="361"/>
      <c r="AAB39" s="361"/>
      <c r="AAC39" s="361"/>
      <c r="AAD39" s="361"/>
      <c r="AAE39" s="361"/>
      <c r="AAF39" s="361"/>
      <c r="AAG39" s="361"/>
      <c r="AAH39" s="361"/>
      <c r="AAI39" s="361"/>
      <c r="AAJ39" s="361"/>
      <c r="AAK39" s="361"/>
      <c r="AAL39" s="361"/>
      <c r="AAM39" s="361"/>
      <c r="AAN39" s="361"/>
      <c r="AAO39" s="361"/>
      <c r="AAP39" s="361"/>
      <c r="AAQ39" s="361"/>
      <c r="AAR39" s="361"/>
      <c r="AAS39" s="361"/>
      <c r="AAT39" s="361"/>
      <c r="AAU39" s="361"/>
      <c r="AAV39" s="361"/>
      <c r="AAW39" s="361"/>
      <c r="AAX39" s="361"/>
      <c r="AAY39" s="361"/>
      <c r="AAZ39" s="361"/>
      <c r="ABA39" s="361"/>
      <c r="ABB39" s="361"/>
      <c r="ABC39" s="361"/>
      <c r="ABD39" s="361"/>
      <c r="ABE39" s="361"/>
      <c r="ABF39" s="361"/>
      <c r="ABG39" s="361"/>
      <c r="ABH39" s="361"/>
      <c r="ABI39" s="361"/>
      <c r="ABJ39" s="361"/>
      <c r="ABK39" s="361"/>
      <c r="ABL39" s="361"/>
      <c r="ABM39" s="361"/>
      <c r="ABN39" s="361"/>
      <c r="ABO39" s="361"/>
      <c r="ABP39" s="361"/>
      <c r="ABQ39" s="361"/>
      <c r="ABR39" s="361"/>
      <c r="ABS39" s="361"/>
      <c r="ABT39" s="361"/>
      <c r="ABU39" s="361"/>
      <c r="ABV39" s="361"/>
      <c r="ABW39" s="361"/>
      <c r="ABX39" s="361"/>
      <c r="ABY39" s="361"/>
      <c r="ABZ39" s="361"/>
      <c r="ACA39" s="361"/>
      <c r="ACB39" s="361"/>
      <c r="ACC39" s="361"/>
      <c r="ACD39" s="361"/>
      <c r="ACE39" s="361"/>
      <c r="ACF39" s="361"/>
      <c r="ACG39" s="361"/>
      <c r="ACH39" s="361"/>
      <c r="ACI39" s="361"/>
      <c r="ACJ39" s="361"/>
      <c r="ACK39" s="361"/>
      <c r="ACL39" s="361"/>
      <c r="ACM39" s="361"/>
      <c r="ACN39" s="361"/>
      <c r="ACO39" s="361"/>
      <c r="ACP39" s="361"/>
      <c r="ACQ39" s="361"/>
      <c r="ACR39" s="361"/>
      <c r="ACS39" s="361"/>
      <c r="ACT39" s="361"/>
      <c r="ACU39" s="361"/>
      <c r="ACV39" s="361"/>
      <c r="ACW39" s="361"/>
      <c r="ACX39" s="361"/>
      <c r="ACY39" s="361"/>
      <c r="ACZ39" s="361"/>
      <c r="ADA39" s="361"/>
      <c r="ADB39" s="361"/>
      <c r="ADC39" s="361"/>
      <c r="ADD39" s="361"/>
      <c r="ADE39" s="361"/>
      <c r="ADF39" s="361"/>
      <c r="ADG39" s="361"/>
      <c r="ADH39" s="361"/>
      <c r="ADI39" s="361"/>
      <c r="ADJ39" s="361"/>
      <c r="ADK39" s="361"/>
      <c r="ADL39" s="361"/>
      <c r="ADM39" s="361"/>
      <c r="ADN39" s="361"/>
      <c r="ADO39" s="361"/>
      <c r="ADP39" s="361"/>
      <c r="ADQ39" s="361"/>
      <c r="ADR39" s="361"/>
      <c r="ADS39" s="361"/>
      <c r="ADT39" s="361"/>
      <c r="ADU39" s="361"/>
      <c r="ADV39" s="361"/>
      <c r="ADW39" s="361"/>
      <c r="ADX39" s="361"/>
      <c r="ADY39" s="361"/>
      <c r="ADZ39" s="361"/>
      <c r="AEA39" s="361"/>
      <c r="AEB39" s="361"/>
      <c r="AEC39" s="361"/>
      <c r="AED39" s="361"/>
      <c r="AEE39" s="361"/>
      <c r="AEF39" s="361"/>
      <c r="AEG39" s="361"/>
      <c r="AEH39" s="361"/>
      <c r="AEI39" s="361"/>
      <c r="AEJ39" s="361"/>
      <c r="AEK39" s="361"/>
      <c r="AEL39" s="361"/>
      <c r="AEM39" s="361"/>
      <c r="AEN39" s="361"/>
      <c r="AEO39" s="361"/>
      <c r="AEP39" s="361"/>
      <c r="AEQ39" s="361"/>
      <c r="AER39" s="361"/>
      <c r="AES39" s="361"/>
      <c r="AET39" s="361"/>
      <c r="AEU39" s="361"/>
      <c r="AEV39" s="361"/>
      <c r="AEW39" s="361"/>
      <c r="AEX39" s="361"/>
      <c r="AEY39" s="361"/>
      <c r="AEZ39" s="361"/>
      <c r="AFA39" s="361"/>
      <c r="AFB39" s="361"/>
      <c r="AFC39" s="361"/>
      <c r="AFD39" s="361"/>
      <c r="AFE39" s="361"/>
      <c r="AFF39" s="361"/>
      <c r="AFG39" s="361"/>
      <c r="AFH39" s="361"/>
      <c r="AFI39" s="361"/>
      <c r="AFJ39" s="361"/>
      <c r="AFK39" s="361"/>
      <c r="AFL39" s="361"/>
      <c r="AFM39" s="361"/>
      <c r="AFN39" s="361"/>
      <c r="AFO39" s="361"/>
      <c r="AFP39" s="361"/>
      <c r="AFQ39" s="361"/>
      <c r="AFR39" s="361"/>
      <c r="AFS39" s="361"/>
      <c r="AFT39" s="361"/>
      <c r="AFU39" s="361"/>
      <c r="AFV39" s="361"/>
      <c r="AFW39" s="361"/>
      <c r="AFX39" s="361"/>
      <c r="AFY39" s="361"/>
      <c r="AFZ39" s="361"/>
      <c r="AGA39" s="361"/>
      <c r="AGB39" s="361"/>
      <c r="AGC39" s="361"/>
      <c r="AGD39" s="361"/>
      <c r="AGE39" s="361"/>
      <c r="AGF39" s="361"/>
      <c r="AGG39" s="361"/>
      <c r="AGH39" s="361"/>
      <c r="AGI39" s="361"/>
      <c r="AGJ39" s="361"/>
      <c r="AGK39" s="361"/>
      <c r="AGL39" s="361"/>
      <c r="AGM39" s="361"/>
      <c r="AGN39" s="361"/>
      <c r="AGO39" s="361"/>
      <c r="AGP39" s="361"/>
      <c r="AGQ39" s="361"/>
      <c r="AGR39" s="361"/>
      <c r="AGS39" s="361"/>
      <c r="AGT39" s="361"/>
      <c r="AGU39" s="361"/>
      <c r="AGV39" s="361"/>
      <c r="AGW39" s="361"/>
      <c r="AGX39" s="361"/>
      <c r="AGY39" s="361"/>
      <c r="AGZ39" s="361"/>
      <c r="AHA39" s="361"/>
      <c r="AHB39" s="361"/>
      <c r="AHC39" s="361"/>
      <c r="AHD39" s="361"/>
      <c r="AHE39" s="361"/>
      <c r="AHF39" s="361"/>
      <c r="AHG39" s="361"/>
      <c r="AHH39" s="361"/>
      <c r="AHI39" s="361"/>
      <c r="AHJ39" s="361"/>
      <c r="AHK39" s="361"/>
      <c r="AHL39" s="361"/>
      <c r="AHM39" s="361"/>
      <c r="AHN39" s="361"/>
      <c r="AHO39" s="361"/>
      <c r="AHP39" s="361"/>
      <c r="AHQ39" s="361"/>
      <c r="AHR39" s="361"/>
      <c r="AHS39" s="361"/>
      <c r="AHT39" s="361"/>
      <c r="AHU39" s="361"/>
      <c r="AHV39" s="361"/>
      <c r="AHW39" s="361"/>
      <c r="AHX39" s="361"/>
      <c r="AHY39" s="361"/>
      <c r="AHZ39" s="361"/>
      <c r="AIA39" s="361"/>
      <c r="AIB39" s="361"/>
      <c r="AIC39" s="361"/>
      <c r="AID39" s="361"/>
      <c r="AIE39" s="361"/>
      <c r="AIF39" s="361"/>
      <c r="AIG39" s="361"/>
      <c r="AIH39" s="361"/>
      <c r="AII39" s="361"/>
      <c r="AIJ39" s="361"/>
      <c r="AIK39" s="361"/>
      <c r="AIL39" s="361"/>
      <c r="AIM39" s="361"/>
      <c r="AIN39" s="361"/>
      <c r="AIO39" s="361"/>
      <c r="AIP39" s="361"/>
      <c r="AIQ39" s="361"/>
      <c r="AIR39" s="361"/>
      <c r="AIS39" s="361"/>
      <c r="AIT39" s="361"/>
      <c r="AIU39" s="361"/>
      <c r="AIV39" s="361"/>
      <c r="AIW39" s="361"/>
      <c r="AIX39" s="361"/>
      <c r="AIY39" s="361"/>
      <c r="AIZ39" s="361"/>
      <c r="AJA39" s="361"/>
      <c r="AJB39" s="361"/>
      <c r="AJC39" s="361"/>
      <c r="AJD39" s="361"/>
      <c r="AJE39" s="361"/>
      <c r="AJF39" s="361"/>
      <c r="AJG39" s="361"/>
      <c r="AJH39" s="361"/>
      <c r="AJI39" s="361"/>
      <c r="AJJ39" s="361"/>
      <c r="AJK39" s="361"/>
      <c r="AJL39" s="361"/>
      <c r="AJM39" s="361"/>
      <c r="AJN39" s="361"/>
      <c r="AJO39" s="361"/>
      <c r="AJP39" s="361"/>
      <c r="AJQ39" s="361"/>
      <c r="AJR39" s="361"/>
      <c r="AJS39" s="361"/>
      <c r="AJT39" s="361"/>
      <c r="AJU39" s="361"/>
      <c r="AJV39" s="361"/>
      <c r="AJW39" s="361"/>
      <c r="AJX39" s="361"/>
      <c r="AJY39" s="361"/>
      <c r="AJZ39" s="361"/>
      <c r="AKA39" s="361"/>
      <c r="AKB39" s="361"/>
      <c r="AKC39" s="361"/>
      <c r="AKD39" s="361"/>
      <c r="AKE39" s="361"/>
      <c r="AKF39" s="361"/>
      <c r="AKG39" s="361"/>
      <c r="AKH39" s="361"/>
      <c r="AKI39" s="361"/>
      <c r="AKJ39" s="361"/>
      <c r="AKK39" s="361"/>
      <c r="AKL39" s="361"/>
      <c r="AKM39" s="361"/>
      <c r="AKN39" s="361"/>
      <c r="AKO39" s="361"/>
      <c r="AKP39" s="361"/>
      <c r="AKQ39" s="361"/>
      <c r="AKR39" s="361"/>
      <c r="AKS39" s="361"/>
      <c r="AKT39" s="361"/>
      <c r="AKU39" s="361"/>
      <c r="AKV39" s="361"/>
      <c r="AKW39" s="361"/>
      <c r="AKX39" s="361"/>
      <c r="AKY39" s="361"/>
      <c r="AKZ39" s="361"/>
      <c r="ALA39" s="361"/>
      <c r="ALB39" s="361"/>
      <c r="ALC39" s="361"/>
      <c r="ALD39" s="361"/>
      <c r="ALE39" s="361"/>
    </row>
    <row r="40" spans="1:993" s="359" customFormat="1" ht="20.100000000000001" customHeight="1" x14ac:dyDescent="0.2">
      <c r="A40" s="498" t="s">
        <v>98</v>
      </c>
      <c r="B40" s="2256" t="s">
        <v>99</v>
      </c>
      <c r="C40" s="2256"/>
      <c r="D40" s="2256"/>
      <c r="E40" s="2256"/>
      <c r="F40" s="2256"/>
      <c r="G40" s="2256"/>
      <c r="H40" s="152">
        <f>'INSERÇÃO DE DADOS'!G19</f>
        <v>6.0000000000000001E-3</v>
      </c>
      <c r="I40" s="526">
        <f t="shared" si="6"/>
        <v>14.31</v>
      </c>
      <c r="J40" s="361"/>
      <c r="K40" s="526">
        <f t="shared" si="4"/>
        <v>14.96</v>
      </c>
      <c r="L40" s="361"/>
      <c r="M40" s="526">
        <f t="shared" si="5"/>
        <v>16.850000000000001</v>
      </c>
      <c r="N40" s="361"/>
      <c r="O40" s="526">
        <f t="shared" si="1"/>
        <v>11.65</v>
      </c>
      <c r="P40" s="361"/>
      <c r="Q40" s="526">
        <f t="shared" si="2"/>
        <v>13.55</v>
      </c>
      <c r="R40" s="361"/>
      <c r="S40" s="526">
        <f t="shared" si="3"/>
        <v>15.67</v>
      </c>
      <c r="T40" s="361"/>
      <c r="U40" s="361"/>
      <c r="V40" s="361"/>
      <c r="W40" s="361"/>
      <c r="X40" s="361"/>
      <c r="Y40" s="361"/>
      <c r="Z40" s="361"/>
      <c r="AA40" s="361"/>
      <c r="AB40" s="361"/>
      <c r="AC40" s="361"/>
      <c r="AD40" s="361"/>
      <c r="AE40" s="361"/>
      <c r="AF40" s="361"/>
      <c r="AG40" s="361"/>
      <c r="AH40" s="361"/>
      <c r="AI40" s="361"/>
      <c r="AJ40" s="361"/>
      <c r="AK40" s="361"/>
      <c r="AL40" s="361"/>
      <c r="AM40" s="361"/>
      <c r="AN40" s="361"/>
      <c r="AO40" s="361"/>
      <c r="AP40" s="361"/>
      <c r="AQ40" s="361"/>
      <c r="AR40" s="361"/>
      <c r="AS40" s="361"/>
      <c r="AT40" s="361"/>
      <c r="AU40" s="361"/>
      <c r="AV40" s="361"/>
      <c r="AW40" s="361"/>
      <c r="AX40" s="361"/>
      <c r="AY40" s="361"/>
      <c r="AZ40" s="361"/>
      <c r="BA40" s="361"/>
      <c r="BB40" s="361"/>
      <c r="BC40" s="361"/>
      <c r="BD40" s="361"/>
      <c r="BE40" s="361"/>
      <c r="BF40" s="361"/>
      <c r="BG40" s="361"/>
      <c r="BH40" s="361"/>
      <c r="BI40" s="361"/>
      <c r="BJ40" s="361"/>
      <c r="BK40" s="361"/>
      <c r="BL40" s="361"/>
      <c r="BM40" s="361"/>
      <c r="BN40" s="361"/>
      <c r="BO40" s="361"/>
      <c r="BP40" s="361"/>
      <c r="BQ40" s="361"/>
      <c r="BR40" s="361"/>
      <c r="BS40" s="361"/>
      <c r="BT40" s="361"/>
      <c r="BU40" s="361"/>
      <c r="BV40" s="361"/>
      <c r="BW40" s="361"/>
      <c r="BX40" s="361"/>
      <c r="BY40" s="361"/>
      <c r="BZ40" s="361"/>
      <c r="CA40" s="361"/>
      <c r="CB40" s="361"/>
      <c r="CC40" s="361"/>
      <c r="CD40" s="361"/>
      <c r="CE40" s="361"/>
      <c r="CF40" s="361"/>
      <c r="CG40" s="361"/>
      <c r="CH40" s="361"/>
      <c r="CI40" s="361"/>
      <c r="CJ40" s="361"/>
      <c r="CK40" s="361"/>
      <c r="CL40" s="361"/>
      <c r="CM40" s="361"/>
      <c r="CN40" s="361"/>
      <c r="CO40" s="361"/>
      <c r="CP40" s="361"/>
      <c r="CQ40" s="361"/>
      <c r="CR40" s="361"/>
      <c r="CS40" s="361"/>
      <c r="CT40" s="361"/>
      <c r="CU40" s="361"/>
      <c r="CV40" s="361"/>
      <c r="CW40" s="361"/>
      <c r="CX40" s="361"/>
      <c r="CY40" s="361"/>
      <c r="CZ40" s="361"/>
      <c r="DA40" s="361"/>
      <c r="DB40" s="361"/>
      <c r="DC40" s="361"/>
      <c r="DD40" s="361"/>
      <c r="DE40" s="361"/>
      <c r="DF40" s="361"/>
      <c r="DG40" s="361"/>
      <c r="DH40" s="361"/>
      <c r="DI40" s="361"/>
      <c r="DJ40" s="361"/>
      <c r="DK40" s="361"/>
      <c r="DL40" s="361"/>
      <c r="DM40" s="361"/>
      <c r="DN40" s="361"/>
      <c r="DO40" s="361"/>
      <c r="DP40" s="361"/>
      <c r="DQ40" s="361"/>
      <c r="DR40" s="361"/>
      <c r="DS40" s="361"/>
      <c r="DT40" s="361"/>
      <c r="DU40" s="361"/>
      <c r="DV40" s="361"/>
      <c r="DW40" s="361"/>
      <c r="DX40" s="361"/>
      <c r="DY40" s="361"/>
      <c r="DZ40" s="361"/>
      <c r="EA40" s="361"/>
      <c r="EB40" s="361"/>
      <c r="EC40" s="361"/>
      <c r="ED40" s="361"/>
      <c r="EE40" s="361"/>
      <c r="EF40" s="361"/>
      <c r="EG40" s="361"/>
      <c r="EH40" s="361"/>
      <c r="EI40" s="361"/>
      <c r="EJ40" s="361"/>
      <c r="EK40" s="361"/>
      <c r="EL40" s="361"/>
      <c r="EM40" s="361"/>
      <c r="EN40" s="361"/>
      <c r="EO40" s="361"/>
      <c r="EP40" s="361"/>
      <c r="EQ40" s="361"/>
      <c r="ER40" s="361"/>
      <c r="ES40" s="361"/>
      <c r="ET40" s="361"/>
      <c r="EU40" s="361"/>
      <c r="EV40" s="361"/>
      <c r="EW40" s="361"/>
      <c r="EX40" s="361"/>
      <c r="EY40" s="361"/>
      <c r="EZ40" s="361"/>
      <c r="FA40" s="361"/>
      <c r="FB40" s="361"/>
      <c r="FC40" s="361"/>
      <c r="FD40" s="361"/>
      <c r="FE40" s="361"/>
      <c r="FF40" s="361"/>
      <c r="FG40" s="361"/>
      <c r="FH40" s="361"/>
      <c r="FI40" s="361"/>
      <c r="FJ40" s="361"/>
      <c r="FK40" s="361"/>
      <c r="FL40" s="361"/>
      <c r="FM40" s="361"/>
      <c r="FN40" s="361"/>
      <c r="FO40" s="361"/>
      <c r="FP40" s="361"/>
      <c r="FQ40" s="361"/>
      <c r="FR40" s="361"/>
      <c r="FS40" s="361"/>
      <c r="FT40" s="361"/>
      <c r="FU40" s="361"/>
      <c r="FV40" s="361"/>
      <c r="FW40" s="361"/>
      <c r="FX40" s="361"/>
      <c r="FY40" s="361"/>
      <c r="FZ40" s="361"/>
      <c r="GA40" s="361"/>
      <c r="GB40" s="361"/>
      <c r="GC40" s="361"/>
      <c r="GD40" s="361"/>
      <c r="GE40" s="361"/>
      <c r="GF40" s="361"/>
      <c r="GG40" s="361"/>
      <c r="GH40" s="361"/>
      <c r="GI40" s="361"/>
      <c r="GJ40" s="361"/>
      <c r="GK40" s="361"/>
      <c r="GL40" s="361"/>
      <c r="GM40" s="361"/>
      <c r="GN40" s="361"/>
      <c r="GO40" s="361"/>
      <c r="GP40" s="361"/>
      <c r="GQ40" s="361"/>
      <c r="GR40" s="361"/>
      <c r="GS40" s="361"/>
      <c r="GT40" s="361"/>
      <c r="GU40" s="361"/>
      <c r="GV40" s="361"/>
      <c r="GW40" s="361"/>
      <c r="GX40" s="361"/>
      <c r="GY40" s="361"/>
      <c r="GZ40" s="361"/>
      <c r="HA40" s="361"/>
      <c r="HB40" s="361"/>
      <c r="HC40" s="361"/>
      <c r="HD40" s="361"/>
      <c r="HE40" s="361"/>
      <c r="HF40" s="361"/>
      <c r="HG40" s="361"/>
      <c r="HH40" s="361"/>
      <c r="HI40" s="361"/>
      <c r="HJ40" s="361"/>
      <c r="HK40" s="361"/>
      <c r="HL40" s="361"/>
      <c r="HM40" s="361"/>
      <c r="HN40" s="361"/>
      <c r="HO40" s="361"/>
      <c r="HP40" s="361"/>
      <c r="HQ40" s="361"/>
      <c r="HR40" s="361"/>
      <c r="HS40" s="361"/>
      <c r="HT40" s="361"/>
      <c r="HU40" s="361"/>
      <c r="HV40" s="361"/>
      <c r="HW40" s="361"/>
      <c r="HX40" s="361"/>
      <c r="HY40" s="361"/>
      <c r="HZ40" s="361"/>
      <c r="IA40" s="361"/>
      <c r="IB40" s="361"/>
      <c r="IC40" s="361"/>
      <c r="ID40" s="361"/>
      <c r="IE40" s="361"/>
      <c r="IF40" s="361"/>
      <c r="IG40" s="361"/>
      <c r="IH40" s="361"/>
      <c r="II40" s="361"/>
      <c r="IJ40" s="361"/>
      <c r="IK40" s="361"/>
      <c r="IL40" s="361"/>
      <c r="IM40" s="361"/>
      <c r="IN40" s="361"/>
      <c r="IO40" s="361"/>
      <c r="IP40" s="361"/>
      <c r="IQ40" s="361"/>
      <c r="IR40" s="361"/>
      <c r="IS40" s="361"/>
      <c r="IT40" s="361"/>
      <c r="IU40" s="361"/>
      <c r="IV40" s="361"/>
      <c r="IW40" s="361"/>
      <c r="IX40" s="361"/>
      <c r="IY40" s="361"/>
      <c r="IZ40" s="361"/>
      <c r="JA40" s="361"/>
      <c r="JB40" s="361"/>
      <c r="JC40" s="361"/>
      <c r="JD40" s="361"/>
      <c r="JE40" s="361"/>
      <c r="JF40" s="361"/>
      <c r="JG40" s="361"/>
      <c r="JH40" s="361"/>
      <c r="JI40" s="361"/>
      <c r="JJ40" s="361"/>
      <c r="JK40" s="361"/>
      <c r="JL40" s="361"/>
      <c r="JM40" s="361"/>
      <c r="JN40" s="361"/>
      <c r="JO40" s="361"/>
      <c r="JP40" s="361"/>
      <c r="JQ40" s="361"/>
      <c r="JR40" s="361"/>
      <c r="JS40" s="361"/>
      <c r="JT40" s="361"/>
      <c r="JU40" s="361"/>
      <c r="JV40" s="361"/>
      <c r="JW40" s="361"/>
      <c r="JX40" s="361"/>
      <c r="JY40" s="361"/>
      <c r="JZ40" s="361"/>
      <c r="KA40" s="361"/>
      <c r="KB40" s="361"/>
      <c r="KC40" s="361"/>
      <c r="KD40" s="361"/>
      <c r="KE40" s="361"/>
      <c r="KF40" s="361"/>
      <c r="KG40" s="361"/>
      <c r="KH40" s="361"/>
      <c r="KI40" s="361"/>
      <c r="KJ40" s="361"/>
      <c r="KK40" s="361"/>
      <c r="KL40" s="361"/>
      <c r="KM40" s="361"/>
      <c r="KN40" s="361"/>
      <c r="KO40" s="361"/>
      <c r="KP40" s="361"/>
      <c r="KQ40" s="361"/>
      <c r="KR40" s="361"/>
      <c r="KS40" s="361"/>
      <c r="KT40" s="361"/>
      <c r="KU40" s="361"/>
      <c r="KV40" s="361"/>
      <c r="KW40" s="361"/>
      <c r="KX40" s="361"/>
      <c r="KY40" s="361"/>
      <c r="KZ40" s="361"/>
      <c r="LA40" s="361"/>
      <c r="LB40" s="361"/>
      <c r="LC40" s="361"/>
      <c r="LD40" s="361"/>
      <c r="LE40" s="361"/>
      <c r="LF40" s="361"/>
      <c r="LG40" s="361"/>
      <c r="LH40" s="361"/>
      <c r="LI40" s="361"/>
      <c r="LJ40" s="361"/>
      <c r="LK40" s="361"/>
      <c r="LL40" s="361"/>
      <c r="LM40" s="361"/>
      <c r="LN40" s="361"/>
      <c r="LO40" s="361"/>
      <c r="LP40" s="361"/>
      <c r="LQ40" s="361"/>
      <c r="LR40" s="361"/>
      <c r="LS40" s="361"/>
      <c r="LT40" s="361"/>
      <c r="LU40" s="361"/>
      <c r="LV40" s="361"/>
      <c r="LW40" s="361"/>
      <c r="LX40" s="361"/>
      <c r="LY40" s="361"/>
      <c r="LZ40" s="361"/>
      <c r="MA40" s="361"/>
      <c r="MB40" s="361"/>
      <c r="MC40" s="361"/>
      <c r="MD40" s="361"/>
      <c r="ME40" s="361"/>
      <c r="MF40" s="361"/>
      <c r="MG40" s="361"/>
      <c r="MH40" s="361"/>
      <c r="MI40" s="361"/>
      <c r="MJ40" s="361"/>
      <c r="MK40" s="361"/>
      <c r="ML40" s="361"/>
      <c r="MM40" s="361"/>
      <c r="MN40" s="361"/>
      <c r="MO40" s="361"/>
      <c r="MP40" s="361"/>
      <c r="MQ40" s="361"/>
      <c r="MR40" s="361"/>
      <c r="MS40" s="361"/>
      <c r="MT40" s="361"/>
      <c r="MU40" s="361"/>
      <c r="MV40" s="361"/>
      <c r="MW40" s="361"/>
      <c r="MX40" s="361"/>
      <c r="MY40" s="361"/>
      <c r="MZ40" s="361"/>
      <c r="NA40" s="361"/>
      <c r="NB40" s="361"/>
      <c r="NC40" s="361"/>
      <c r="ND40" s="361"/>
      <c r="NE40" s="361"/>
      <c r="NF40" s="361"/>
      <c r="NG40" s="361"/>
      <c r="NH40" s="361"/>
      <c r="NI40" s="361"/>
      <c r="NJ40" s="361"/>
      <c r="NK40" s="361"/>
      <c r="NL40" s="361"/>
      <c r="NM40" s="361"/>
      <c r="NN40" s="361"/>
      <c r="NO40" s="361"/>
      <c r="NP40" s="361"/>
      <c r="NQ40" s="361"/>
      <c r="NR40" s="361"/>
      <c r="NS40" s="361"/>
      <c r="NT40" s="361"/>
      <c r="NU40" s="361"/>
      <c r="NV40" s="361"/>
      <c r="NW40" s="361"/>
      <c r="NX40" s="361"/>
      <c r="NY40" s="361"/>
      <c r="NZ40" s="361"/>
      <c r="OA40" s="361"/>
      <c r="OB40" s="361"/>
      <c r="OC40" s="361"/>
      <c r="OD40" s="361"/>
      <c r="OE40" s="361"/>
      <c r="OF40" s="361"/>
      <c r="OG40" s="361"/>
      <c r="OH40" s="361"/>
      <c r="OI40" s="361"/>
      <c r="OJ40" s="361"/>
      <c r="OK40" s="361"/>
      <c r="OL40" s="361"/>
      <c r="OM40" s="361"/>
      <c r="ON40" s="361"/>
      <c r="OO40" s="361"/>
      <c r="OP40" s="361"/>
      <c r="OQ40" s="361"/>
      <c r="OR40" s="361"/>
      <c r="OS40" s="361"/>
      <c r="OT40" s="361"/>
      <c r="OU40" s="361"/>
      <c r="OV40" s="361"/>
      <c r="OW40" s="361"/>
      <c r="OX40" s="361"/>
      <c r="OY40" s="361"/>
      <c r="OZ40" s="361"/>
      <c r="PA40" s="361"/>
      <c r="PB40" s="361"/>
      <c r="PC40" s="361"/>
      <c r="PD40" s="361"/>
      <c r="PE40" s="361"/>
      <c r="PF40" s="361"/>
      <c r="PG40" s="361"/>
      <c r="PH40" s="361"/>
      <c r="PI40" s="361"/>
      <c r="PJ40" s="361"/>
      <c r="PK40" s="361"/>
      <c r="PL40" s="361"/>
      <c r="PM40" s="361"/>
      <c r="PN40" s="361"/>
      <c r="PO40" s="361"/>
      <c r="PP40" s="361"/>
      <c r="PQ40" s="361"/>
      <c r="PR40" s="361"/>
      <c r="PS40" s="361"/>
      <c r="PT40" s="361"/>
      <c r="PU40" s="361"/>
      <c r="PV40" s="361"/>
      <c r="PW40" s="361"/>
      <c r="PX40" s="361"/>
      <c r="PY40" s="361"/>
      <c r="PZ40" s="361"/>
      <c r="QA40" s="361"/>
      <c r="QB40" s="361"/>
      <c r="QC40" s="361"/>
      <c r="QD40" s="361"/>
      <c r="QE40" s="361"/>
      <c r="QF40" s="361"/>
      <c r="QG40" s="361"/>
      <c r="QH40" s="361"/>
      <c r="QI40" s="361"/>
      <c r="QJ40" s="361"/>
      <c r="QK40" s="361"/>
      <c r="QL40" s="361"/>
      <c r="QM40" s="361"/>
      <c r="QN40" s="361"/>
      <c r="QO40" s="361"/>
      <c r="QP40" s="361"/>
      <c r="QQ40" s="361"/>
      <c r="QR40" s="361"/>
      <c r="QS40" s="361"/>
      <c r="QT40" s="361"/>
      <c r="QU40" s="361"/>
      <c r="QV40" s="361"/>
      <c r="QW40" s="361"/>
      <c r="QX40" s="361"/>
      <c r="QY40" s="361"/>
      <c r="QZ40" s="361"/>
      <c r="RA40" s="361"/>
      <c r="RB40" s="361"/>
      <c r="RC40" s="361"/>
      <c r="RD40" s="361"/>
      <c r="RE40" s="361"/>
      <c r="RF40" s="361"/>
      <c r="RG40" s="361"/>
      <c r="RH40" s="361"/>
      <c r="RI40" s="361"/>
      <c r="RJ40" s="361"/>
      <c r="RK40" s="361"/>
      <c r="RL40" s="361"/>
      <c r="RM40" s="361"/>
      <c r="RN40" s="361"/>
      <c r="RO40" s="361"/>
      <c r="RP40" s="361"/>
      <c r="RQ40" s="361"/>
      <c r="RR40" s="361"/>
      <c r="RS40" s="361"/>
      <c r="RT40" s="361"/>
      <c r="RU40" s="361"/>
      <c r="RV40" s="361"/>
      <c r="RW40" s="361"/>
      <c r="RX40" s="361"/>
      <c r="RY40" s="361"/>
      <c r="RZ40" s="361"/>
      <c r="SA40" s="361"/>
      <c r="SB40" s="361"/>
      <c r="SC40" s="361"/>
      <c r="SD40" s="361"/>
      <c r="SE40" s="361"/>
      <c r="SF40" s="361"/>
      <c r="SG40" s="361"/>
      <c r="SH40" s="361"/>
      <c r="SI40" s="361"/>
      <c r="SJ40" s="361"/>
      <c r="SK40" s="361"/>
      <c r="SL40" s="361"/>
      <c r="SM40" s="361"/>
      <c r="SN40" s="361"/>
      <c r="SO40" s="361"/>
      <c r="SP40" s="361"/>
      <c r="SQ40" s="361"/>
      <c r="SR40" s="361"/>
      <c r="SS40" s="361"/>
      <c r="ST40" s="361"/>
      <c r="SU40" s="361"/>
      <c r="SV40" s="361"/>
      <c r="SW40" s="361"/>
      <c r="SX40" s="361"/>
      <c r="SY40" s="361"/>
      <c r="SZ40" s="361"/>
      <c r="TA40" s="361"/>
      <c r="TB40" s="361"/>
      <c r="TC40" s="361"/>
      <c r="TD40" s="361"/>
      <c r="TE40" s="361"/>
      <c r="TF40" s="361"/>
      <c r="TG40" s="361"/>
      <c r="TH40" s="361"/>
      <c r="TI40" s="361"/>
      <c r="TJ40" s="361"/>
      <c r="TK40" s="361"/>
      <c r="TL40" s="361"/>
      <c r="TM40" s="361"/>
      <c r="TN40" s="361"/>
      <c r="TO40" s="361"/>
      <c r="TP40" s="361"/>
      <c r="TQ40" s="361"/>
      <c r="TR40" s="361"/>
      <c r="TS40" s="361"/>
      <c r="TT40" s="361"/>
      <c r="TU40" s="361"/>
      <c r="TV40" s="361"/>
      <c r="TW40" s="361"/>
      <c r="TX40" s="361"/>
      <c r="TY40" s="361"/>
      <c r="TZ40" s="361"/>
      <c r="UA40" s="361"/>
      <c r="UB40" s="361"/>
      <c r="UC40" s="361"/>
      <c r="UD40" s="361"/>
      <c r="UE40" s="361"/>
      <c r="UF40" s="361"/>
      <c r="UG40" s="361"/>
      <c r="UH40" s="361"/>
      <c r="UI40" s="361"/>
      <c r="UJ40" s="361"/>
      <c r="UK40" s="361"/>
      <c r="UL40" s="361"/>
      <c r="UM40" s="361"/>
      <c r="UN40" s="361"/>
      <c r="UO40" s="361"/>
      <c r="UP40" s="361"/>
      <c r="UQ40" s="361"/>
      <c r="UR40" s="361"/>
      <c r="US40" s="361"/>
      <c r="UT40" s="361"/>
      <c r="UU40" s="361"/>
      <c r="UV40" s="361"/>
      <c r="UW40" s="361"/>
      <c r="UX40" s="361"/>
      <c r="UY40" s="361"/>
      <c r="UZ40" s="361"/>
      <c r="VA40" s="361"/>
      <c r="VB40" s="361"/>
      <c r="VC40" s="361"/>
      <c r="VD40" s="361"/>
      <c r="VE40" s="361"/>
      <c r="VF40" s="361"/>
      <c r="VG40" s="361"/>
      <c r="VH40" s="361"/>
      <c r="VI40" s="361"/>
      <c r="VJ40" s="361"/>
      <c r="VK40" s="361"/>
      <c r="VL40" s="361"/>
      <c r="VM40" s="361"/>
      <c r="VN40" s="361"/>
      <c r="VO40" s="361"/>
      <c r="VP40" s="361"/>
      <c r="VQ40" s="361"/>
      <c r="VR40" s="361"/>
      <c r="VS40" s="361"/>
      <c r="VT40" s="361"/>
      <c r="VU40" s="361"/>
      <c r="VV40" s="361"/>
      <c r="VW40" s="361"/>
      <c r="VX40" s="361"/>
      <c r="VY40" s="361"/>
      <c r="VZ40" s="361"/>
      <c r="WA40" s="361"/>
      <c r="WB40" s="361"/>
      <c r="WC40" s="361"/>
      <c r="WD40" s="361"/>
      <c r="WE40" s="361"/>
      <c r="WF40" s="361"/>
      <c r="WG40" s="361"/>
      <c r="WH40" s="361"/>
      <c r="WI40" s="361"/>
      <c r="WJ40" s="361"/>
      <c r="WK40" s="361"/>
      <c r="WL40" s="361"/>
      <c r="WM40" s="361"/>
      <c r="WN40" s="361"/>
      <c r="WO40" s="361"/>
      <c r="WP40" s="361"/>
      <c r="WQ40" s="361"/>
      <c r="WR40" s="361"/>
      <c r="WS40" s="361"/>
      <c r="WT40" s="361"/>
      <c r="WU40" s="361"/>
      <c r="WV40" s="361"/>
      <c r="WW40" s="361"/>
      <c r="WX40" s="361"/>
      <c r="WY40" s="361"/>
      <c r="WZ40" s="361"/>
      <c r="XA40" s="361"/>
      <c r="XB40" s="361"/>
      <c r="XC40" s="361"/>
      <c r="XD40" s="361"/>
      <c r="XE40" s="361"/>
      <c r="XF40" s="361"/>
      <c r="XG40" s="361"/>
      <c r="XH40" s="361"/>
      <c r="XI40" s="361"/>
      <c r="XJ40" s="361"/>
      <c r="XK40" s="361"/>
      <c r="XL40" s="361"/>
      <c r="XM40" s="361"/>
      <c r="XN40" s="361"/>
      <c r="XO40" s="361"/>
      <c r="XP40" s="361"/>
      <c r="XQ40" s="361"/>
      <c r="XR40" s="361"/>
      <c r="XS40" s="361"/>
      <c r="XT40" s="361"/>
      <c r="XU40" s="361"/>
      <c r="XV40" s="361"/>
      <c r="XW40" s="361"/>
      <c r="XX40" s="361"/>
      <c r="XY40" s="361"/>
      <c r="XZ40" s="361"/>
      <c r="YA40" s="361"/>
      <c r="YB40" s="361"/>
      <c r="YC40" s="361"/>
      <c r="YD40" s="361"/>
      <c r="YE40" s="361"/>
      <c r="YF40" s="361"/>
      <c r="YG40" s="361"/>
      <c r="YH40" s="361"/>
      <c r="YI40" s="361"/>
      <c r="YJ40" s="361"/>
      <c r="YK40" s="361"/>
      <c r="YL40" s="361"/>
      <c r="YM40" s="361"/>
      <c r="YN40" s="361"/>
      <c r="YO40" s="361"/>
      <c r="YP40" s="361"/>
      <c r="YQ40" s="361"/>
      <c r="YR40" s="361"/>
      <c r="YS40" s="361"/>
      <c r="YT40" s="361"/>
      <c r="YU40" s="361"/>
      <c r="YV40" s="361"/>
      <c r="YW40" s="361"/>
      <c r="YX40" s="361"/>
      <c r="YY40" s="361"/>
      <c r="YZ40" s="361"/>
      <c r="ZA40" s="361"/>
      <c r="ZB40" s="361"/>
      <c r="ZC40" s="361"/>
      <c r="ZD40" s="361"/>
      <c r="ZE40" s="361"/>
      <c r="ZF40" s="361"/>
      <c r="ZG40" s="361"/>
      <c r="ZH40" s="361"/>
      <c r="ZI40" s="361"/>
      <c r="ZJ40" s="361"/>
      <c r="ZK40" s="361"/>
      <c r="ZL40" s="361"/>
      <c r="ZM40" s="361"/>
      <c r="ZN40" s="361"/>
      <c r="ZO40" s="361"/>
      <c r="ZP40" s="361"/>
      <c r="ZQ40" s="361"/>
      <c r="ZR40" s="361"/>
      <c r="ZS40" s="361"/>
      <c r="ZT40" s="361"/>
      <c r="ZU40" s="361"/>
      <c r="ZV40" s="361"/>
      <c r="ZW40" s="361"/>
      <c r="ZX40" s="361"/>
      <c r="ZY40" s="361"/>
      <c r="ZZ40" s="361"/>
      <c r="AAA40" s="361"/>
      <c r="AAB40" s="361"/>
      <c r="AAC40" s="361"/>
      <c r="AAD40" s="361"/>
      <c r="AAE40" s="361"/>
      <c r="AAF40" s="361"/>
      <c r="AAG40" s="361"/>
      <c r="AAH40" s="361"/>
      <c r="AAI40" s="361"/>
      <c r="AAJ40" s="361"/>
      <c r="AAK40" s="361"/>
      <c r="AAL40" s="361"/>
      <c r="AAM40" s="361"/>
      <c r="AAN40" s="361"/>
      <c r="AAO40" s="361"/>
      <c r="AAP40" s="361"/>
      <c r="AAQ40" s="361"/>
      <c r="AAR40" s="361"/>
      <c r="AAS40" s="361"/>
      <c r="AAT40" s="361"/>
      <c r="AAU40" s="361"/>
      <c r="AAV40" s="361"/>
      <c r="AAW40" s="361"/>
      <c r="AAX40" s="361"/>
      <c r="AAY40" s="361"/>
      <c r="AAZ40" s="361"/>
      <c r="ABA40" s="361"/>
      <c r="ABB40" s="361"/>
      <c r="ABC40" s="361"/>
      <c r="ABD40" s="361"/>
      <c r="ABE40" s="361"/>
      <c r="ABF40" s="361"/>
      <c r="ABG40" s="361"/>
      <c r="ABH40" s="361"/>
      <c r="ABI40" s="361"/>
      <c r="ABJ40" s="361"/>
      <c r="ABK40" s="361"/>
      <c r="ABL40" s="361"/>
      <c r="ABM40" s="361"/>
      <c r="ABN40" s="361"/>
      <c r="ABO40" s="361"/>
      <c r="ABP40" s="361"/>
      <c r="ABQ40" s="361"/>
      <c r="ABR40" s="361"/>
      <c r="ABS40" s="361"/>
      <c r="ABT40" s="361"/>
      <c r="ABU40" s="361"/>
      <c r="ABV40" s="361"/>
      <c r="ABW40" s="361"/>
      <c r="ABX40" s="361"/>
      <c r="ABY40" s="361"/>
      <c r="ABZ40" s="361"/>
      <c r="ACA40" s="361"/>
      <c r="ACB40" s="361"/>
      <c r="ACC40" s="361"/>
      <c r="ACD40" s="361"/>
      <c r="ACE40" s="361"/>
      <c r="ACF40" s="361"/>
      <c r="ACG40" s="361"/>
      <c r="ACH40" s="361"/>
      <c r="ACI40" s="361"/>
      <c r="ACJ40" s="361"/>
      <c r="ACK40" s="361"/>
      <c r="ACL40" s="361"/>
      <c r="ACM40" s="361"/>
      <c r="ACN40" s="361"/>
      <c r="ACO40" s="361"/>
      <c r="ACP40" s="361"/>
      <c r="ACQ40" s="361"/>
      <c r="ACR40" s="361"/>
      <c r="ACS40" s="361"/>
      <c r="ACT40" s="361"/>
      <c r="ACU40" s="361"/>
      <c r="ACV40" s="361"/>
      <c r="ACW40" s="361"/>
      <c r="ACX40" s="361"/>
      <c r="ACY40" s="361"/>
      <c r="ACZ40" s="361"/>
      <c r="ADA40" s="361"/>
      <c r="ADB40" s="361"/>
      <c r="ADC40" s="361"/>
      <c r="ADD40" s="361"/>
      <c r="ADE40" s="361"/>
      <c r="ADF40" s="361"/>
      <c r="ADG40" s="361"/>
      <c r="ADH40" s="361"/>
      <c r="ADI40" s="361"/>
      <c r="ADJ40" s="361"/>
      <c r="ADK40" s="361"/>
      <c r="ADL40" s="361"/>
      <c r="ADM40" s="361"/>
      <c r="ADN40" s="361"/>
      <c r="ADO40" s="361"/>
      <c r="ADP40" s="361"/>
      <c r="ADQ40" s="361"/>
      <c r="ADR40" s="361"/>
      <c r="ADS40" s="361"/>
      <c r="ADT40" s="361"/>
      <c r="ADU40" s="361"/>
      <c r="ADV40" s="361"/>
      <c r="ADW40" s="361"/>
      <c r="ADX40" s="361"/>
      <c r="ADY40" s="361"/>
      <c r="ADZ40" s="361"/>
      <c r="AEA40" s="361"/>
      <c r="AEB40" s="361"/>
      <c r="AEC40" s="361"/>
      <c r="AED40" s="361"/>
      <c r="AEE40" s="361"/>
      <c r="AEF40" s="361"/>
      <c r="AEG40" s="361"/>
      <c r="AEH40" s="361"/>
      <c r="AEI40" s="361"/>
      <c r="AEJ40" s="361"/>
      <c r="AEK40" s="361"/>
      <c r="AEL40" s="361"/>
      <c r="AEM40" s="361"/>
      <c r="AEN40" s="361"/>
      <c r="AEO40" s="361"/>
      <c r="AEP40" s="361"/>
      <c r="AEQ40" s="361"/>
      <c r="AER40" s="361"/>
      <c r="AES40" s="361"/>
      <c r="AET40" s="361"/>
      <c r="AEU40" s="361"/>
      <c r="AEV40" s="361"/>
      <c r="AEW40" s="361"/>
      <c r="AEX40" s="361"/>
      <c r="AEY40" s="361"/>
      <c r="AEZ40" s="361"/>
      <c r="AFA40" s="361"/>
      <c r="AFB40" s="361"/>
      <c r="AFC40" s="361"/>
      <c r="AFD40" s="361"/>
      <c r="AFE40" s="361"/>
      <c r="AFF40" s="361"/>
      <c r="AFG40" s="361"/>
      <c r="AFH40" s="361"/>
      <c r="AFI40" s="361"/>
      <c r="AFJ40" s="361"/>
      <c r="AFK40" s="361"/>
      <c r="AFL40" s="361"/>
      <c r="AFM40" s="361"/>
      <c r="AFN40" s="361"/>
      <c r="AFO40" s="361"/>
      <c r="AFP40" s="361"/>
      <c r="AFQ40" s="361"/>
      <c r="AFR40" s="361"/>
      <c r="AFS40" s="361"/>
      <c r="AFT40" s="361"/>
      <c r="AFU40" s="361"/>
      <c r="AFV40" s="361"/>
      <c r="AFW40" s="361"/>
      <c r="AFX40" s="361"/>
      <c r="AFY40" s="361"/>
      <c r="AFZ40" s="361"/>
      <c r="AGA40" s="361"/>
      <c r="AGB40" s="361"/>
      <c r="AGC40" s="361"/>
      <c r="AGD40" s="361"/>
      <c r="AGE40" s="361"/>
      <c r="AGF40" s="361"/>
      <c r="AGG40" s="361"/>
      <c r="AGH40" s="361"/>
      <c r="AGI40" s="361"/>
      <c r="AGJ40" s="361"/>
      <c r="AGK40" s="361"/>
      <c r="AGL40" s="361"/>
      <c r="AGM40" s="361"/>
      <c r="AGN40" s="361"/>
      <c r="AGO40" s="361"/>
      <c r="AGP40" s="361"/>
      <c r="AGQ40" s="361"/>
      <c r="AGR40" s="361"/>
      <c r="AGS40" s="361"/>
      <c r="AGT40" s="361"/>
      <c r="AGU40" s="361"/>
      <c r="AGV40" s="361"/>
      <c r="AGW40" s="361"/>
      <c r="AGX40" s="361"/>
      <c r="AGY40" s="361"/>
      <c r="AGZ40" s="361"/>
      <c r="AHA40" s="361"/>
      <c r="AHB40" s="361"/>
      <c r="AHC40" s="361"/>
      <c r="AHD40" s="361"/>
      <c r="AHE40" s="361"/>
      <c r="AHF40" s="361"/>
      <c r="AHG40" s="361"/>
      <c r="AHH40" s="361"/>
      <c r="AHI40" s="361"/>
      <c r="AHJ40" s="361"/>
      <c r="AHK40" s="361"/>
      <c r="AHL40" s="361"/>
      <c r="AHM40" s="361"/>
      <c r="AHN40" s="361"/>
      <c r="AHO40" s="361"/>
      <c r="AHP40" s="361"/>
      <c r="AHQ40" s="361"/>
      <c r="AHR40" s="361"/>
      <c r="AHS40" s="361"/>
      <c r="AHT40" s="361"/>
      <c r="AHU40" s="361"/>
      <c r="AHV40" s="361"/>
      <c r="AHW40" s="361"/>
      <c r="AHX40" s="361"/>
      <c r="AHY40" s="361"/>
      <c r="AHZ40" s="361"/>
      <c r="AIA40" s="361"/>
      <c r="AIB40" s="361"/>
      <c r="AIC40" s="361"/>
      <c r="AID40" s="361"/>
      <c r="AIE40" s="361"/>
      <c r="AIF40" s="361"/>
      <c r="AIG40" s="361"/>
      <c r="AIH40" s="361"/>
      <c r="AII40" s="361"/>
      <c r="AIJ40" s="361"/>
      <c r="AIK40" s="361"/>
      <c r="AIL40" s="361"/>
      <c r="AIM40" s="361"/>
      <c r="AIN40" s="361"/>
      <c r="AIO40" s="361"/>
      <c r="AIP40" s="361"/>
      <c r="AIQ40" s="361"/>
      <c r="AIR40" s="361"/>
      <c r="AIS40" s="361"/>
      <c r="AIT40" s="361"/>
      <c r="AIU40" s="361"/>
      <c r="AIV40" s="361"/>
      <c r="AIW40" s="361"/>
      <c r="AIX40" s="361"/>
      <c r="AIY40" s="361"/>
      <c r="AIZ40" s="361"/>
      <c r="AJA40" s="361"/>
      <c r="AJB40" s="361"/>
      <c r="AJC40" s="361"/>
      <c r="AJD40" s="361"/>
      <c r="AJE40" s="361"/>
      <c r="AJF40" s="361"/>
      <c r="AJG40" s="361"/>
      <c r="AJH40" s="361"/>
      <c r="AJI40" s="361"/>
      <c r="AJJ40" s="361"/>
      <c r="AJK40" s="361"/>
      <c r="AJL40" s="361"/>
      <c r="AJM40" s="361"/>
      <c r="AJN40" s="361"/>
      <c r="AJO40" s="361"/>
      <c r="AJP40" s="361"/>
      <c r="AJQ40" s="361"/>
      <c r="AJR40" s="361"/>
      <c r="AJS40" s="361"/>
      <c r="AJT40" s="361"/>
      <c r="AJU40" s="361"/>
      <c r="AJV40" s="361"/>
      <c r="AJW40" s="361"/>
      <c r="AJX40" s="361"/>
      <c r="AJY40" s="361"/>
      <c r="AJZ40" s="361"/>
      <c r="AKA40" s="361"/>
      <c r="AKB40" s="361"/>
      <c r="AKC40" s="361"/>
      <c r="AKD40" s="361"/>
      <c r="AKE40" s="361"/>
      <c r="AKF40" s="361"/>
      <c r="AKG40" s="361"/>
      <c r="AKH40" s="361"/>
      <c r="AKI40" s="361"/>
      <c r="AKJ40" s="361"/>
      <c r="AKK40" s="361"/>
      <c r="AKL40" s="361"/>
      <c r="AKM40" s="361"/>
      <c r="AKN40" s="361"/>
      <c r="AKO40" s="361"/>
      <c r="AKP40" s="361"/>
      <c r="AKQ40" s="361"/>
      <c r="AKR40" s="361"/>
      <c r="AKS40" s="361"/>
      <c r="AKT40" s="361"/>
      <c r="AKU40" s="361"/>
      <c r="AKV40" s="361"/>
      <c r="AKW40" s="361"/>
      <c r="AKX40" s="361"/>
      <c r="AKY40" s="361"/>
      <c r="AKZ40" s="361"/>
      <c r="ALA40" s="361"/>
      <c r="ALB40" s="361"/>
      <c r="ALC40" s="361"/>
      <c r="ALD40" s="361"/>
      <c r="ALE40" s="361"/>
    </row>
    <row r="41" spans="1:993" s="359" customFormat="1" ht="20.100000000000001" customHeight="1" x14ac:dyDescent="0.2">
      <c r="A41" s="498" t="s">
        <v>100</v>
      </c>
      <c r="B41" s="2256" t="s">
        <v>101</v>
      </c>
      <c r="C41" s="2256"/>
      <c r="D41" s="2256"/>
      <c r="E41" s="2256"/>
      <c r="F41" s="2256"/>
      <c r="G41" s="2256"/>
      <c r="H41" s="152">
        <f>'INSERÇÃO DE DADOS'!G20</f>
        <v>2E-3</v>
      </c>
      <c r="I41" s="526">
        <f t="shared" si="6"/>
        <v>4.7699999999999996</v>
      </c>
      <c r="J41" s="361"/>
      <c r="K41" s="526">
        <f t="shared" si="4"/>
        <v>4.99</v>
      </c>
      <c r="L41" s="361"/>
      <c r="M41" s="526">
        <f t="shared" si="5"/>
        <v>5.62</v>
      </c>
      <c r="N41" s="361"/>
      <c r="O41" s="526">
        <f t="shared" si="1"/>
        <v>3.88</v>
      </c>
      <c r="P41" s="361"/>
      <c r="Q41" s="526">
        <f t="shared" si="2"/>
        <v>4.5199999999999996</v>
      </c>
      <c r="R41" s="361"/>
      <c r="S41" s="526">
        <f t="shared" si="3"/>
        <v>5.22</v>
      </c>
      <c r="T41" s="361"/>
      <c r="U41" s="361"/>
      <c r="V41" s="361"/>
      <c r="W41" s="361"/>
      <c r="X41" s="361"/>
      <c r="Y41" s="361"/>
      <c r="Z41" s="361"/>
      <c r="AA41" s="361"/>
      <c r="AB41" s="361"/>
      <c r="AC41" s="361"/>
      <c r="AD41" s="361"/>
      <c r="AE41" s="361"/>
      <c r="AF41" s="361"/>
      <c r="AG41" s="361"/>
      <c r="AH41" s="361"/>
      <c r="AI41" s="361"/>
      <c r="AJ41" s="361"/>
      <c r="AK41" s="361"/>
      <c r="AL41" s="361"/>
      <c r="AM41" s="361"/>
      <c r="AN41" s="361"/>
      <c r="AO41" s="361"/>
      <c r="AP41" s="361"/>
      <c r="AQ41" s="361"/>
      <c r="AR41" s="361"/>
      <c r="AS41" s="361"/>
      <c r="AT41" s="361"/>
      <c r="AU41" s="361"/>
      <c r="AV41" s="361"/>
      <c r="AW41" s="361"/>
      <c r="AX41" s="361"/>
      <c r="AY41" s="361"/>
      <c r="AZ41" s="361"/>
      <c r="BA41" s="361"/>
      <c r="BB41" s="361"/>
      <c r="BC41" s="361"/>
      <c r="BD41" s="361"/>
      <c r="BE41" s="361"/>
      <c r="BF41" s="361"/>
      <c r="BG41" s="361"/>
      <c r="BH41" s="361"/>
      <c r="BI41" s="361"/>
      <c r="BJ41" s="361"/>
      <c r="BK41" s="361"/>
      <c r="BL41" s="361"/>
      <c r="BM41" s="361"/>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c r="CP41" s="361"/>
      <c r="CQ41" s="361"/>
      <c r="CR41" s="361"/>
      <c r="CS41" s="361"/>
      <c r="CT41" s="361"/>
      <c r="CU41" s="361"/>
      <c r="CV41" s="361"/>
      <c r="CW41" s="361"/>
      <c r="CX41" s="361"/>
      <c r="CY41" s="361"/>
      <c r="CZ41" s="361"/>
      <c r="DA41" s="361"/>
      <c r="DB41" s="361"/>
      <c r="DC41" s="361"/>
      <c r="DD41" s="361"/>
      <c r="DE41" s="361"/>
      <c r="DF41" s="361"/>
      <c r="DG41" s="361"/>
      <c r="DH41" s="361"/>
      <c r="DI41" s="361"/>
      <c r="DJ41" s="361"/>
      <c r="DK41" s="361"/>
      <c r="DL41" s="361"/>
      <c r="DM41" s="361"/>
      <c r="DN41" s="361"/>
      <c r="DO41" s="361"/>
      <c r="DP41" s="361"/>
      <c r="DQ41" s="361"/>
      <c r="DR41" s="361"/>
      <c r="DS41" s="361"/>
      <c r="DT41" s="361"/>
      <c r="DU41" s="361"/>
      <c r="DV41" s="361"/>
      <c r="DW41" s="361"/>
      <c r="DX41" s="361"/>
      <c r="DY41" s="361"/>
      <c r="DZ41" s="361"/>
      <c r="EA41" s="361"/>
      <c r="EB41" s="361"/>
      <c r="EC41" s="361"/>
      <c r="ED41" s="361"/>
      <c r="EE41" s="361"/>
      <c r="EF41" s="361"/>
      <c r="EG41" s="361"/>
      <c r="EH41" s="361"/>
      <c r="EI41" s="361"/>
      <c r="EJ41" s="361"/>
      <c r="EK41" s="361"/>
      <c r="EL41" s="361"/>
      <c r="EM41" s="361"/>
      <c r="EN41" s="361"/>
      <c r="EO41" s="361"/>
      <c r="EP41" s="361"/>
      <c r="EQ41" s="361"/>
      <c r="ER41" s="361"/>
      <c r="ES41" s="361"/>
      <c r="ET41" s="361"/>
      <c r="EU41" s="361"/>
      <c r="EV41" s="361"/>
      <c r="EW41" s="361"/>
      <c r="EX41" s="361"/>
      <c r="EY41" s="361"/>
      <c r="EZ41" s="361"/>
      <c r="FA41" s="361"/>
      <c r="FB41" s="361"/>
      <c r="FC41" s="361"/>
      <c r="FD41" s="361"/>
      <c r="FE41" s="361"/>
      <c r="FF41" s="361"/>
      <c r="FG41" s="361"/>
      <c r="FH41" s="361"/>
      <c r="FI41" s="361"/>
      <c r="FJ41" s="361"/>
      <c r="FK41" s="361"/>
      <c r="FL41" s="361"/>
      <c r="FM41" s="361"/>
      <c r="FN41" s="361"/>
      <c r="FO41" s="361"/>
      <c r="FP41" s="361"/>
      <c r="FQ41" s="361"/>
      <c r="FR41" s="361"/>
      <c r="FS41" s="361"/>
      <c r="FT41" s="361"/>
      <c r="FU41" s="361"/>
      <c r="FV41" s="361"/>
      <c r="FW41" s="361"/>
      <c r="FX41" s="361"/>
      <c r="FY41" s="361"/>
      <c r="FZ41" s="361"/>
      <c r="GA41" s="361"/>
      <c r="GB41" s="361"/>
      <c r="GC41" s="361"/>
      <c r="GD41" s="361"/>
      <c r="GE41" s="361"/>
      <c r="GF41" s="361"/>
      <c r="GG41" s="361"/>
      <c r="GH41" s="361"/>
      <c r="GI41" s="361"/>
      <c r="GJ41" s="361"/>
      <c r="GK41" s="361"/>
      <c r="GL41" s="361"/>
      <c r="GM41" s="361"/>
      <c r="GN41" s="361"/>
      <c r="GO41" s="361"/>
      <c r="GP41" s="361"/>
      <c r="GQ41" s="361"/>
      <c r="GR41" s="361"/>
      <c r="GS41" s="361"/>
      <c r="GT41" s="361"/>
      <c r="GU41" s="361"/>
      <c r="GV41" s="361"/>
      <c r="GW41" s="361"/>
      <c r="GX41" s="361"/>
      <c r="GY41" s="361"/>
      <c r="GZ41" s="361"/>
      <c r="HA41" s="361"/>
      <c r="HB41" s="361"/>
      <c r="HC41" s="361"/>
      <c r="HD41" s="361"/>
      <c r="HE41" s="361"/>
      <c r="HF41" s="361"/>
      <c r="HG41" s="361"/>
      <c r="HH41" s="361"/>
      <c r="HI41" s="361"/>
      <c r="HJ41" s="361"/>
      <c r="HK41" s="361"/>
      <c r="HL41" s="361"/>
      <c r="HM41" s="361"/>
      <c r="HN41" s="361"/>
      <c r="HO41" s="361"/>
      <c r="HP41" s="361"/>
      <c r="HQ41" s="361"/>
      <c r="HR41" s="361"/>
      <c r="HS41" s="361"/>
      <c r="HT41" s="361"/>
      <c r="HU41" s="361"/>
      <c r="HV41" s="361"/>
      <c r="HW41" s="361"/>
      <c r="HX41" s="361"/>
      <c r="HY41" s="361"/>
      <c r="HZ41" s="361"/>
      <c r="IA41" s="361"/>
      <c r="IB41" s="361"/>
      <c r="IC41" s="361"/>
      <c r="ID41" s="361"/>
      <c r="IE41" s="361"/>
      <c r="IF41" s="361"/>
      <c r="IG41" s="361"/>
      <c r="IH41" s="361"/>
      <c r="II41" s="361"/>
      <c r="IJ41" s="361"/>
      <c r="IK41" s="361"/>
      <c r="IL41" s="361"/>
      <c r="IM41" s="361"/>
      <c r="IN41" s="361"/>
      <c r="IO41" s="361"/>
      <c r="IP41" s="361"/>
      <c r="IQ41" s="361"/>
      <c r="IR41" s="361"/>
      <c r="IS41" s="361"/>
      <c r="IT41" s="361"/>
      <c r="IU41" s="361"/>
      <c r="IV41" s="361"/>
      <c r="IW41" s="361"/>
      <c r="IX41" s="361"/>
      <c r="IY41" s="361"/>
      <c r="IZ41" s="361"/>
      <c r="JA41" s="361"/>
      <c r="JB41" s="361"/>
      <c r="JC41" s="361"/>
      <c r="JD41" s="361"/>
      <c r="JE41" s="361"/>
      <c r="JF41" s="361"/>
      <c r="JG41" s="361"/>
      <c r="JH41" s="361"/>
      <c r="JI41" s="361"/>
      <c r="JJ41" s="361"/>
      <c r="JK41" s="361"/>
      <c r="JL41" s="361"/>
      <c r="JM41" s="361"/>
      <c r="JN41" s="361"/>
      <c r="JO41" s="361"/>
      <c r="JP41" s="361"/>
      <c r="JQ41" s="361"/>
      <c r="JR41" s="361"/>
      <c r="JS41" s="361"/>
      <c r="JT41" s="361"/>
      <c r="JU41" s="361"/>
      <c r="JV41" s="361"/>
      <c r="JW41" s="361"/>
      <c r="JX41" s="361"/>
      <c r="JY41" s="361"/>
      <c r="JZ41" s="361"/>
      <c r="KA41" s="361"/>
      <c r="KB41" s="361"/>
      <c r="KC41" s="361"/>
      <c r="KD41" s="361"/>
      <c r="KE41" s="361"/>
      <c r="KF41" s="361"/>
      <c r="KG41" s="361"/>
      <c r="KH41" s="361"/>
      <c r="KI41" s="361"/>
      <c r="KJ41" s="361"/>
      <c r="KK41" s="361"/>
      <c r="KL41" s="361"/>
      <c r="KM41" s="361"/>
      <c r="KN41" s="361"/>
      <c r="KO41" s="361"/>
      <c r="KP41" s="361"/>
      <c r="KQ41" s="361"/>
      <c r="KR41" s="361"/>
      <c r="KS41" s="361"/>
      <c r="KT41" s="361"/>
      <c r="KU41" s="361"/>
      <c r="KV41" s="361"/>
      <c r="KW41" s="361"/>
      <c r="KX41" s="361"/>
      <c r="KY41" s="361"/>
      <c r="KZ41" s="361"/>
      <c r="LA41" s="361"/>
      <c r="LB41" s="361"/>
      <c r="LC41" s="361"/>
      <c r="LD41" s="361"/>
      <c r="LE41" s="361"/>
      <c r="LF41" s="361"/>
      <c r="LG41" s="361"/>
      <c r="LH41" s="361"/>
      <c r="LI41" s="361"/>
      <c r="LJ41" s="361"/>
      <c r="LK41" s="361"/>
      <c r="LL41" s="361"/>
      <c r="LM41" s="361"/>
      <c r="LN41" s="361"/>
      <c r="LO41" s="361"/>
      <c r="LP41" s="361"/>
      <c r="LQ41" s="361"/>
      <c r="LR41" s="361"/>
      <c r="LS41" s="361"/>
      <c r="LT41" s="361"/>
      <c r="LU41" s="361"/>
      <c r="LV41" s="361"/>
      <c r="LW41" s="361"/>
      <c r="LX41" s="361"/>
      <c r="LY41" s="361"/>
      <c r="LZ41" s="361"/>
      <c r="MA41" s="361"/>
      <c r="MB41" s="361"/>
      <c r="MC41" s="361"/>
      <c r="MD41" s="361"/>
      <c r="ME41" s="361"/>
      <c r="MF41" s="361"/>
      <c r="MG41" s="361"/>
      <c r="MH41" s="361"/>
      <c r="MI41" s="361"/>
      <c r="MJ41" s="361"/>
      <c r="MK41" s="361"/>
      <c r="ML41" s="361"/>
      <c r="MM41" s="361"/>
      <c r="MN41" s="361"/>
      <c r="MO41" s="361"/>
      <c r="MP41" s="361"/>
      <c r="MQ41" s="361"/>
      <c r="MR41" s="361"/>
      <c r="MS41" s="361"/>
      <c r="MT41" s="361"/>
      <c r="MU41" s="361"/>
      <c r="MV41" s="361"/>
      <c r="MW41" s="361"/>
      <c r="MX41" s="361"/>
      <c r="MY41" s="361"/>
      <c r="MZ41" s="361"/>
      <c r="NA41" s="361"/>
      <c r="NB41" s="361"/>
      <c r="NC41" s="361"/>
      <c r="ND41" s="361"/>
      <c r="NE41" s="361"/>
      <c r="NF41" s="361"/>
      <c r="NG41" s="361"/>
      <c r="NH41" s="361"/>
      <c r="NI41" s="361"/>
      <c r="NJ41" s="361"/>
      <c r="NK41" s="361"/>
      <c r="NL41" s="361"/>
      <c r="NM41" s="361"/>
      <c r="NN41" s="361"/>
      <c r="NO41" s="361"/>
      <c r="NP41" s="361"/>
      <c r="NQ41" s="361"/>
      <c r="NR41" s="361"/>
      <c r="NS41" s="361"/>
      <c r="NT41" s="361"/>
      <c r="NU41" s="361"/>
      <c r="NV41" s="361"/>
      <c r="NW41" s="361"/>
      <c r="NX41" s="361"/>
      <c r="NY41" s="361"/>
      <c r="NZ41" s="361"/>
      <c r="OA41" s="361"/>
      <c r="OB41" s="361"/>
      <c r="OC41" s="361"/>
      <c r="OD41" s="361"/>
      <c r="OE41" s="361"/>
      <c r="OF41" s="361"/>
      <c r="OG41" s="361"/>
      <c r="OH41" s="361"/>
      <c r="OI41" s="361"/>
      <c r="OJ41" s="361"/>
      <c r="OK41" s="361"/>
      <c r="OL41" s="361"/>
      <c r="OM41" s="361"/>
      <c r="ON41" s="361"/>
      <c r="OO41" s="361"/>
      <c r="OP41" s="361"/>
      <c r="OQ41" s="361"/>
      <c r="OR41" s="361"/>
      <c r="OS41" s="361"/>
      <c r="OT41" s="361"/>
      <c r="OU41" s="361"/>
      <c r="OV41" s="361"/>
      <c r="OW41" s="361"/>
      <c r="OX41" s="361"/>
      <c r="OY41" s="361"/>
      <c r="OZ41" s="361"/>
      <c r="PA41" s="361"/>
      <c r="PB41" s="361"/>
      <c r="PC41" s="361"/>
      <c r="PD41" s="361"/>
      <c r="PE41" s="361"/>
      <c r="PF41" s="361"/>
      <c r="PG41" s="361"/>
      <c r="PH41" s="361"/>
      <c r="PI41" s="361"/>
      <c r="PJ41" s="361"/>
      <c r="PK41" s="361"/>
      <c r="PL41" s="361"/>
      <c r="PM41" s="361"/>
      <c r="PN41" s="361"/>
      <c r="PO41" s="361"/>
      <c r="PP41" s="361"/>
      <c r="PQ41" s="361"/>
      <c r="PR41" s="361"/>
      <c r="PS41" s="361"/>
      <c r="PT41" s="361"/>
      <c r="PU41" s="361"/>
      <c r="PV41" s="361"/>
      <c r="PW41" s="361"/>
      <c r="PX41" s="361"/>
      <c r="PY41" s="361"/>
      <c r="PZ41" s="361"/>
      <c r="QA41" s="361"/>
      <c r="QB41" s="361"/>
      <c r="QC41" s="361"/>
      <c r="QD41" s="361"/>
      <c r="QE41" s="361"/>
      <c r="QF41" s="361"/>
      <c r="QG41" s="361"/>
      <c r="QH41" s="361"/>
      <c r="QI41" s="361"/>
      <c r="QJ41" s="361"/>
      <c r="QK41" s="361"/>
      <c r="QL41" s="361"/>
      <c r="QM41" s="361"/>
      <c r="QN41" s="361"/>
      <c r="QO41" s="361"/>
      <c r="QP41" s="361"/>
      <c r="QQ41" s="361"/>
      <c r="QR41" s="361"/>
      <c r="QS41" s="361"/>
      <c r="QT41" s="361"/>
      <c r="QU41" s="361"/>
      <c r="QV41" s="361"/>
      <c r="QW41" s="361"/>
      <c r="QX41" s="361"/>
      <c r="QY41" s="361"/>
      <c r="QZ41" s="361"/>
      <c r="RA41" s="361"/>
      <c r="RB41" s="361"/>
      <c r="RC41" s="361"/>
      <c r="RD41" s="361"/>
      <c r="RE41" s="361"/>
      <c r="RF41" s="361"/>
      <c r="RG41" s="361"/>
      <c r="RH41" s="361"/>
      <c r="RI41" s="361"/>
      <c r="RJ41" s="361"/>
      <c r="RK41" s="361"/>
      <c r="RL41" s="361"/>
      <c r="RM41" s="361"/>
      <c r="RN41" s="361"/>
      <c r="RO41" s="361"/>
      <c r="RP41" s="361"/>
      <c r="RQ41" s="361"/>
      <c r="RR41" s="361"/>
      <c r="RS41" s="361"/>
      <c r="RT41" s="361"/>
      <c r="RU41" s="361"/>
      <c r="RV41" s="361"/>
      <c r="RW41" s="361"/>
      <c r="RX41" s="361"/>
      <c r="RY41" s="361"/>
      <c r="RZ41" s="361"/>
      <c r="SA41" s="361"/>
      <c r="SB41" s="361"/>
      <c r="SC41" s="361"/>
      <c r="SD41" s="361"/>
      <c r="SE41" s="361"/>
      <c r="SF41" s="361"/>
      <c r="SG41" s="361"/>
      <c r="SH41" s="361"/>
      <c r="SI41" s="361"/>
      <c r="SJ41" s="361"/>
      <c r="SK41" s="361"/>
      <c r="SL41" s="361"/>
      <c r="SM41" s="361"/>
      <c r="SN41" s="361"/>
      <c r="SO41" s="361"/>
      <c r="SP41" s="361"/>
      <c r="SQ41" s="361"/>
      <c r="SR41" s="361"/>
      <c r="SS41" s="361"/>
      <c r="ST41" s="361"/>
      <c r="SU41" s="361"/>
      <c r="SV41" s="361"/>
      <c r="SW41" s="361"/>
      <c r="SX41" s="361"/>
      <c r="SY41" s="361"/>
      <c r="SZ41" s="361"/>
      <c r="TA41" s="361"/>
      <c r="TB41" s="361"/>
      <c r="TC41" s="361"/>
      <c r="TD41" s="361"/>
      <c r="TE41" s="361"/>
      <c r="TF41" s="361"/>
      <c r="TG41" s="361"/>
      <c r="TH41" s="361"/>
      <c r="TI41" s="361"/>
      <c r="TJ41" s="361"/>
      <c r="TK41" s="361"/>
      <c r="TL41" s="361"/>
      <c r="TM41" s="361"/>
      <c r="TN41" s="361"/>
      <c r="TO41" s="361"/>
      <c r="TP41" s="361"/>
      <c r="TQ41" s="361"/>
      <c r="TR41" s="361"/>
      <c r="TS41" s="361"/>
      <c r="TT41" s="361"/>
      <c r="TU41" s="361"/>
      <c r="TV41" s="361"/>
      <c r="TW41" s="361"/>
      <c r="TX41" s="361"/>
      <c r="TY41" s="361"/>
      <c r="TZ41" s="361"/>
      <c r="UA41" s="361"/>
      <c r="UB41" s="361"/>
      <c r="UC41" s="361"/>
      <c r="UD41" s="361"/>
      <c r="UE41" s="361"/>
      <c r="UF41" s="361"/>
      <c r="UG41" s="361"/>
      <c r="UH41" s="361"/>
      <c r="UI41" s="361"/>
      <c r="UJ41" s="361"/>
      <c r="UK41" s="361"/>
      <c r="UL41" s="361"/>
      <c r="UM41" s="361"/>
      <c r="UN41" s="361"/>
      <c r="UO41" s="361"/>
      <c r="UP41" s="361"/>
      <c r="UQ41" s="361"/>
      <c r="UR41" s="361"/>
      <c r="US41" s="361"/>
      <c r="UT41" s="361"/>
      <c r="UU41" s="361"/>
      <c r="UV41" s="361"/>
      <c r="UW41" s="361"/>
      <c r="UX41" s="361"/>
      <c r="UY41" s="361"/>
      <c r="UZ41" s="361"/>
      <c r="VA41" s="361"/>
      <c r="VB41" s="361"/>
      <c r="VC41" s="361"/>
      <c r="VD41" s="361"/>
      <c r="VE41" s="361"/>
      <c r="VF41" s="361"/>
      <c r="VG41" s="361"/>
      <c r="VH41" s="361"/>
      <c r="VI41" s="361"/>
      <c r="VJ41" s="361"/>
      <c r="VK41" s="361"/>
      <c r="VL41" s="361"/>
      <c r="VM41" s="361"/>
      <c r="VN41" s="361"/>
      <c r="VO41" s="361"/>
      <c r="VP41" s="361"/>
      <c r="VQ41" s="361"/>
      <c r="VR41" s="361"/>
      <c r="VS41" s="361"/>
      <c r="VT41" s="361"/>
      <c r="VU41" s="361"/>
      <c r="VV41" s="361"/>
      <c r="VW41" s="361"/>
      <c r="VX41" s="361"/>
      <c r="VY41" s="361"/>
      <c r="VZ41" s="361"/>
      <c r="WA41" s="361"/>
      <c r="WB41" s="361"/>
      <c r="WC41" s="361"/>
      <c r="WD41" s="361"/>
      <c r="WE41" s="361"/>
      <c r="WF41" s="361"/>
      <c r="WG41" s="361"/>
      <c r="WH41" s="361"/>
      <c r="WI41" s="361"/>
      <c r="WJ41" s="361"/>
      <c r="WK41" s="361"/>
      <c r="WL41" s="361"/>
      <c r="WM41" s="361"/>
      <c r="WN41" s="361"/>
      <c r="WO41" s="361"/>
      <c r="WP41" s="361"/>
      <c r="WQ41" s="361"/>
      <c r="WR41" s="361"/>
      <c r="WS41" s="361"/>
      <c r="WT41" s="361"/>
      <c r="WU41" s="361"/>
      <c r="WV41" s="361"/>
      <c r="WW41" s="361"/>
      <c r="WX41" s="361"/>
      <c r="WY41" s="361"/>
      <c r="WZ41" s="361"/>
      <c r="XA41" s="361"/>
      <c r="XB41" s="361"/>
      <c r="XC41" s="361"/>
      <c r="XD41" s="361"/>
      <c r="XE41" s="361"/>
      <c r="XF41" s="361"/>
      <c r="XG41" s="361"/>
      <c r="XH41" s="361"/>
      <c r="XI41" s="361"/>
      <c r="XJ41" s="361"/>
      <c r="XK41" s="361"/>
      <c r="XL41" s="361"/>
      <c r="XM41" s="361"/>
      <c r="XN41" s="361"/>
      <c r="XO41" s="361"/>
      <c r="XP41" s="361"/>
      <c r="XQ41" s="361"/>
      <c r="XR41" s="361"/>
      <c r="XS41" s="361"/>
      <c r="XT41" s="361"/>
      <c r="XU41" s="361"/>
      <c r="XV41" s="361"/>
      <c r="XW41" s="361"/>
      <c r="XX41" s="361"/>
      <c r="XY41" s="361"/>
      <c r="XZ41" s="361"/>
      <c r="YA41" s="361"/>
      <c r="YB41" s="361"/>
      <c r="YC41" s="361"/>
      <c r="YD41" s="361"/>
      <c r="YE41" s="361"/>
      <c r="YF41" s="361"/>
      <c r="YG41" s="361"/>
      <c r="YH41" s="361"/>
      <c r="YI41" s="361"/>
      <c r="YJ41" s="361"/>
      <c r="YK41" s="361"/>
      <c r="YL41" s="361"/>
      <c r="YM41" s="361"/>
      <c r="YN41" s="361"/>
      <c r="YO41" s="361"/>
      <c r="YP41" s="361"/>
      <c r="YQ41" s="361"/>
      <c r="YR41" s="361"/>
      <c r="YS41" s="361"/>
      <c r="YT41" s="361"/>
      <c r="YU41" s="361"/>
      <c r="YV41" s="361"/>
      <c r="YW41" s="361"/>
      <c r="YX41" s="361"/>
      <c r="YY41" s="361"/>
      <c r="YZ41" s="361"/>
      <c r="ZA41" s="361"/>
      <c r="ZB41" s="361"/>
      <c r="ZC41" s="361"/>
      <c r="ZD41" s="361"/>
      <c r="ZE41" s="361"/>
      <c r="ZF41" s="361"/>
      <c r="ZG41" s="361"/>
      <c r="ZH41" s="361"/>
      <c r="ZI41" s="361"/>
      <c r="ZJ41" s="361"/>
      <c r="ZK41" s="361"/>
      <c r="ZL41" s="361"/>
      <c r="ZM41" s="361"/>
      <c r="ZN41" s="361"/>
      <c r="ZO41" s="361"/>
      <c r="ZP41" s="361"/>
      <c r="ZQ41" s="361"/>
      <c r="ZR41" s="361"/>
      <c r="ZS41" s="361"/>
      <c r="ZT41" s="361"/>
      <c r="ZU41" s="361"/>
      <c r="ZV41" s="361"/>
      <c r="ZW41" s="361"/>
      <c r="ZX41" s="361"/>
      <c r="ZY41" s="361"/>
      <c r="ZZ41" s="361"/>
      <c r="AAA41" s="361"/>
      <c r="AAB41" s="361"/>
      <c r="AAC41" s="361"/>
      <c r="AAD41" s="361"/>
      <c r="AAE41" s="361"/>
      <c r="AAF41" s="361"/>
      <c r="AAG41" s="361"/>
      <c r="AAH41" s="361"/>
      <c r="AAI41" s="361"/>
      <c r="AAJ41" s="361"/>
      <c r="AAK41" s="361"/>
      <c r="AAL41" s="361"/>
      <c r="AAM41" s="361"/>
      <c r="AAN41" s="361"/>
      <c r="AAO41" s="361"/>
      <c r="AAP41" s="361"/>
      <c r="AAQ41" s="361"/>
      <c r="AAR41" s="361"/>
      <c r="AAS41" s="361"/>
      <c r="AAT41" s="361"/>
      <c r="AAU41" s="361"/>
      <c r="AAV41" s="361"/>
      <c r="AAW41" s="361"/>
      <c r="AAX41" s="361"/>
      <c r="AAY41" s="361"/>
      <c r="AAZ41" s="361"/>
      <c r="ABA41" s="361"/>
      <c r="ABB41" s="361"/>
      <c r="ABC41" s="361"/>
      <c r="ABD41" s="361"/>
      <c r="ABE41" s="361"/>
      <c r="ABF41" s="361"/>
      <c r="ABG41" s="361"/>
      <c r="ABH41" s="361"/>
      <c r="ABI41" s="361"/>
      <c r="ABJ41" s="361"/>
      <c r="ABK41" s="361"/>
      <c r="ABL41" s="361"/>
      <c r="ABM41" s="361"/>
      <c r="ABN41" s="361"/>
      <c r="ABO41" s="361"/>
      <c r="ABP41" s="361"/>
      <c r="ABQ41" s="361"/>
      <c r="ABR41" s="361"/>
      <c r="ABS41" s="361"/>
      <c r="ABT41" s="361"/>
      <c r="ABU41" s="361"/>
      <c r="ABV41" s="361"/>
      <c r="ABW41" s="361"/>
      <c r="ABX41" s="361"/>
      <c r="ABY41" s="361"/>
      <c r="ABZ41" s="361"/>
      <c r="ACA41" s="361"/>
      <c r="ACB41" s="361"/>
      <c r="ACC41" s="361"/>
      <c r="ACD41" s="361"/>
      <c r="ACE41" s="361"/>
      <c r="ACF41" s="361"/>
      <c r="ACG41" s="361"/>
      <c r="ACH41" s="361"/>
      <c r="ACI41" s="361"/>
      <c r="ACJ41" s="361"/>
      <c r="ACK41" s="361"/>
      <c r="ACL41" s="361"/>
      <c r="ACM41" s="361"/>
      <c r="ACN41" s="361"/>
      <c r="ACO41" s="361"/>
      <c r="ACP41" s="361"/>
      <c r="ACQ41" s="361"/>
      <c r="ACR41" s="361"/>
      <c r="ACS41" s="361"/>
      <c r="ACT41" s="361"/>
      <c r="ACU41" s="361"/>
      <c r="ACV41" s="361"/>
      <c r="ACW41" s="361"/>
      <c r="ACX41" s="361"/>
      <c r="ACY41" s="361"/>
      <c r="ACZ41" s="361"/>
      <c r="ADA41" s="361"/>
      <c r="ADB41" s="361"/>
      <c r="ADC41" s="361"/>
      <c r="ADD41" s="361"/>
      <c r="ADE41" s="361"/>
      <c r="ADF41" s="361"/>
      <c r="ADG41" s="361"/>
      <c r="ADH41" s="361"/>
      <c r="ADI41" s="361"/>
      <c r="ADJ41" s="361"/>
      <c r="ADK41" s="361"/>
      <c r="ADL41" s="361"/>
      <c r="ADM41" s="361"/>
      <c r="ADN41" s="361"/>
      <c r="ADO41" s="361"/>
      <c r="ADP41" s="361"/>
      <c r="ADQ41" s="361"/>
      <c r="ADR41" s="361"/>
      <c r="ADS41" s="361"/>
      <c r="ADT41" s="361"/>
      <c r="ADU41" s="361"/>
      <c r="ADV41" s="361"/>
      <c r="ADW41" s="361"/>
      <c r="ADX41" s="361"/>
      <c r="ADY41" s="361"/>
      <c r="ADZ41" s="361"/>
      <c r="AEA41" s="361"/>
      <c r="AEB41" s="361"/>
      <c r="AEC41" s="361"/>
      <c r="AED41" s="361"/>
      <c r="AEE41" s="361"/>
      <c r="AEF41" s="361"/>
      <c r="AEG41" s="361"/>
      <c r="AEH41" s="361"/>
      <c r="AEI41" s="361"/>
      <c r="AEJ41" s="361"/>
      <c r="AEK41" s="361"/>
      <c r="AEL41" s="361"/>
      <c r="AEM41" s="361"/>
      <c r="AEN41" s="361"/>
      <c r="AEO41" s="361"/>
      <c r="AEP41" s="361"/>
      <c r="AEQ41" s="361"/>
      <c r="AER41" s="361"/>
      <c r="AES41" s="361"/>
      <c r="AET41" s="361"/>
      <c r="AEU41" s="361"/>
      <c r="AEV41" s="361"/>
      <c r="AEW41" s="361"/>
      <c r="AEX41" s="361"/>
      <c r="AEY41" s="361"/>
      <c r="AEZ41" s="361"/>
      <c r="AFA41" s="361"/>
      <c r="AFB41" s="361"/>
      <c r="AFC41" s="361"/>
      <c r="AFD41" s="361"/>
      <c r="AFE41" s="361"/>
      <c r="AFF41" s="361"/>
      <c r="AFG41" s="361"/>
      <c r="AFH41" s="361"/>
      <c r="AFI41" s="361"/>
      <c r="AFJ41" s="361"/>
      <c r="AFK41" s="361"/>
      <c r="AFL41" s="361"/>
      <c r="AFM41" s="361"/>
      <c r="AFN41" s="361"/>
      <c r="AFO41" s="361"/>
      <c r="AFP41" s="361"/>
      <c r="AFQ41" s="361"/>
      <c r="AFR41" s="361"/>
      <c r="AFS41" s="361"/>
      <c r="AFT41" s="361"/>
      <c r="AFU41" s="361"/>
      <c r="AFV41" s="361"/>
      <c r="AFW41" s="361"/>
      <c r="AFX41" s="361"/>
      <c r="AFY41" s="361"/>
      <c r="AFZ41" s="361"/>
      <c r="AGA41" s="361"/>
      <c r="AGB41" s="361"/>
      <c r="AGC41" s="361"/>
      <c r="AGD41" s="361"/>
      <c r="AGE41" s="361"/>
      <c r="AGF41" s="361"/>
      <c r="AGG41" s="361"/>
      <c r="AGH41" s="361"/>
      <c r="AGI41" s="361"/>
      <c r="AGJ41" s="361"/>
      <c r="AGK41" s="361"/>
      <c r="AGL41" s="361"/>
      <c r="AGM41" s="361"/>
      <c r="AGN41" s="361"/>
      <c r="AGO41" s="361"/>
      <c r="AGP41" s="361"/>
      <c r="AGQ41" s="361"/>
      <c r="AGR41" s="361"/>
      <c r="AGS41" s="361"/>
      <c r="AGT41" s="361"/>
      <c r="AGU41" s="361"/>
      <c r="AGV41" s="361"/>
      <c r="AGW41" s="361"/>
      <c r="AGX41" s="361"/>
      <c r="AGY41" s="361"/>
      <c r="AGZ41" s="361"/>
      <c r="AHA41" s="361"/>
      <c r="AHB41" s="361"/>
      <c r="AHC41" s="361"/>
      <c r="AHD41" s="361"/>
      <c r="AHE41" s="361"/>
      <c r="AHF41" s="361"/>
      <c r="AHG41" s="361"/>
      <c r="AHH41" s="361"/>
      <c r="AHI41" s="361"/>
      <c r="AHJ41" s="361"/>
      <c r="AHK41" s="361"/>
      <c r="AHL41" s="361"/>
      <c r="AHM41" s="361"/>
      <c r="AHN41" s="361"/>
      <c r="AHO41" s="361"/>
      <c r="AHP41" s="361"/>
      <c r="AHQ41" s="361"/>
      <c r="AHR41" s="361"/>
      <c r="AHS41" s="361"/>
      <c r="AHT41" s="361"/>
      <c r="AHU41" s="361"/>
      <c r="AHV41" s="361"/>
      <c r="AHW41" s="361"/>
      <c r="AHX41" s="361"/>
      <c r="AHY41" s="361"/>
      <c r="AHZ41" s="361"/>
      <c r="AIA41" s="361"/>
      <c r="AIB41" s="361"/>
      <c r="AIC41" s="361"/>
      <c r="AID41" s="361"/>
      <c r="AIE41" s="361"/>
      <c r="AIF41" s="361"/>
      <c r="AIG41" s="361"/>
      <c r="AIH41" s="361"/>
      <c r="AII41" s="361"/>
      <c r="AIJ41" s="361"/>
      <c r="AIK41" s="361"/>
      <c r="AIL41" s="361"/>
      <c r="AIM41" s="361"/>
      <c r="AIN41" s="361"/>
      <c r="AIO41" s="361"/>
      <c r="AIP41" s="361"/>
      <c r="AIQ41" s="361"/>
      <c r="AIR41" s="361"/>
      <c r="AIS41" s="361"/>
      <c r="AIT41" s="361"/>
      <c r="AIU41" s="361"/>
      <c r="AIV41" s="361"/>
      <c r="AIW41" s="361"/>
      <c r="AIX41" s="361"/>
      <c r="AIY41" s="361"/>
      <c r="AIZ41" s="361"/>
      <c r="AJA41" s="361"/>
      <c r="AJB41" s="361"/>
      <c r="AJC41" s="361"/>
      <c r="AJD41" s="361"/>
      <c r="AJE41" s="361"/>
      <c r="AJF41" s="361"/>
      <c r="AJG41" s="361"/>
      <c r="AJH41" s="361"/>
      <c r="AJI41" s="361"/>
      <c r="AJJ41" s="361"/>
      <c r="AJK41" s="361"/>
      <c r="AJL41" s="361"/>
      <c r="AJM41" s="361"/>
      <c r="AJN41" s="361"/>
      <c r="AJO41" s="361"/>
      <c r="AJP41" s="361"/>
      <c r="AJQ41" s="361"/>
      <c r="AJR41" s="361"/>
      <c r="AJS41" s="361"/>
      <c r="AJT41" s="361"/>
      <c r="AJU41" s="361"/>
      <c r="AJV41" s="361"/>
      <c r="AJW41" s="361"/>
      <c r="AJX41" s="361"/>
      <c r="AJY41" s="361"/>
      <c r="AJZ41" s="361"/>
      <c r="AKA41" s="361"/>
      <c r="AKB41" s="361"/>
      <c r="AKC41" s="361"/>
      <c r="AKD41" s="361"/>
      <c r="AKE41" s="361"/>
      <c r="AKF41" s="361"/>
      <c r="AKG41" s="361"/>
      <c r="AKH41" s="361"/>
      <c r="AKI41" s="361"/>
      <c r="AKJ41" s="361"/>
      <c r="AKK41" s="361"/>
      <c r="AKL41" s="361"/>
      <c r="AKM41" s="361"/>
      <c r="AKN41" s="361"/>
      <c r="AKO41" s="361"/>
      <c r="AKP41" s="361"/>
      <c r="AKQ41" s="361"/>
      <c r="AKR41" s="361"/>
      <c r="AKS41" s="361"/>
      <c r="AKT41" s="361"/>
      <c r="AKU41" s="361"/>
      <c r="AKV41" s="361"/>
      <c r="AKW41" s="361"/>
      <c r="AKX41" s="361"/>
      <c r="AKY41" s="361"/>
      <c r="AKZ41" s="361"/>
      <c r="ALA41" s="361"/>
      <c r="ALB41" s="361"/>
      <c r="ALC41" s="361"/>
      <c r="ALD41" s="361"/>
      <c r="ALE41" s="361"/>
    </row>
    <row r="42" spans="1:993" s="359" customFormat="1" ht="20.100000000000001" customHeight="1" x14ac:dyDescent="0.2">
      <c r="A42" s="498" t="s">
        <v>102</v>
      </c>
      <c r="B42" s="2256" t="s">
        <v>103</v>
      </c>
      <c r="C42" s="2256"/>
      <c r="D42" s="2256"/>
      <c r="E42" s="2256"/>
      <c r="F42" s="2256"/>
      <c r="G42" s="2256"/>
      <c r="H42" s="152">
        <f>'INSERÇÃO DE DADOS'!G21</f>
        <v>0.08</v>
      </c>
      <c r="I42" s="526">
        <f t="shared" si="6"/>
        <v>190.78</v>
      </c>
      <c r="J42" s="361"/>
      <c r="K42" s="526">
        <f t="shared" si="4"/>
        <v>199.42</v>
      </c>
      <c r="L42" s="361"/>
      <c r="M42" s="526">
        <f t="shared" si="5"/>
        <v>224.7</v>
      </c>
      <c r="N42" s="361"/>
      <c r="O42" s="526">
        <f t="shared" si="1"/>
        <v>155.38999999999999</v>
      </c>
      <c r="P42" s="361"/>
      <c r="Q42" s="526">
        <f t="shared" si="2"/>
        <v>180.68</v>
      </c>
      <c r="R42" s="361"/>
      <c r="S42" s="526">
        <f t="shared" si="3"/>
        <v>208.91</v>
      </c>
      <c r="T42" s="361"/>
      <c r="U42" s="361"/>
      <c r="V42" s="361"/>
      <c r="W42" s="361"/>
      <c r="X42" s="361"/>
      <c r="Y42" s="361"/>
      <c r="Z42" s="361"/>
      <c r="AA42" s="361"/>
      <c r="AB42" s="361"/>
      <c r="AC42" s="361"/>
      <c r="AD42" s="361"/>
      <c r="AE42" s="361"/>
      <c r="AF42" s="361"/>
      <c r="AG42" s="361"/>
      <c r="AH42" s="361"/>
      <c r="AI42" s="361"/>
      <c r="AJ42" s="361"/>
      <c r="AK42" s="361"/>
      <c r="AL42" s="361"/>
      <c r="AM42" s="361"/>
      <c r="AN42" s="361"/>
      <c r="AO42" s="361"/>
      <c r="AP42" s="361"/>
      <c r="AQ42" s="361"/>
      <c r="AR42" s="361"/>
      <c r="AS42" s="361"/>
      <c r="AT42" s="361"/>
      <c r="AU42" s="361"/>
      <c r="AV42" s="361"/>
      <c r="AW42" s="361"/>
      <c r="AX42" s="361"/>
      <c r="AY42" s="361"/>
      <c r="AZ42" s="361"/>
      <c r="BA42" s="361"/>
      <c r="BB42" s="361"/>
      <c r="BC42" s="361"/>
      <c r="BD42" s="361"/>
      <c r="BE42" s="361"/>
      <c r="BF42" s="361"/>
      <c r="BG42" s="361"/>
      <c r="BH42" s="361"/>
      <c r="BI42" s="361"/>
      <c r="BJ42" s="361"/>
      <c r="BK42" s="361"/>
      <c r="BL42" s="361"/>
      <c r="BM42" s="361"/>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c r="CP42" s="361"/>
      <c r="CQ42" s="361"/>
      <c r="CR42" s="361"/>
      <c r="CS42" s="361"/>
      <c r="CT42" s="361"/>
      <c r="CU42" s="361"/>
      <c r="CV42" s="361"/>
      <c r="CW42" s="361"/>
      <c r="CX42" s="361"/>
      <c r="CY42" s="361"/>
      <c r="CZ42" s="361"/>
      <c r="DA42" s="361"/>
      <c r="DB42" s="361"/>
      <c r="DC42" s="361"/>
      <c r="DD42" s="361"/>
      <c r="DE42" s="361"/>
      <c r="DF42" s="361"/>
      <c r="DG42" s="361"/>
      <c r="DH42" s="361"/>
      <c r="DI42" s="361"/>
      <c r="DJ42" s="361"/>
      <c r="DK42" s="361"/>
      <c r="DL42" s="361"/>
      <c r="DM42" s="361"/>
      <c r="DN42" s="361"/>
      <c r="DO42" s="361"/>
      <c r="DP42" s="361"/>
      <c r="DQ42" s="361"/>
      <c r="DR42" s="361"/>
      <c r="DS42" s="361"/>
      <c r="DT42" s="361"/>
      <c r="DU42" s="361"/>
      <c r="DV42" s="361"/>
      <c r="DW42" s="361"/>
      <c r="DX42" s="361"/>
      <c r="DY42" s="361"/>
      <c r="DZ42" s="361"/>
      <c r="EA42" s="361"/>
      <c r="EB42" s="361"/>
      <c r="EC42" s="361"/>
      <c r="ED42" s="361"/>
      <c r="EE42" s="361"/>
      <c r="EF42" s="361"/>
      <c r="EG42" s="361"/>
      <c r="EH42" s="361"/>
      <c r="EI42" s="361"/>
      <c r="EJ42" s="361"/>
      <c r="EK42" s="361"/>
      <c r="EL42" s="361"/>
      <c r="EM42" s="361"/>
      <c r="EN42" s="361"/>
      <c r="EO42" s="361"/>
      <c r="EP42" s="361"/>
      <c r="EQ42" s="361"/>
      <c r="ER42" s="361"/>
      <c r="ES42" s="361"/>
      <c r="ET42" s="361"/>
      <c r="EU42" s="361"/>
      <c r="EV42" s="361"/>
      <c r="EW42" s="361"/>
      <c r="EX42" s="361"/>
      <c r="EY42" s="361"/>
      <c r="EZ42" s="361"/>
      <c r="FA42" s="361"/>
      <c r="FB42" s="361"/>
      <c r="FC42" s="361"/>
      <c r="FD42" s="361"/>
      <c r="FE42" s="361"/>
      <c r="FF42" s="361"/>
      <c r="FG42" s="361"/>
      <c r="FH42" s="361"/>
      <c r="FI42" s="361"/>
      <c r="FJ42" s="361"/>
      <c r="FK42" s="361"/>
      <c r="FL42" s="361"/>
      <c r="FM42" s="361"/>
      <c r="FN42" s="361"/>
      <c r="FO42" s="361"/>
      <c r="FP42" s="361"/>
      <c r="FQ42" s="361"/>
      <c r="FR42" s="361"/>
      <c r="FS42" s="361"/>
      <c r="FT42" s="361"/>
      <c r="FU42" s="361"/>
      <c r="FV42" s="361"/>
      <c r="FW42" s="361"/>
      <c r="FX42" s="361"/>
      <c r="FY42" s="361"/>
      <c r="FZ42" s="361"/>
      <c r="GA42" s="361"/>
      <c r="GB42" s="361"/>
      <c r="GC42" s="361"/>
      <c r="GD42" s="361"/>
      <c r="GE42" s="361"/>
      <c r="GF42" s="361"/>
      <c r="GG42" s="361"/>
      <c r="GH42" s="361"/>
      <c r="GI42" s="361"/>
      <c r="GJ42" s="361"/>
      <c r="GK42" s="361"/>
      <c r="GL42" s="361"/>
      <c r="GM42" s="361"/>
      <c r="GN42" s="361"/>
      <c r="GO42" s="361"/>
      <c r="GP42" s="361"/>
      <c r="GQ42" s="361"/>
      <c r="GR42" s="361"/>
      <c r="GS42" s="361"/>
      <c r="GT42" s="361"/>
      <c r="GU42" s="361"/>
      <c r="GV42" s="361"/>
      <c r="GW42" s="361"/>
      <c r="GX42" s="361"/>
      <c r="GY42" s="361"/>
      <c r="GZ42" s="361"/>
      <c r="HA42" s="361"/>
      <c r="HB42" s="361"/>
      <c r="HC42" s="361"/>
      <c r="HD42" s="361"/>
      <c r="HE42" s="361"/>
      <c r="HF42" s="361"/>
      <c r="HG42" s="361"/>
      <c r="HH42" s="361"/>
      <c r="HI42" s="361"/>
      <c r="HJ42" s="361"/>
      <c r="HK42" s="361"/>
      <c r="HL42" s="361"/>
      <c r="HM42" s="361"/>
      <c r="HN42" s="361"/>
      <c r="HO42" s="361"/>
      <c r="HP42" s="361"/>
      <c r="HQ42" s="361"/>
      <c r="HR42" s="361"/>
      <c r="HS42" s="361"/>
      <c r="HT42" s="361"/>
      <c r="HU42" s="361"/>
      <c r="HV42" s="361"/>
      <c r="HW42" s="361"/>
      <c r="HX42" s="361"/>
      <c r="HY42" s="361"/>
      <c r="HZ42" s="361"/>
      <c r="IA42" s="361"/>
      <c r="IB42" s="361"/>
      <c r="IC42" s="361"/>
      <c r="ID42" s="361"/>
      <c r="IE42" s="361"/>
      <c r="IF42" s="361"/>
      <c r="IG42" s="361"/>
      <c r="IH42" s="361"/>
      <c r="II42" s="361"/>
      <c r="IJ42" s="361"/>
      <c r="IK42" s="361"/>
      <c r="IL42" s="361"/>
      <c r="IM42" s="361"/>
      <c r="IN42" s="361"/>
      <c r="IO42" s="361"/>
      <c r="IP42" s="361"/>
      <c r="IQ42" s="361"/>
      <c r="IR42" s="361"/>
      <c r="IS42" s="361"/>
      <c r="IT42" s="361"/>
      <c r="IU42" s="361"/>
      <c r="IV42" s="361"/>
      <c r="IW42" s="361"/>
      <c r="IX42" s="361"/>
      <c r="IY42" s="361"/>
      <c r="IZ42" s="361"/>
      <c r="JA42" s="361"/>
      <c r="JB42" s="361"/>
      <c r="JC42" s="361"/>
      <c r="JD42" s="361"/>
      <c r="JE42" s="361"/>
      <c r="JF42" s="361"/>
      <c r="JG42" s="361"/>
      <c r="JH42" s="361"/>
      <c r="JI42" s="361"/>
      <c r="JJ42" s="361"/>
      <c r="JK42" s="361"/>
      <c r="JL42" s="361"/>
      <c r="JM42" s="361"/>
      <c r="JN42" s="361"/>
      <c r="JO42" s="361"/>
      <c r="JP42" s="361"/>
      <c r="JQ42" s="361"/>
      <c r="JR42" s="361"/>
      <c r="JS42" s="361"/>
      <c r="JT42" s="361"/>
      <c r="JU42" s="361"/>
      <c r="JV42" s="361"/>
      <c r="JW42" s="361"/>
      <c r="JX42" s="361"/>
      <c r="JY42" s="361"/>
      <c r="JZ42" s="361"/>
      <c r="KA42" s="361"/>
      <c r="KB42" s="361"/>
      <c r="KC42" s="361"/>
      <c r="KD42" s="361"/>
      <c r="KE42" s="361"/>
      <c r="KF42" s="361"/>
      <c r="KG42" s="361"/>
      <c r="KH42" s="361"/>
      <c r="KI42" s="361"/>
      <c r="KJ42" s="361"/>
      <c r="KK42" s="361"/>
      <c r="KL42" s="361"/>
      <c r="KM42" s="361"/>
      <c r="KN42" s="361"/>
      <c r="KO42" s="361"/>
      <c r="KP42" s="361"/>
      <c r="KQ42" s="361"/>
      <c r="KR42" s="361"/>
      <c r="KS42" s="361"/>
      <c r="KT42" s="361"/>
      <c r="KU42" s="361"/>
      <c r="KV42" s="361"/>
      <c r="KW42" s="361"/>
      <c r="KX42" s="361"/>
      <c r="KY42" s="361"/>
      <c r="KZ42" s="361"/>
      <c r="LA42" s="361"/>
      <c r="LB42" s="361"/>
      <c r="LC42" s="361"/>
      <c r="LD42" s="361"/>
      <c r="LE42" s="361"/>
      <c r="LF42" s="361"/>
      <c r="LG42" s="361"/>
      <c r="LH42" s="361"/>
      <c r="LI42" s="361"/>
      <c r="LJ42" s="361"/>
      <c r="LK42" s="361"/>
      <c r="LL42" s="361"/>
      <c r="LM42" s="361"/>
      <c r="LN42" s="361"/>
      <c r="LO42" s="361"/>
      <c r="LP42" s="361"/>
      <c r="LQ42" s="361"/>
      <c r="LR42" s="361"/>
      <c r="LS42" s="361"/>
      <c r="LT42" s="361"/>
      <c r="LU42" s="361"/>
      <c r="LV42" s="361"/>
      <c r="LW42" s="361"/>
      <c r="LX42" s="361"/>
      <c r="LY42" s="361"/>
      <c r="LZ42" s="361"/>
      <c r="MA42" s="361"/>
      <c r="MB42" s="361"/>
      <c r="MC42" s="361"/>
      <c r="MD42" s="361"/>
      <c r="ME42" s="361"/>
      <c r="MF42" s="361"/>
      <c r="MG42" s="361"/>
      <c r="MH42" s="361"/>
      <c r="MI42" s="361"/>
      <c r="MJ42" s="361"/>
      <c r="MK42" s="361"/>
      <c r="ML42" s="361"/>
      <c r="MM42" s="361"/>
      <c r="MN42" s="361"/>
      <c r="MO42" s="361"/>
      <c r="MP42" s="361"/>
      <c r="MQ42" s="361"/>
      <c r="MR42" s="361"/>
      <c r="MS42" s="361"/>
      <c r="MT42" s="361"/>
      <c r="MU42" s="361"/>
      <c r="MV42" s="361"/>
      <c r="MW42" s="361"/>
      <c r="MX42" s="361"/>
      <c r="MY42" s="361"/>
      <c r="MZ42" s="361"/>
      <c r="NA42" s="361"/>
      <c r="NB42" s="361"/>
      <c r="NC42" s="361"/>
      <c r="ND42" s="361"/>
      <c r="NE42" s="361"/>
      <c r="NF42" s="361"/>
      <c r="NG42" s="361"/>
      <c r="NH42" s="361"/>
      <c r="NI42" s="361"/>
      <c r="NJ42" s="361"/>
      <c r="NK42" s="361"/>
      <c r="NL42" s="361"/>
      <c r="NM42" s="361"/>
      <c r="NN42" s="361"/>
      <c r="NO42" s="361"/>
      <c r="NP42" s="361"/>
      <c r="NQ42" s="361"/>
      <c r="NR42" s="361"/>
      <c r="NS42" s="361"/>
      <c r="NT42" s="361"/>
      <c r="NU42" s="361"/>
      <c r="NV42" s="361"/>
      <c r="NW42" s="361"/>
      <c r="NX42" s="361"/>
      <c r="NY42" s="361"/>
      <c r="NZ42" s="361"/>
      <c r="OA42" s="361"/>
      <c r="OB42" s="361"/>
      <c r="OC42" s="361"/>
      <c r="OD42" s="361"/>
      <c r="OE42" s="361"/>
      <c r="OF42" s="361"/>
      <c r="OG42" s="361"/>
      <c r="OH42" s="361"/>
      <c r="OI42" s="361"/>
      <c r="OJ42" s="361"/>
      <c r="OK42" s="361"/>
      <c r="OL42" s="361"/>
      <c r="OM42" s="361"/>
      <c r="ON42" s="361"/>
      <c r="OO42" s="361"/>
      <c r="OP42" s="361"/>
      <c r="OQ42" s="361"/>
      <c r="OR42" s="361"/>
      <c r="OS42" s="361"/>
      <c r="OT42" s="361"/>
      <c r="OU42" s="361"/>
      <c r="OV42" s="361"/>
      <c r="OW42" s="361"/>
      <c r="OX42" s="361"/>
      <c r="OY42" s="361"/>
      <c r="OZ42" s="361"/>
      <c r="PA42" s="361"/>
      <c r="PB42" s="361"/>
      <c r="PC42" s="361"/>
      <c r="PD42" s="361"/>
      <c r="PE42" s="361"/>
      <c r="PF42" s="361"/>
      <c r="PG42" s="361"/>
      <c r="PH42" s="361"/>
      <c r="PI42" s="361"/>
      <c r="PJ42" s="361"/>
      <c r="PK42" s="361"/>
      <c r="PL42" s="361"/>
      <c r="PM42" s="361"/>
      <c r="PN42" s="361"/>
      <c r="PO42" s="361"/>
      <c r="PP42" s="361"/>
      <c r="PQ42" s="361"/>
      <c r="PR42" s="361"/>
      <c r="PS42" s="361"/>
      <c r="PT42" s="361"/>
      <c r="PU42" s="361"/>
      <c r="PV42" s="361"/>
      <c r="PW42" s="361"/>
      <c r="PX42" s="361"/>
      <c r="PY42" s="361"/>
      <c r="PZ42" s="361"/>
      <c r="QA42" s="361"/>
      <c r="QB42" s="361"/>
      <c r="QC42" s="361"/>
      <c r="QD42" s="361"/>
      <c r="QE42" s="361"/>
      <c r="QF42" s="361"/>
      <c r="QG42" s="361"/>
      <c r="QH42" s="361"/>
      <c r="QI42" s="361"/>
      <c r="QJ42" s="361"/>
      <c r="QK42" s="361"/>
      <c r="QL42" s="361"/>
      <c r="QM42" s="361"/>
      <c r="QN42" s="361"/>
      <c r="QO42" s="361"/>
      <c r="QP42" s="361"/>
      <c r="QQ42" s="361"/>
      <c r="QR42" s="361"/>
      <c r="QS42" s="361"/>
      <c r="QT42" s="361"/>
      <c r="QU42" s="361"/>
      <c r="QV42" s="361"/>
      <c r="QW42" s="361"/>
      <c r="QX42" s="361"/>
      <c r="QY42" s="361"/>
      <c r="QZ42" s="361"/>
      <c r="RA42" s="361"/>
      <c r="RB42" s="361"/>
      <c r="RC42" s="361"/>
      <c r="RD42" s="361"/>
      <c r="RE42" s="361"/>
      <c r="RF42" s="361"/>
      <c r="RG42" s="361"/>
      <c r="RH42" s="361"/>
      <c r="RI42" s="361"/>
      <c r="RJ42" s="361"/>
      <c r="RK42" s="361"/>
      <c r="RL42" s="361"/>
      <c r="RM42" s="361"/>
      <c r="RN42" s="361"/>
      <c r="RO42" s="361"/>
      <c r="RP42" s="361"/>
      <c r="RQ42" s="361"/>
      <c r="RR42" s="361"/>
      <c r="RS42" s="361"/>
      <c r="RT42" s="361"/>
      <c r="RU42" s="361"/>
      <c r="RV42" s="361"/>
      <c r="RW42" s="361"/>
      <c r="RX42" s="361"/>
      <c r="RY42" s="361"/>
      <c r="RZ42" s="361"/>
      <c r="SA42" s="361"/>
      <c r="SB42" s="361"/>
      <c r="SC42" s="361"/>
      <c r="SD42" s="361"/>
      <c r="SE42" s="361"/>
      <c r="SF42" s="361"/>
      <c r="SG42" s="361"/>
      <c r="SH42" s="361"/>
      <c r="SI42" s="361"/>
      <c r="SJ42" s="361"/>
      <c r="SK42" s="361"/>
      <c r="SL42" s="361"/>
      <c r="SM42" s="361"/>
      <c r="SN42" s="361"/>
      <c r="SO42" s="361"/>
      <c r="SP42" s="361"/>
      <c r="SQ42" s="361"/>
      <c r="SR42" s="361"/>
      <c r="SS42" s="361"/>
      <c r="ST42" s="361"/>
      <c r="SU42" s="361"/>
      <c r="SV42" s="361"/>
      <c r="SW42" s="361"/>
      <c r="SX42" s="361"/>
      <c r="SY42" s="361"/>
      <c r="SZ42" s="361"/>
      <c r="TA42" s="361"/>
      <c r="TB42" s="361"/>
      <c r="TC42" s="361"/>
      <c r="TD42" s="361"/>
      <c r="TE42" s="361"/>
      <c r="TF42" s="361"/>
      <c r="TG42" s="361"/>
      <c r="TH42" s="361"/>
      <c r="TI42" s="361"/>
      <c r="TJ42" s="361"/>
      <c r="TK42" s="361"/>
      <c r="TL42" s="361"/>
      <c r="TM42" s="361"/>
      <c r="TN42" s="361"/>
      <c r="TO42" s="361"/>
      <c r="TP42" s="361"/>
      <c r="TQ42" s="361"/>
      <c r="TR42" s="361"/>
      <c r="TS42" s="361"/>
      <c r="TT42" s="361"/>
      <c r="TU42" s="361"/>
      <c r="TV42" s="361"/>
      <c r="TW42" s="361"/>
      <c r="TX42" s="361"/>
      <c r="TY42" s="361"/>
      <c r="TZ42" s="361"/>
      <c r="UA42" s="361"/>
      <c r="UB42" s="361"/>
      <c r="UC42" s="361"/>
      <c r="UD42" s="361"/>
      <c r="UE42" s="361"/>
      <c r="UF42" s="361"/>
      <c r="UG42" s="361"/>
      <c r="UH42" s="361"/>
      <c r="UI42" s="361"/>
      <c r="UJ42" s="361"/>
      <c r="UK42" s="361"/>
      <c r="UL42" s="361"/>
      <c r="UM42" s="361"/>
      <c r="UN42" s="361"/>
      <c r="UO42" s="361"/>
      <c r="UP42" s="361"/>
      <c r="UQ42" s="361"/>
      <c r="UR42" s="361"/>
      <c r="US42" s="361"/>
      <c r="UT42" s="361"/>
      <c r="UU42" s="361"/>
      <c r="UV42" s="361"/>
      <c r="UW42" s="361"/>
      <c r="UX42" s="361"/>
      <c r="UY42" s="361"/>
      <c r="UZ42" s="361"/>
      <c r="VA42" s="361"/>
      <c r="VB42" s="361"/>
      <c r="VC42" s="361"/>
      <c r="VD42" s="361"/>
      <c r="VE42" s="361"/>
      <c r="VF42" s="361"/>
      <c r="VG42" s="361"/>
      <c r="VH42" s="361"/>
      <c r="VI42" s="361"/>
      <c r="VJ42" s="361"/>
      <c r="VK42" s="361"/>
      <c r="VL42" s="361"/>
      <c r="VM42" s="361"/>
      <c r="VN42" s="361"/>
      <c r="VO42" s="361"/>
      <c r="VP42" s="361"/>
      <c r="VQ42" s="361"/>
      <c r="VR42" s="361"/>
      <c r="VS42" s="361"/>
      <c r="VT42" s="361"/>
      <c r="VU42" s="361"/>
      <c r="VV42" s="361"/>
      <c r="VW42" s="361"/>
      <c r="VX42" s="361"/>
      <c r="VY42" s="361"/>
      <c r="VZ42" s="361"/>
      <c r="WA42" s="361"/>
      <c r="WB42" s="361"/>
      <c r="WC42" s="361"/>
      <c r="WD42" s="361"/>
      <c r="WE42" s="361"/>
      <c r="WF42" s="361"/>
      <c r="WG42" s="361"/>
      <c r="WH42" s="361"/>
      <c r="WI42" s="361"/>
      <c r="WJ42" s="361"/>
      <c r="WK42" s="361"/>
      <c r="WL42" s="361"/>
      <c r="WM42" s="361"/>
      <c r="WN42" s="361"/>
      <c r="WO42" s="361"/>
      <c r="WP42" s="361"/>
      <c r="WQ42" s="361"/>
      <c r="WR42" s="361"/>
      <c r="WS42" s="361"/>
      <c r="WT42" s="361"/>
      <c r="WU42" s="361"/>
      <c r="WV42" s="361"/>
      <c r="WW42" s="361"/>
      <c r="WX42" s="361"/>
      <c r="WY42" s="361"/>
      <c r="WZ42" s="361"/>
      <c r="XA42" s="361"/>
      <c r="XB42" s="361"/>
      <c r="XC42" s="361"/>
      <c r="XD42" s="361"/>
      <c r="XE42" s="361"/>
      <c r="XF42" s="361"/>
      <c r="XG42" s="361"/>
      <c r="XH42" s="361"/>
      <c r="XI42" s="361"/>
      <c r="XJ42" s="361"/>
      <c r="XK42" s="361"/>
      <c r="XL42" s="361"/>
      <c r="XM42" s="361"/>
      <c r="XN42" s="361"/>
      <c r="XO42" s="361"/>
      <c r="XP42" s="361"/>
      <c r="XQ42" s="361"/>
      <c r="XR42" s="361"/>
      <c r="XS42" s="361"/>
      <c r="XT42" s="361"/>
      <c r="XU42" s="361"/>
      <c r="XV42" s="361"/>
      <c r="XW42" s="361"/>
      <c r="XX42" s="361"/>
      <c r="XY42" s="361"/>
      <c r="XZ42" s="361"/>
      <c r="YA42" s="361"/>
      <c r="YB42" s="361"/>
      <c r="YC42" s="361"/>
      <c r="YD42" s="361"/>
      <c r="YE42" s="361"/>
      <c r="YF42" s="361"/>
      <c r="YG42" s="361"/>
      <c r="YH42" s="361"/>
      <c r="YI42" s="361"/>
      <c r="YJ42" s="361"/>
      <c r="YK42" s="361"/>
      <c r="YL42" s="361"/>
      <c r="YM42" s="361"/>
      <c r="YN42" s="361"/>
      <c r="YO42" s="361"/>
      <c r="YP42" s="361"/>
      <c r="YQ42" s="361"/>
      <c r="YR42" s="361"/>
      <c r="YS42" s="361"/>
      <c r="YT42" s="361"/>
      <c r="YU42" s="361"/>
      <c r="YV42" s="361"/>
      <c r="YW42" s="361"/>
      <c r="YX42" s="361"/>
      <c r="YY42" s="361"/>
      <c r="YZ42" s="361"/>
      <c r="ZA42" s="361"/>
      <c r="ZB42" s="361"/>
      <c r="ZC42" s="361"/>
      <c r="ZD42" s="361"/>
      <c r="ZE42" s="361"/>
      <c r="ZF42" s="361"/>
      <c r="ZG42" s="361"/>
      <c r="ZH42" s="361"/>
      <c r="ZI42" s="361"/>
      <c r="ZJ42" s="361"/>
      <c r="ZK42" s="361"/>
      <c r="ZL42" s="361"/>
      <c r="ZM42" s="361"/>
      <c r="ZN42" s="361"/>
      <c r="ZO42" s="361"/>
      <c r="ZP42" s="361"/>
      <c r="ZQ42" s="361"/>
      <c r="ZR42" s="361"/>
      <c r="ZS42" s="361"/>
      <c r="ZT42" s="361"/>
      <c r="ZU42" s="361"/>
      <c r="ZV42" s="361"/>
      <c r="ZW42" s="361"/>
      <c r="ZX42" s="361"/>
      <c r="ZY42" s="361"/>
      <c r="ZZ42" s="361"/>
      <c r="AAA42" s="361"/>
      <c r="AAB42" s="361"/>
      <c r="AAC42" s="361"/>
      <c r="AAD42" s="361"/>
      <c r="AAE42" s="361"/>
      <c r="AAF42" s="361"/>
      <c r="AAG42" s="361"/>
      <c r="AAH42" s="361"/>
      <c r="AAI42" s="361"/>
      <c r="AAJ42" s="361"/>
      <c r="AAK42" s="361"/>
      <c r="AAL42" s="361"/>
      <c r="AAM42" s="361"/>
      <c r="AAN42" s="361"/>
      <c r="AAO42" s="361"/>
      <c r="AAP42" s="361"/>
      <c r="AAQ42" s="361"/>
      <c r="AAR42" s="361"/>
      <c r="AAS42" s="361"/>
      <c r="AAT42" s="361"/>
      <c r="AAU42" s="361"/>
      <c r="AAV42" s="361"/>
      <c r="AAW42" s="361"/>
      <c r="AAX42" s="361"/>
      <c r="AAY42" s="361"/>
      <c r="AAZ42" s="361"/>
      <c r="ABA42" s="361"/>
      <c r="ABB42" s="361"/>
      <c r="ABC42" s="361"/>
      <c r="ABD42" s="361"/>
      <c r="ABE42" s="361"/>
      <c r="ABF42" s="361"/>
      <c r="ABG42" s="361"/>
      <c r="ABH42" s="361"/>
      <c r="ABI42" s="361"/>
      <c r="ABJ42" s="361"/>
      <c r="ABK42" s="361"/>
      <c r="ABL42" s="361"/>
      <c r="ABM42" s="361"/>
      <c r="ABN42" s="361"/>
      <c r="ABO42" s="361"/>
      <c r="ABP42" s="361"/>
      <c r="ABQ42" s="361"/>
      <c r="ABR42" s="361"/>
      <c r="ABS42" s="361"/>
      <c r="ABT42" s="361"/>
      <c r="ABU42" s="361"/>
      <c r="ABV42" s="361"/>
      <c r="ABW42" s="361"/>
      <c r="ABX42" s="361"/>
      <c r="ABY42" s="361"/>
      <c r="ABZ42" s="361"/>
      <c r="ACA42" s="361"/>
      <c r="ACB42" s="361"/>
      <c r="ACC42" s="361"/>
      <c r="ACD42" s="361"/>
      <c r="ACE42" s="361"/>
      <c r="ACF42" s="361"/>
      <c r="ACG42" s="361"/>
      <c r="ACH42" s="361"/>
      <c r="ACI42" s="361"/>
      <c r="ACJ42" s="361"/>
      <c r="ACK42" s="361"/>
      <c r="ACL42" s="361"/>
      <c r="ACM42" s="361"/>
      <c r="ACN42" s="361"/>
      <c r="ACO42" s="361"/>
      <c r="ACP42" s="361"/>
      <c r="ACQ42" s="361"/>
      <c r="ACR42" s="361"/>
      <c r="ACS42" s="361"/>
      <c r="ACT42" s="361"/>
      <c r="ACU42" s="361"/>
      <c r="ACV42" s="361"/>
      <c r="ACW42" s="361"/>
      <c r="ACX42" s="361"/>
      <c r="ACY42" s="361"/>
      <c r="ACZ42" s="361"/>
      <c r="ADA42" s="361"/>
      <c r="ADB42" s="361"/>
      <c r="ADC42" s="361"/>
      <c r="ADD42" s="361"/>
      <c r="ADE42" s="361"/>
      <c r="ADF42" s="361"/>
      <c r="ADG42" s="361"/>
      <c r="ADH42" s="361"/>
      <c r="ADI42" s="361"/>
      <c r="ADJ42" s="361"/>
      <c r="ADK42" s="361"/>
      <c r="ADL42" s="361"/>
      <c r="ADM42" s="361"/>
      <c r="ADN42" s="361"/>
      <c r="ADO42" s="361"/>
      <c r="ADP42" s="361"/>
      <c r="ADQ42" s="361"/>
      <c r="ADR42" s="361"/>
      <c r="ADS42" s="361"/>
      <c r="ADT42" s="361"/>
      <c r="ADU42" s="361"/>
      <c r="ADV42" s="361"/>
      <c r="ADW42" s="361"/>
      <c r="ADX42" s="361"/>
      <c r="ADY42" s="361"/>
      <c r="ADZ42" s="361"/>
      <c r="AEA42" s="361"/>
      <c r="AEB42" s="361"/>
      <c r="AEC42" s="361"/>
      <c r="AED42" s="361"/>
      <c r="AEE42" s="361"/>
      <c r="AEF42" s="361"/>
      <c r="AEG42" s="361"/>
      <c r="AEH42" s="361"/>
      <c r="AEI42" s="361"/>
      <c r="AEJ42" s="361"/>
      <c r="AEK42" s="361"/>
      <c r="AEL42" s="361"/>
      <c r="AEM42" s="361"/>
      <c r="AEN42" s="361"/>
      <c r="AEO42" s="361"/>
      <c r="AEP42" s="361"/>
      <c r="AEQ42" s="361"/>
      <c r="AER42" s="361"/>
      <c r="AES42" s="361"/>
      <c r="AET42" s="361"/>
      <c r="AEU42" s="361"/>
      <c r="AEV42" s="361"/>
      <c r="AEW42" s="361"/>
      <c r="AEX42" s="361"/>
      <c r="AEY42" s="361"/>
      <c r="AEZ42" s="361"/>
      <c r="AFA42" s="361"/>
      <c r="AFB42" s="361"/>
      <c r="AFC42" s="361"/>
      <c r="AFD42" s="361"/>
      <c r="AFE42" s="361"/>
      <c r="AFF42" s="361"/>
      <c r="AFG42" s="361"/>
      <c r="AFH42" s="361"/>
      <c r="AFI42" s="361"/>
      <c r="AFJ42" s="361"/>
      <c r="AFK42" s="361"/>
      <c r="AFL42" s="361"/>
      <c r="AFM42" s="361"/>
      <c r="AFN42" s="361"/>
      <c r="AFO42" s="361"/>
      <c r="AFP42" s="361"/>
      <c r="AFQ42" s="361"/>
      <c r="AFR42" s="361"/>
      <c r="AFS42" s="361"/>
      <c r="AFT42" s="361"/>
      <c r="AFU42" s="361"/>
      <c r="AFV42" s="361"/>
      <c r="AFW42" s="361"/>
      <c r="AFX42" s="361"/>
      <c r="AFY42" s="361"/>
      <c r="AFZ42" s="361"/>
      <c r="AGA42" s="361"/>
      <c r="AGB42" s="361"/>
      <c r="AGC42" s="361"/>
      <c r="AGD42" s="361"/>
      <c r="AGE42" s="361"/>
      <c r="AGF42" s="361"/>
      <c r="AGG42" s="361"/>
      <c r="AGH42" s="361"/>
      <c r="AGI42" s="361"/>
      <c r="AGJ42" s="361"/>
      <c r="AGK42" s="361"/>
      <c r="AGL42" s="361"/>
      <c r="AGM42" s="361"/>
      <c r="AGN42" s="361"/>
      <c r="AGO42" s="361"/>
      <c r="AGP42" s="361"/>
      <c r="AGQ42" s="361"/>
      <c r="AGR42" s="361"/>
      <c r="AGS42" s="361"/>
      <c r="AGT42" s="361"/>
      <c r="AGU42" s="361"/>
      <c r="AGV42" s="361"/>
      <c r="AGW42" s="361"/>
      <c r="AGX42" s="361"/>
      <c r="AGY42" s="361"/>
      <c r="AGZ42" s="361"/>
      <c r="AHA42" s="361"/>
      <c r="AHB42" s="361"/>
      <c r="AHC42" s="361"/>
      <c r="AHD42" s="361"/>
      <c r="AHE42" s="361"/>
      <c r="AHF42" s="361"/>
      <c r="AHG42" s="361"/>
      <c r="AHH42" s="361"/>
      <c r="AHI42" s="361"/>
      <c r="AHJ42" s="361"/>
      <c r="AHK42" s="361"/>
      <c r="AHL42" s="361"/>
      <c r="AHM42" s="361"/>
      <c r="AHN42" s="361"/>
      <c r="AHO42" s="361"/>
      <c r="AHP42" s="361"/>
      <c r="AHQ42" s="361"/>
      <c r="AHR42" s="361"/>
      <c r="AHS42" s="361"/>
      <c r="AHT42" s="361"/>
      <c r="AHU42" s="361"/>
      <c r="AHV42" s="361"/>
      <c r="AHW42" s="361"/>
      <c r="AHX42" s="361"/>
      <c r="AHY42" s="361"/>
      <c r="AHZ42" s="361"/>
      <c r="AIA42" s="361"/>
      <c r="AIB42" s="361"/>
      <c r="AIC42" s="361"/>
      <c r="AID42" s="361"/>
      <c r="AIE42" s="361"/>
      <c r="AIF42" s="361"/>
      <c r="AIG42" s="361"/>
      <c r="AIH42" s="361"/>
      <c r="AII42" s="361"/>
      <c r="AIJ42" s="361"/>
      <c r="AIK42" s="361"/>
      <c r="AIL42" s="361"/>
      <c r="AIM42" s="361"/>
      <c r="AIN42" s="361"/>
      <c r="AIO42" s="361"/>
      <c r="AIP42" s="361"/>
      <c r="AIQ42" s="361"/>
      <c r="AIR42" s="361"/>
      <c r="AIS42" s="361"/>
      <c r="AIT42" s="361"/>
      <c r="AIU42" s="361"/>
      <c r="AIV42" s="361"/>
      <c r="AIW42" s="361"/>
      <c r="AIX42" s="361"/>
      <c r="AIY42" s="361"/>
      <c r="AIZ42" s="361"/>
      <c r="AJA42" s="361"/>
      <c r="AJB42" s="361"/>
      <c r="AJC42" s="361"/>
      <c r="AJD42" s="361"/>
      <c r="AJE42" s="361"/>
      <c r="AJF42" s="361"/>
      <c r="AJG42" s="361"/>
      <c r="AJH42" s="361"/>
      <c r="AJI42" s="361"/>
      <c r="AJJ42" s="361"/>
      <c r="AJK42" s="361"/>
      <c r="AJL42" s="361"/>
      <c r="AJM42" s="361"/>
      <c r="AJN42" s="361"/>
      <c r="AJO42" s="361"/>
      <c r="AJP42" s="361"/>
      <c r="AJQ42" s="361"/>
      <c r="AJR42" s="361"/>
      <c r="AJS42" s="361"/>
      <c r="AJT42" s="361"/>
      <c r="AJU42" s="361"/>
      <c r="AJV42" s="361"/>
      <c r="AJW42" s="361"/>
      <c r="AJX42" s="361"/>
      <c r="AJY42" s="361"/>
      <c r="AJZ42" s="361"/>
      <c r="AKA42" s="361"/>
      <c r="AKB42" s="361"/>
      <c r="AKC42" s="361"/>
      <c r="AKD42" s="361"/>
      <c r="AKE42" s="361"/>
      <c r="AKF42" s="361"/>
      <c r="AKG42" s="361"/>
      <c r="AKH42" s="361"/>
      <c r="AKI42" s="361"/>
      <c r="AKJ42" s="361"/>
      <c r="AKK42" s="361"/>
      <c r="AKL42" s="361"/>
      <c r="AKM42" s="361"/>
      <c r="AKN42" s="361"/>
      <c r="AKO42" s="361"/>
      <c r="AKP42" s="361"/>
      <c r="AKQ42" s="361"/>
      <c r="AKR42" s="361"/>
      <c r="AKS42" s="361"/>
      <c r="AKT42" s="361"/>
      <c r="AKU42" s="361"/>
      <c r="AKV42" s="361"/>
      <c r="AKW42" s="361"/>
      <c r="AKX42" s="361"/>
      <c r="AKY42" s="361"/>
      <c r="AKZ42" s="361"/>
      <c r="ALA42" s="361"/>
      <c r="ALB42" s="361"/>
      <c r="ALC42" s="361"/>
      <c r="ALD42" s="361"/>
      <c r="ALE42" s="361"/>
    </row>
    <row r="43" spans="1:993" s="538" customFormat="1" ht="20.100000000000001" customHeight="1" x14ac:dyDescent="0.2">
      <c r="A43" s="2277" t="s">
        <v>7</v>
      </c>
      <c r="B43" s="2277"/>
      <c r="C43" s="2277"/>
      <c r="D43" s="2277"/>
      <c r="E43" s="2277"/>
      <c r="F43" s="2277"/>
      <c r="G43" s="2277"/>
      <c r="H43" s="536">
        <f>SUM(H35:H42)</f>
        <v>0.39800000000000008</v>
      </c>
      <c r="I43" s="537">
        <f>SUM(I35:I42)</f>
        <v>949.14999999999986</v>
      </c>
      <c r="K43" s="537">
        <f>SUM(K35:K42)</f>
        <v>992.11</v>
      </c>
      <c r="M43" s="537">
        <f>SUM(M35:M42)</f>
        <v>1117.9000000000001</v>
      </c>
      <c r="O43" s="537">
        <f>SUM(O35:O42)</f>
        <v>773.05</v>
      </c>
      <c r="Q43" s="537">
        <f>SUM(Q35:Q42)</f>
        <v>898.86999999999989</v>
      </c>
      <c r="S43" s="537">
        <f>SUM(S35:S42)</f>
        <v>1039.3499999999999</v>
      </c>
    </row>
    <row r="44" spans="1:993" s="359" customFormat="1" ht="20.100000000000001" customHeight="1" x14ac:dyDescent="0.2">
      <c r="A44" s="2228" t="s">
        <v>104</v>
      </c>
      <c r="B44" s="2229"/>
      <c r="C44" s="2229"/>
      <c r="D44" s="2229"/>
      <c r="E44" s="2229"/>
      <c r="F44" s="2229"/>
      <c r="G44" s="2229"/>
      <c r="H44" s="2229"/>
      <c r="I44" s="2229"/>
      <c r="J44" s="2229"/>
      <c r="K44" s="2229"/>
      <c r="L44" s="2229"/>
      <c r="M44" s="2229"/>
      <c r="N44" s="2229"/>
      <c r="O44" s="2229"/>
      <c r="P44" s="2229"/>
      <c r="Q44" s="2229"/>
      <c r="R44" s="2229"/>
      <c r="S44" s="2229"/>
      <c r="T44" s="361"/>
      <c r="U44" s="361"/>
      <c r="V44" s="361"/>
      <c r="W44" s="361"/>
      <c r="X44" s="361"/>
      <c r="Y44" s="361"/>
      <c r="Z44" s="361"/>
      <c r="AA44" s="361"/>
      <c r="AB44" s="361"/>
      <c r="AC44" s="361"/>
      <c r="AD44" s="361"/>
      <c r="AE44" s="361"/>
      <c r="AF44" s="361"/>
      <c r="AG44" s="361"/>
      <c r="AH44" s="361"/>
      <c r="AI44" s="361"/>
      <c r="AJ44" s="361"/>
      <c r="AK44" s="361"/>
      <c r="AL44" s="361"/>
      <c r="AM44" s="361"/>
      <c r="AN44" s="361"/>
      <c r="AO44" s="361"/>
      <c r="AP44" s="361"/>
      <c r="AQ44" s="361"/>
      <c r="AR44" s="361"/>
      <c r="AS44" s="361"/>
      <c r="AT44" s="361"/>
      <c r="AU44" s="361"/>
      <c r="AV44" s="361"/>
      <c r="AW44" s="361"/>
      <c r="AX44" s="361"/>
      <c r="AY44" s="361"/>
      <c r="AZ44" s="361"/>
      <c r="BA44" s="361"/>
      <c r="BB44" s="361"/>
      <c r="BC44" s="361"/>
      <c r="BD44" s="361"/>
      <c r="BE44" s="361"/>
      <c r="BF44" s="361"/>
      <c r="BG44" s="361"/>
      <c r="BH44" s="361"/>
      <c r="BI44" s="361"/>
      <c r="BJ44" s="361"/>
      <c r="BK44" s="361"/>
      <c r="BL44" s="361"/>
      <c r="BM44" s="361"/>
      <c r="BN44" s="361"/>
      <c r="BO44" s="361"/>
      <c r="BP44" s="361"/>
      <c r="BQ44" s="361"/>
      <c r="BR44" s="361"/>
      <c r="BS44" s="361"/>
      <c r="BT44" s="361"/>
      <c r="BU44" s="361"/>
      <c r="BV44" s="361"/>
      <c r="BW44" s="361"/>
      <c r="BX44" s="361"/>
      <c r="BY44" s="361"/>
      <c r="BZ44" s="361"/>
      <c r="CA44" s="361"/>
      <c r="CB44" s="361"/>
      <c r="CC44" s="361"/>
      <c r="CD44" s="361"/>
      <c r="CE44" s="361"/>
      <c r="CF44" s="361"/>
      <c r="CG44" s="361"/>
      <c r="CH44" s="361"/>
      <c r="CI44" s="361"/>
      <c r="CJ44" s="361"/>
      <c r="CK44" s="361"/>
      <c r="CL44" s="361"/>
      <c r="CM44" s="361"/>
      <c r="CN44" s="361"/>
      <c r="CO44" s="361"/>
      <c r="CP44" s="361"/>
      <c r="CQ44" s="361"/>
      <c r="CR44" s="361"/>
      <c r="CS44" s="361"/>
      <c r="CT44" s="361"/>
      <c r="CU44" s="361"/>
      <c r="CV44" s="361"/>
      <c r="CW44" s="361"/>
      <c r="CX44" s="361"/>
      <c r="CY44" s="361"/>
      <c r="CZ44" s="361"/>
      <c r="DA44" s="361"/>
      <c r="DB44" s="361"/>
      <c r="DC44" s="361"/>
      <c r="DD44" s="361"/>
      <c r="DE44" s="361"/>
      <c r="DF44" s="361"/>
      <c r="DG44" s="361"/>
      <c r="DH44" s="361"/>
      <c r="DI44" s="361"/>
      <c r="DJ44" s="361"/>
      <c r="DK44" s="361"/>
      <c r="DL44" s="361"/>
      <c r="DM44" s="361"/>
      <c r="DN44" s="361"/>
      <c r="DO44" s="361"/>
      <c r="DP44" s="361"/>
      <c r="DQ44" s="361"/>
      <c r="DR44" s="361"/>
      <c r="DS44" s="361"/>
      <c r="DT44" s="361"/>
      <c r="DU44" s="361"/>
      <c r="DV44" s="361"/>
      <c r="DW44" s="361"/>
      <c r="DX44" s="361"/>
      <c r="DY44" s="361"/>
      <c r="DZ44" s="361"/>
      <c r="EA44" s="361"/>
      <c r="EB44" s="361"/>
      <c r="EC44" s="361"/>
      <c r="ED44" s="361"/>
      <c r="EE44" s="361"/>
      <c r="EF44" s="361"/>
      <c r="EG44" s="361"/>
      <c r="EH44" s="361"/>
      <c r="EI44" s="361"/>
      <c r="EJ44" s="361"/>
      <c r="EK44" s="361"/>
      <c r="EL44" s="361"/>
      <c r="EM44" s="361"/>
      <c r="EN44" s="361"/>
      <c r="EO44" s="361"/>
      <c r="EP44" s="361"/>
      <c r="EQ44" s="361"/>
      <c r="ER44" s="361"/>
      <c r="ES44" s="361"/>
      <c r="ET44" s="361"/>
      <c r="EU44" s="361"/>
      <c r="EV44" s="361"/>
      <c r="EW44" s="361"/>
      <c r="EX44" s="361"/>
      <c r="EY44" s="361"/>
      <c r="EZ44" s="361"/>
      <c r="FA44" s="361"/>
      <c r="FB44" s="361"/>
      <c r="FC44" s="361"/>
      <c r="FD44" s="361"/>
      <c r="FE44" s="361"/>
      <c r="FF44" s="361"/>
      <c r="FG44" s="361"/>
      <c r="FH44" s="361"/>
      <c r="FI44" s="361"/>
      <c r="FJ44" s="361"/>
      <c r="FK44" s="361"/>
      <c r="FL44" s="361"/>
      <c r="FM44" s="361"/>
      <c r="FN44" s="361"/>
      <c r="FO44" s="361"/>
      <c r="FP44" s="361"/>
      <c r="FQ44" s="361"/>
      <c r="FR44" s="361"/>
      <c r="FS44" s="361"/>
      <c r="FT44" s="361"/>
      <c r="FU44" s="361"/>
      <c r="FV44" s="361"/>
      <c r="FW44" s="361"/>
      <c r="FX44" s="361"/>
      <c r="FY44" s="361"/>
      <c r="FZ44" s="361"/>
      <c r="GA44" s="361"/>
      <c r="GB44" s="361"/>
      <c r="GC44" s="361"/>
      <c r="GD44" s="361"/>
      <c r="GE44" s="361"/>
      <c r="GF44" s="361"/>
      <c r="GG44" s="361"/>
      <c r="GH44" s="361"/>
      <c r="GI44" s="361"/>
      <c r="GJ44" s="361"/>
      <c r="GK44" s="361"/>
      <c r="GL44" s="361"/>
      <c r="GM44" s="361"/>
      <c r="GN44" s="361"/>
      <c r="GO44" s="361"/>
      <c r="GP44" s="361"/>
      <c r="GQ44" s="361"/>
      <c r="GR44" s="361"/>
      <c r="GS44" s="361"/>
      <c r="GT44" s="361"/>
      <c r="GU44" s="361"/>
      <c r="GV44" s="361"/>
      <c r="GW44" s="361"/>
      <c r="GX44" s="361"/>
      <c r="GY44" s="361"/>
      <c r="GZ44" s="361"/>
      <c r="HA44" s="361"/>
      <c r="HB44" s="361"/>
      <c r="HC44" s="361"/>
      <c r="HD44" s="361"/>
      <c r="HE44" s="361"/>
      <c r="HF44" s="361"/>
      <c r="HG44" s="361"/>
      <c r="HH44" s="361"/>
      <c r="HI44" s="361"/>
      <c r="HJ44" s="361"/>
      <c r="HK44" s="361"/>
      <c r="HL44" s="361"/>
      <c r="HM44" s="361"/>
      <c r="HN44" s="361"/>
      <c r="HO44" s="361"/>
      <c r="HP44" s="361"/>
      <c r="HQ44" s="361"/>
      <c r="HR44" s="361"/>
      <c r="HS44" s="361"/>
      <c r="HT44" s="361"/>
      <c r="HU44" s="361"/>
      <c r="HV44" s="361"/>
      <c r="HW44" s="361"/>
      <c r="HX44" s="361"/>
      <c r="HY44" s="361"/>
      <c r="HZ44" s="361"/>
      <c r="IA44" s="361"/>
      <c r="IB44" s="361"/>
      <c r="IC44" s="361"/>
      <c r="ID44" s="361"/>
      <c r="IE44" s="361"/>
      <c r="IF44" s="361"/>
      <c r="IG44" s="361"/>
      <c r="IH44" s="361"/>
      <c r="II44" s="361"/>
      <c r="IJ44" s="361"/>
      <c r="IK44" s="361"/>
      <c r="IL44" s="361"/>
      <c r="IM44" s="361"/>
      <c r="IN44" s="361"/>
      <c r="IO44" s="361"/>
      <c r="IP44" s="361"/>
      <c r="IQ44" s="361"/>
      <c r="IR44" s="361"/>
      <c r="IS44" s="361"/>
      <c r="IT44" s="361"/>
      <c r="IU44" s="361"/>
      <c r="IV44" s="361"/>
      <c r="IW44" s="361"/>
      <c r="IX44" s="361"/>
      <c r="IY44" s="361"/>
      <c r="IZ44" s="361"/>
      <c r="JA44" s="361"/>
      <c r="JB44" s="361"/>
      <c r="JC44" s="361"/>
      <c r="JD44" s="361"/>
      <c r="JE44" s="361"/>
      <c r="JF44" s="361"/>
      <c r="JG44" s="361"/>
      <c r="JH44" s="361"/>
      <c r="JI44" s="361"/>
      <c r="JJ44" s="361"/>
      <c r="JK44" s="361"/>
      <c r="JL44" s="361"/>
      <c r="JM44" s="361"/>
      <c r="JN44" s="361"/>
      <c r="JO44" s="361"/>
      <c r="JP44" s="361"/>
      <c r="JQ44" s="361"/>
      <c r="JR44" s="361"/>
      <c r="JS44" s="361"/>
      <c r="JT44" s="361"/>
      <c r="JU44" s="361"/>
      <c r="JV44" s="361"/>
      <c r="JW44" s="361"/>
      <c r="JX44" s="361"/>
      <c r="JY44" s="361"/>
      <c r="JZ44" s="361"/>
      <c r="KA44" s="361"/>
      <c r="KB44" s="361"/>
      <c r="KC44" s="361"/>
      <c r="KD44" s="361"/>
      <c r="KE44" s="361"/>
      <c r="KF44" s="361"/>
      <c r="KG44" s="361"/>
      <c r="KH44" s="361"/>
      <c r="KI44" s="361"/>
      <c r="KJ44" s="361"/>
      <c r="KK44" s="361"/>
      <c r="KL44" s="361"/>
      <c r="KM44" s="361"/>
      <c r="KN44" s="361"/>
      <c r="KO44" s="361"/>
      <c r="KP44" s="361"/>
      <c r="KQ44" s="361"/>
      <c r="KR44" s="361"/>
      <c r="KS44" s="361"/>
      <c r="KT44" s="361"/>
      <c r="KU44" s="361"/>
      <c r="KV44" s="361"/>
      <c r="KW44" s="361"/>
      <c r="KX44" s="361"/>
      <c r="KY44" s="361"/>
      <c r="KZ44" s="361"/>
      <c r="LA44" s="361"/>
      <c r="LB44" s="361"/>
      <c r="LC44" s="361"/>
      <c r="LD44" s="361"/>
      <c r="LE44" s="361"/>
      <c r="LF44" s="361"/>
      <c r="LG44" s="361"/>
      <c r="LH44" s="361"/>
      <c r="LI44" s="361"/>
      <c r="LJ44" s="361"/>
      <c r="LK44" s="361"/>
      <c r="LL44" s="361"/>
      <c r="LM44" s="361"/>
      <c r="LN44" s="361"/>
      <c r="LO44" s="361"/>
      <c r="LP44" s="361"/>
      <c r="LQ44" s="361"/>
      <c r="LR44" s="361"/>
      <c r="LS44" s="361"/>
      <c r="LT44" s="361"/>
      <c r="LU44" s="361"/>
      <c r="LV44" s="361"/>
      <c r="LW44" s="361"/>
      <c r="LX44" s="361"/>
      <c r="LY44" s="361"/>
      <c r="LZ44" s="361"/>
      <c r="MA44" s="361"/>
      <c r="MB44" s="361"/>
      <c r="MC44" s="361"/>
      <c r="MD44" s="361"/>
      <c r="ME44" s="361"/>
      <c r="MF44" s="361"/>
      <c r="MG44" s="361"/>
      <c r="MH44" s="361"/>
      <c r="MI44" s="361"/>
      <c r="MJ44" s="361"/>
      <c r="MK44" s="361"/>
      <c r="ML44" s="361"/>
      <c r="MM44" s="361"/>
      <c r="MN44" s="361"/>
      <c r="MO44" s="361"/>
      <c r="MP44" s="361"/>
      <c r="MQ44" s="361"/>
      <c r="MR44" s="361"/>
      <c r="MS44" s="361"/>
      <c r="MT44" s="361"/>
      <c r="MU44" s="361"/>
      <c r="MV44" s="361"/>
      <c r="MW44" s="361"/>
      <c r="MX44" s="361"/>
      <c r="MY44" s="361"/>
      <c r="MZ44" s="361"/>
      <c r="NA44" s="361"/>
      <c r="NB44" s="361"/>
      <c r="NC44" s="361"/>
      <c r="ND44" s="361"/>
      <c r="NE44" s="361"/>
      <c r="NF44" s="361"/>
      <c r="NG44" s="361"/>
      <c r="NH44" s="361"/>
      <c r="NI44" s="361"/>
      <c r="NJ44" s="361"/>
      <c r="NK44" s="361"/>
      <c r="NL44" s="361"/>
      <c r="NM44" s="361"/>
      <c r="NN44" s="361"/>
      <c r="NO44" s="361"/>
      <c r="NP44" s="361"/>
      <c r="NQ44" s="361"/>
      <c r="NR44" s="361"/>
      <c r="NS44" s="361"/>
      <c r="NT44" s="361"/>
      <c r="NU44" s="361"/>
      <c r="NV44" s="361"/>
      <c r="NW44" s="361"/>
      <c r="NX44" s="361"/>
      <c r="NY44" s="361"/>
      <c r="NZ44" s="361"/>
      <c r="OA44" s="361"/>
      <c r="OB44" s="361"/>
      <c r="OC44" s="361"/>
      <c r="OD44" s="361"/>
      <c r="OE44" s="361"/>
      <c r="OF44" s="361"/>
      <c r="OG44" s="361"/>
      <c r="OH44" s="361"/>
      <c r="OI44" s="361"/>
      <c r="OJ44" s="361"/>
      <c r="OK44" s="361"/>
      <c r="OL44" s="361"/>
      <c r="OM44" s="361"/>
      <c r="ON44" s="361"/>
      <c r="OO44" s="361"/>
      <c r="OP44" s="361"/>
      <c r="OQ44" s="361"/>
      <c r="OR44" s="361"/>
      <c r="OS44" s="361"/>
      <c r="OT44" s="361"/>
      <c r="OU44" s="361"/>
      <c r="OV44" s="361"/>
      <c r="OW44" s="361"/>
      <c r="OX44" s="361"/>
      <c r="OY44" s="361"/>
      <c r="OZ44" s="361"/>
      <c r="PA44" s="361"/>
      <c r="PB44" s="361"/>
      <c r="PC44" s="361"/>
      <c r="PD44" s="361"/>
      <c r="PE44" s="361"/>
      <c r="PF44" s="361"/>
      <c r="PG44" s="361"/>
      <c r="PH44" s="361"/>
      <c r="PI44" s="361"/>
      <c r="PJ44" s="361"/>
      <c r="PK44" s="361"/>
      <c r="PL44" s="361"/>
      <c r="PM44" s="361"/>
      <c r="PN44" s="361"/>
      <c r="PO44" s="361"/>
      <c r="PP44" s="361"/>
      <c r="PQ44" s="361"/>
      <c r="PR44" s="361"/>
      <c r="PS44" s="361"/>
      <c r="PT44" s="361"/>
      <c r="PU44" s="361"/>
      <c r="PV44" s="361"/>
      <c r="PW44" s="361"/>
      <c r="PX44" s="361"/>
      <c r="PY44" s="361"/>
      <c r="PZ44" s="361"/>
      <c r="QA44" s="361"/>
      <c r="QB44" s="361"/>
      <c r="QC44" s="361"/>
      <c r="QD44" s="361"/>
      <c r="QE44" s="361"/>
      <c r="QF44" s="361"/>
      <c r="QG44" s="361"/>
      <c r="QH44" s="361"/>
      <c r="QI44" s="361"/>
      <c r="QJ44" s="361"/>
      <c r="QK44" s="361"/>
      <c r="QL44" s="361"/>
      <c r="QM44" s="361"/>
      <c r="QN44" s="361"/>
      <c r="QO44" s="361"/>
      <c r="QP44" s="361"/>
      <c r="QQ44" s="361"/>
      <c r="QR44" s="361"/>
      <c r="QS44" s="361"/>
      <c r="QT44" s="361"/>
      <c r="QU44" s="361"/>
      <c r="QV44" s="361"/>
      <c r="QW44" s="361"/>
      <c r="QX44" s="361"/>
      <c r="QY44" s="361"/>
      <c r="QZ44" s="361"/>
      <c r="RA44" s="361"/>
      <c r="RB44" s="361"/>
      <c r="RC44" s="361"/>
      <c r="RD44" s="361"/>
      <c r="RE44" s="361"/>
      <c r="RF44" s="361"/>
      <c r="RG44" s="361"/>
      <c r="RH44" s="361"/>
      <c r="RI44" s="361"/>
      <c r="RJ44" s="361"/>
      <c r="RK44" s="361"/>
      <c r="RL44" s="361"/>
      <c r="RM44" s="361"/>
      <c r="RN44" s="361"/>
      <c r="RO44" s="361"/>
      <c r="RP44" s="361"/>
      <c r="RQ44" s="361"/>
      <c r="RR44" s="361"/>
      <c r="RS44" s="361"/>
      <c r="RT44" s="361"/>
      <c r="RU44" s="361"/>
      <c r="RV44" s="361"/>
      <c r="RW44" s="361"/>
      <c r="RX44" s="361"/>
      <c r="RY44" s="361"/>
      <c r="RZ44" s="361"/>
      <c r="SA44" s="361"/>
      <c r="SB44" s="361"/>
      <c r="SC44" s="361"/>
      <c r="SD44" s="361"/>
      <c r="SE44" s="361"/>
      <c r="SF44" s="361"/>
      <c r="SG44" s="361"/>
      <c r="SH44" s="361"/>
      <c r="SI44" s="361"/>
      <c r="SJ44" s="361"/>
      <c r="SK44" s="361"/>
      <c r="SL44" s="361"/>
      <c r="SM44" s="361"/>
      <c r="SN44" s="361"/>
      <c r="SO44" s="361"/>
      <c r="SP44" s="361"/>
      <c r="SQ44" s="361"/>
      <c r="SR44" s="361"/>
      <c r="SS44" s="361"/>
      <c r="ST44" s="361"/>
      <c r="SU44" s="361"/>
      <c r="SV44" s="361"/>
      <c r="SW44" s="361"/>
      <c r="SX44" s="361"/>
      <c r="SY44" s="361"/>
      <c r="SZ44" s="361"/>
      <c r="TA44" s="361"/>
      <c r="TB44" s="361"/>
      <c r="TC44" s="361"/>
      <c r="TD44" s="361"/>
      <c r="TE44" s="361"/>
      <c r="TF44" s="361"/>
      <c r="TG44" s="361"/>
      <c r="TH44" s="361"/>
      <c r="TI44" s="361"/>
      <c r="TJ44" s="361"/>
      <c r="TK44" s="361"/>
      <c r="TL44" s="361"/>
      <c r="TM44" s="361"/>
      <c r="TN44" s="361"/>
      <c r="TO44" s="361"/>
      <c r="TP44" s="361"/>
      <c r="TQ44" s="361"/>
      <c r="TR44" s="361"/>
      <c r="TS44" s="361"/>
      <c r="TT44" s="361"/>
      <c r="TU44" s="361"/>
      <c r="TV44" s="361"/>
      <c r="TW44" s="361"/>
      <c r="TX44" s="361"/>
      <c r="TY44" s="361"/>
      <c r="TZ44" s="361"/>
      <c r="UA44" s="361"/>
      <c r="UB44" s="361"/>
      <c r="UC44" s="361"/>
      <c r="UD44" s="361"/>
      <c r="UE44" s="361"/>
      <c r="UF44" s="361"/>
      <c r="UG44" s="361"/>
      <c r="UH44" s="361"/>
      <c r="UI44" s="361"/>
      <c r="UJ44" s="361"/>
      <c r="UK44" s="361"/>
      <c r="UL44" s="361"/>
      <c r="UM44" s="361"/>
      <c r="UN44" s="361"/>
      <c r="UO44" s="361"/>
      <c r="UP44" s="361"/>
      <c r="UQ44" s="361"/>
      <c r="UR44" s="361"/>
      <c r="US44" s="361"/>
      <c r="UT44" s="361"/>
      <c r="UU44" s="361"/>
      <c r="UV44" s="361"/>
      <c r="UW44" s="361"/>
      <c r="UX44" s="361"/>
      <c r="UY44" s="361"/>
      <c r="UZ44" s="361"/>
      <c r="VA44" s="361"/>
      <c r="VB44" s="361"/>
      <c r="VC44" s="361"/>
      <c r="VD44" s="361"/>
      <c r="VE44" s="361"/>
      <c r="VF44" s="361"/>
      <c r="VG44" s="361"/>
      <c r="VH44" s="361"/>
      <c r="VI44" s="361"/>
      <c r="VJ44" s="361"/>
      <c r="VK44" s="361"/>
      <c r="VL44" s="361"/>
      <c r="VM44" s="361"/>
      <c r="VN44" s="361"/>
      <c r="VO44" s="361"/>
      <c r="VP44" s="361"/>
      <c r="VQ44" s="361"/>
      <c r="VR44" s="361"/>
      <c r="VS44" s="361"/>
      <c r="VT44" s="361"/>
      <c r="VU44" s="361"/>
      <c r="VV44" s="361"/>
      <c r="VW44" s="361"/>
      <c r="VX44" s="361"/>
      <c r="VY44" s="361"/>
      <c r="VZ44" s="361"/>
      <c r="WA44" s="361"/>
      <c r="WB44" s="361"/>
      <c r="WC44" s="361"/>
      <c r="WD44" s="361"/>
      <c r="WE44" s="361"/>
      <c r="WF44" s="361"/>
      <c r="WG44" s="361"/>
      <c r="WH44" s="361"/>
      <c r="WI44" s="361"/>
      <c r="WJ44" s="361"/>
      <c r="WK44" s="361"/>
      <c r="WL44" s="361"/>
      <c r="WM44" s="361"/>
      <c r="WN44" s="361"/>
      <c r="WO44" s="361"/>
      <c r="WP44" s="361"/>
      <c r="WQ44" s="361"/>
      <c r="WR44" s="361"/>
      <c r="WS44" s="361"/>
      <c r="WT44" s="361"/>
      <c r="WU44" s="361"/>
      <c r="WV44" s="361"/>
      <c r="WW44" s="361"/>
      <c r="WX44" s="361"/>
      <c r="WY44" s="361"/>
      <c r="WZ44" s="361"/>
      <c r="XA44" s="361"/>
      <c r="XB44" s="361"/>
      <c r="XC44" s="361"/>
      <c r="XD44" s="361"/>
      <c r="XE44" s="361"/>
      <c r="XF44" s="361"/>
      <c r="XG44" s="361"/>
      <c r="XH44" s="361"/>
      <c r="XI44" s="361"/>
      <c r="XJ44" s="361"/>
      <c r="XK44" s="361"/>
      <c r="XL44" s="361"/>
      <c r="XM44" s="361"/>
      <c r="XN44" s="361"/>
      <c r="XO44" s="361"/>
      <c r="XP44" s="361"/>
      <c r="XQ44" s="361"/>
      <c r="XR44" s="361"/>
      <c r="XS44" s="361"/>
      <c r="XT44" s="361"/>
      <c r="XU44" s="361"/>
      <c r="XV44" s="361"/>
      <c r="XW44" s="361"/>
      <c r="XX44" s="361"/>
      <c r="XY44" s="361"/>
      <c r="XZ44" s="361"/>
      <c r="YA44" s="361"/>
      <c r="YB44" s="361"/>
      <c r="YC44" s="361"/>
      <c r="YD44" s="361"/>
      <c r="YE44" s="361"/>
      <c r="YF44" s="361"/>
      <c r="YG44" s="361"/>
      <c r="YH44" s="361"/>
      <c r="YI44" s="361"/>
      <c r="YJ44" s="361"/>
      <c r="YK44" s="361"/>
      <c r="YL44" s="361"/>
      <c r="YM44" s="361"/>
      <c r="YN44" s="361"/>
      <c r="YO44" s="361"/>
      <c r="YP44" s="361"/>
      <c r="YQ44" s="361"/>
      <c r="YR44" s="361"/>
      <c r="YS44" s="361"/>
      <c r="YT44" s="361"/>
      <c r="YU44" s="361"/>
      <c r="YV44" s="361"/>
      <c r="YW44" s="361"/>
      <c r="YX44" s="361"/>
      <c r="YY44" s="361"/>
      <c r="YZ44" s="361"/>
      <c r="ZA44" s="361"/>
      <c r="ZB44" s="361"/>
      <c r="ZC44" s="361"/>
      <c r="ZD44" s="361"/>
      <c r="ZE44" s="361"/>
      <c r="ZF44" s="361"/>
      <c r="ZG44" s="361"/>
      <c r="ZH44" s="361"/>
      <c r="ZI44" s="361"/>
      <c r="ZJ44" s="361"/>
      <c r="ZK44" s="361"/>
      <c r="ZL44" s="361"/>
      <c r="ZM44" s="361"/>
      <c r="ZN44" s="361"/>
      <c r="ZO44" s="361"/>
      <c r="ZP44" s="361"/>
      <c r="ZQ44" s="361"/>
      <c r="ZR44" s="361"/>
      <c r="ZS44" s="361"/>
      <c r="ZT44" s="361"/>
      <c r="ZU44" s="361"/>
      <c r="ZV44" s="361"/>
      <c r="ZW44" s="361"/>
      <c r="ZX44" s="361"/>
      <c r="ZY44" s="361"/>
      <c r="ZZ44" s="361"/>
      <c r="AAA44" s="361"/>
      <c r="AAB44" s="361"/>
      <c r="AAC44" s="361"/>
      <c r="AAD44" s="361"/>
      <c r="AAE44" s="361"/>
      <c r="AAF44" s="361"/>
      <c r="AAG44" s="361"/>
      <c r="AAH44" s="361"/>
      <c r="AAI44" s="361"/>
      <c r="AAJ44" s="361"/>
      <c r="AAK44" s="361"/>
      <c r="AAL44" s="361"/>
      <c r="AAM44" s="361"/>
      <c r="AAN44" s="361"/>
      <c r="AAO44" s="361"/>
      <c r="AAP44" s="361"/>
      <c r="AAQ44" s="361"/>
      <c r="AAR44" s="361"/>
      <c r="AAS44" s="361"/>
      <c r="AAT44" s="361"/>
      <c r="AAU44" s="361"/>
      <c r="AAV44" s="361"/>
      <c r="AAW44" s="361"/>
      <c r="AAX44" s="361"/>
      <c r="AAY44" s="361"/>
      <c r="AAZ44" s="361"/>
      <c r="ABA44" s="361"/>
      <c r="ABB44" s="361"/>
      <c r="ABC44" s="361"/>
      <c r="ABD44" s="361"/>
      <c r="ABE44" s="361"/>
      <c r="ABF44" s="361"/>
      <c r="ABG44" s="361"/>
      <c r="ABH44" s="361"/>
      <c r="ABI44" s="361"/>
      <c r="ABJ44" s="361"/>
      <c r="ABK44" s="361"/>
      <c r="ABL44" s="361"/>
      <c r="ABM44" s="361"/>
      <c r="ABN44" s="361"/>
      <c r="ABO44" s="361"/>
      <c r="ABP44" s="361"/>
      <c r="ABQ44" s="361"/>
      <c r="ABR44" s="361"/>
      <c r="ABS44" s="361"/>
      <c r="ABT44" s="361"/>
      <c r="ABU44" s="361"/>
      <c r="ABV44" s="361"/>
      <c r="ABW44" s="361"/>
      <c r="ABX44" s="361"/>
      <c r="ABY44" s="361"/>
      <c r="ABZ44" s="361"/>
      <c r="ACA44" s="361"/>
      <c r="ACB44" s="361"/>
      <c r="ACC44" s="361"/>
      <c r="ACD44" s="361"/>
      <c r="ACE44" s="361"/>
      <c r="ACF44" s="361"/>
      <c r="ACG44" s="361"/>
      <c r="ACH44" s="361"/>
      <c r="ACI44" s="361"/>
      <c r="ACJ44" s="361"/>
      <c r="ACK44" s="361"/>
      <c r="ACL44" s="361"/>
      <c r="ACM44" s="361"/>
      <c r="ACN44" s="361"/>
      <c r="ACO44" s="361"/>
      <c r="ACP44" s="361"/>
      <c r="ACQ44" s="361"/>
      <c r="ACR44" s="361"/>
      <c r="ACS44" s="361"/>
      <c r="ACT44" s="361"/>
      <c r="ACU44" s="361"/>
      <c r="ACV44" s="361"/>
      <c r="ACW44" s="361"/>
      <c r="ACX44" s="361"/>
      <c r="ACY44" s="361"/>
      <c r="ACZ44" s="361"/>
      <c r="ADA44" s="361"/>
      <c r="ADB44" s="361"/>
      <c r="ADC44" s="361"/>
      <c r="ADD44" s="361"/>
      <c r="ADE44" s="361"/>
      <c r="ADF44" s="361"/>
      <c r="ADG44" s="361"/>
      <c r="ADH44" s="361"/>
      <c r="ADI44" s="361"/>
      <c r="ADJ44" s="361"/>
      <c r="ADK44" s="361"/>
      <c r="ADL44" s="361"/>
      <c r="ADM44" s="361"/>
      <c r="ADN44" s="361"/>
      <c r="ADO44" s="361"/>
      <c r="ADP44" s="361"/>
      <c r="ADQ44" s="361"/>
      <c r="ADR44" s="361"/>
      <c r="ADS44" s="361"/>
      <c r="ADT44" s="361"/>
      <c r="ADU44" s="361"/>
      <c r="ADV44" s="361"/>
      <c r="ADW44" s="361"/>
      <c r="ADX44" s="361"/>
      <c r="ADY44" s="361"/>
      <c r="ADZ44" s="361"/>
      <c r="AEA44" s="361"/>
      <c r="AEB44" s="361"/>
      <c r="AEC44" s="361"/>
      <c r="AED44" s="361"/>
      <c r="AEE44" s="361"/>
      <c r="AEF44" s="361"/>
      <c r="AEG44" s="361"/>
      <c r="AEH44" s="361"/>
      <c r="AEI44" s="361"/>
      <c r="AEJ44" s="361"/>
      <c r="AEK44" s="361"/>
      <c r="AEL44" s="361"/>
      <c r="AEM44" s="361"/>
      <c r="AEN44" s="361"/>
      <c r="AEO44" s="361"/>
      <c r="AEP44" s="361"/>
      <c r="AEQ44" s="361"/>
      <c r="AER44" s="361"/>
      <c r="AES44" s="361"/>
      <c r="AET44" s="361"/>
      <c r="AEU44" s="361"/>
      <c r="AEV44" s="361"/>
      <c r="AEW44" s="361"/>
      <c r="AEX44" s="361"/>
      <c r="AEY44" s="361"/>
      <c r="AEZ44" s="361"/>
      <c r="AFA44" s="361"/>
      <c r="AFB44" s="361"/>
      <c r="AFC44" s="361"/>
      <c r="AFD44" s="361"/>
      <c r="AFE44" s="361"/>
      <c r="AFF44" s="361"/>
      <c r="AFG44" s="361"/>
      <c r="AFH44" s="361"/>
      <c r="AFI44" s="361"/>
      <c r="AFJ44" s="361"/>
      <c r="AFK44" s="361"/>
      <c r="AFL44" s="361"/>
      <c r="AFM44" s="361"/>
      <c r="AFN44" s="361"/>
      <c r="AFO44" s="361"/>
      <c r="AFP44" s="361"/>
      <c r="AFQ44" s="361"/>
      <c r="AFR44" s="361"/>
      <c r="AFS44" s="361"/>
      <c r="AFT44" s="361"/>
      <c r="AFU44" s="361"/>
      <c r="AFV44" s="361"/>
      <c r="AFW44" s="361"/>
      <c r="AFX44" s="361"/>
      <c r="AFY44" s="361"/>
      <c r="AFZ44" s="361"/>
      <c r="AGA44" s="361"/>
      <c r="AGB44" s="361"/>
      <c r="AGC44" s="361"/>
      <c r="AGD44" s="361"/>
      <c r="AGE44" s="361"/>
      <c r="AGF44" s="361"/>
      <c r="AGG44" s="361"/>
      <c r="AGH44" s="361"/>
      <c r="AGI44" s="361"/>
      <c r="AGJ44" s="361"/>
      <c r="AGK44" s="361"/>
      <c r="AGL44" s="361"/>
      <c r="AGM44" s="361"/>
      <c r="AGN44" s="361"/>
      <c r="AGO44" s="361"/>
      <c r="AGP44" s="361"/>
      <c r="AGQ44" s="361"/>
      <c r="AGR44" s="361"/>
      <c r="AGS44" s="361"/>
      <c r="AGT44" s="361"/>
      <c r="AGU44" s="361"/>
      <c r="AGV44" s="361"/>
      <c r="AGW44" s="361"/>
      <c r="AGX44" s="361"/>
      <c r="AGY44" s="361"/>
      <c r="AGZ44" s="361"/>
      <c r="AHA44" s="361"/>
      <c r="AHB44" s="361"/>
      <c r="AHC44" s="361"/>
      <c r="AHD44" s="361"/>
      <c r="AHE44" s="361"/>
      <c r="AHF44" s="361"/>
      <c r="AHG44" s="361"/>
      <c r="AHH44" s="361"/>
      <c r="AHI44" s="361"/>
      <c r="AHJ44" s="361"/>
      <c r="AHK44" s="361"/>
      <c r="AHL44" s="361"/>
      <c r="AHM44" s="361"/>
      <c r="AHN44" s="361"/>
      <c r="AHO44" s="361"/>
      <c r="AHP44" s="361"/>
      <c r="AHQ44" s="361"/>
      <c r="AHR44" s="361"/>
      <c r="AHS44" s="361"/>
      <c r="AHT44" s="361"/>
      <c r="AHU44" s="361"/>
      <c r="AHV44" s="361"/>
      <c r="AHW44" s="361"/>
      <c r="AHX44" s="361"/>
      <c r="AHY44" s="361"/>
      <c r="AHZ44" s="361"/>
      <c r="AIA44" s="361"/>
      <c r="AIB44" s="361"/>
      <c r="AIC44" s="361"/>
      <c r="AID44" s="361"/>
      <c r="AIE44" s="361"/>
      <c r="AIF44" s="361"/>
      <c r="AIG44" s="361"/>
      <c r="AIH44" s="361"/>
      <c r="AII44" s="361"/>
      <c r="AIJ44" s="361"/>
      <c r="AIK44" s="361"/>
      <c r="AIL44" s="361"/>
      <c r="AIM44" s="361"/>
      <c r="AIN44" s="361"/>
      <c r="AIO44" s="361"/>
      <c r="AIP44" s="361"/>
      <c r="AIQ44" s="361"/>
      <c r="AIR44" s="361"/>
      <c r="AIS44" s="361"/>
      <c r="AIT44" s="361"/>
      <c r="AIU44" s="361"/>
      <c r="AIV44" s="361"/>
      <c r="AIW44" s="361"/>
      <c r="AIX44" s="361"/>
      <c r="AIY44" s="361"/>
      <c r="AIZ44" s="361"/>
      <c r="AJA44" s="361"/>
      <c r="AJB44" s="361"/>
      <c r="AJC44" s="361"/>
      <c r="AJD44" s="361"/>
      <c r="AJE44" s="361"/>
      <c r="AJF44" s="361"/>
      <c r="AJG44" s="361"/>
      <c r="AJH44" s="361"/>
      <c r="AJI44" s="361"/>
      <c r="AJJ44" s="361"/>
      <c r="AJK44" s="361"/>
      <c r="AJL44" s="361"/>
      <c r="AJM44" s="361"/>
      <c r="AJN44" s="361"/>
      <c r="AJO44" s="361"/>
      <c r="AJP44" s="361"/>
      <c r="AJQ44" s="361"/>
      <c r="AJR44" s="361"/>
      <c r="AJS44" s="361"/>
      <c r="AJT44" s="361"/>
      <c r="AJU44" s="361"/>
      <c r="AJV44" s="361"/>
      <c r="AJW44" s="361"/>
      <c r="AJX44" s="361"/>
      <c r="AJY44" s="361"/>
      <c r="AJZ44" s="361"/>
      <c r="AKA44" s="361"/>
      <c r="AKB44" s="361"/>
      <c r="AKC44" s="361"/>
      <c r="AKD44" s="361"/>
      <c r="AKE44" s="361"/>
      <c r="AKF44" s="361"/>
      <c r="AKG44" s="361"/>
      <c r="AKH44" s="361"/>
      <c r="AKI44" s="361"/>
      <c r="AKJ44" s="361"/>
      <c r="AKK44" s="361"/>
      <c r="AKL44" s="361"/>
      <c r="AKM44" s="361"/>
      <c r="AKN44" s="361"/>
      <c r="AKO44" s="361"/>
      <c r="AKP44" s="361"/>
      <c r="AKQ44" s="361"/>
      <c r="AKR44" s="361"/>
      <c r="AKS44" s="361"/>
      <c r="AKT44" s="361"/>
      <c r="AKU44" s="361"/>
      <c r="AKV44" s="361"/>
      <c r="AKW44" s="361"/>
      <c r="AKX44" s="361"/>
      <c r="AKY44" s="361"/>
      <c r="AKZ44" s="361"/>
      <c r="ALA44" s="361"/>
      <c r="ALB44" s="361"/>
      <c r="ALC44" s="361"/>
      <c r="ALD44" s="361"/>
      <c r="ALE44" s="361"/>
    </row>
    <row r="45" spans="1:993" s="511" customFormat="1" ht="22.15" customHeight="1" x14ac:dyDescent="0.2">
      <c r="A45" s="517" t="s">
        <v>105</v>
      </c>
      <c r="B45" s="2276" t="s">
        <v>106</v>
      </c>
      <c r="C45" s="2276"/>
      <c r="D45" s="2276"/>
      <c r="E45" s="2276"/>
      <c r="F45" s="2276"/>
      <c r="G45" s="2276"/>
      <c r="H45" s="2276"/>
      <c r="I45" s="517" t="s">
        <v>70</v>
      </c>
      <c r="J45" s="359"/>
      <c r="K45" s="517" t="s">
        <v>70</v>
      </c>
      <c r="L45" s="359"/>
      <c r="M45" s="517" t="s">
        <v>70</v>
      </c>
      <c r="N45" s="359"/>
      <c r="O45" s="517" t="s">
        <v>70</v>
      </c>
      <c r="P45" s="359"/>
      <c r="Q45" s="517" t="s">
        <v>70</v>
      </c>
      <c r="R45" s="359"/>
      <c r="S45" s="517" t="s">
        <v>70</v>
      </c>
      <c r="T45" s="359"/>
      <c r="U45" s="359"/>
      <c r="V45" s="359"/>
      <c r="W45" s="2141"/>
      <c r="X45" s="2141"/>
      <c r="Y45" s="2141"/>
      <c r="Z45" s="2141"/>
      <c r="AA45" s="2141"/>
      <c r="AB45" s="2141"/>
      <c r="AC45" s="2141"/>
      <c r="AD45" s="2141"/>
      <c r="AE45" s="2141"/>
      <c r="AF45" s="2141"/>
      <c r="AG45" s="2141"/>
      <c r="AH45" s="2141"/>
      <c r="AI45" s="2141"/>
      <c r="AJ45" s="2141"/>
      <c r="AK45" s="2141"/>
      <c r="AL45" s="2141"/>
      <c r="AM45" s="2141"/>
      <c r="AN45" s="2141"/>
      <c r="AO45" s="2141"/>
      <c r="AP45" s="2141"/>
      <c r="AQ45" s="2141"/>
      <c r="AR45" s="2141"/>
      <c r="AS45" s="2141"/>
      <c r="AT45" s="2141"/>
      <c r="AU45" s="2141"/>
      <c r="AV45" s="2141"/>
      <c r="AW45" s="2141"/>
      <c r="AX45" s="2141"/>
      <c r="AY45" s="2141"/>
      <c r="AZ45" s="2141"/>
      <c r="BA45" s="2141"/>
      <c r="BB45" s="2141"/>
      <c r="BC45" s="2141"/>
      <c r="BD45" s="2141"/>
      <c r="BE45" s="2141"/>
      <c r="BF45" s="2141"/>
      <c r="BG45" s="2141"/>
      <c r="BH45" s="2141"/>
      <c r="BI45" s="2141"/>
      <c r="BJ45" s="2141"/>
      <c r="BK45" s="2141"/>
      <c r="BL45" s="2141"/>
      <c r="BM45" s="2141"/>
      <c r="BN45" s="2141"/>
      <c r="BO45" s="2141"/>
      <c r="BP45" s="2141"/>
      <c r="BQ45" s="2141"/>
      <c r="BR45" s="2141"/>
      <c r="BS45" s="2141"/>
      <c r="BT45" s="2141"/>
      <c r="BU45" s="2141"/>
      <c r="BV45" s="2141"/>
      <c r="BW45" s="2141"/>
      <c r="BX45" s="2141"/>
      <c r="BY45" s="2141"/>
      <c r="BZ45" s="2141"/>
      <c r="CA45" s="2141"/>
      <c r="CB45" s="2141"/>
      <c r="CC45" s="2141"/>
      <c r="CD45" s="2141"/>
      <c r="CE45" s="2141"/>
      <c r="CF45" s="2141"/>
      <c r="CG45" s="2141"/>
      <c r="CH45" s="2141"/>
      <c r="CI45" s="2141"/>
      <c r="CJ45" s="2141"/>
      <c r="CK45" s="2141"/>
      <c r="CL45" s="2141"/>
      <c r="CM45" s="2141"/>
      <c r="CN45" s="2141"/>
      <c r="CO45" s="2141"/>
      <c r="CP45" s="2141"/>
      <c r="CQ45" s="2141"/>
      <c r="CR45" s="2141"/>
      <c r="CS45" s="2141"/>
      <c r="CT45" s="2141"/>
      <c r="CU45" s="2141"/>
      <c r="CV45" s="2141"/>
      <c r="CW45" s="2141"/>
      <c r="CX45" s="2141"/>
      <c r="CY45" s="2141"/>
      <c r="CZ45" s="2141"/>
      <c r="DA45" s="2141"/>
      <c r="DB45" s="2141"/>
      <c r="DC45" s="2141"/>
      <c r="DD45" s="2141"/>
      <c r="DE45" s="2141"/>
      <c r="DF45" s="2141"/>
      <c r="DG45" s="2141"/>
      <c r="DH45" s="2141"/>
      <c r="DI45" s="2141"/>
      <c r="DJ45" s="2141"/>
      <c r="DK45" s="2141"/>
      <c r="DL45" s="2141"/>
      <c r="DM45" s="2141"/>
      <c r="DN45" s="2141"/>
      <c r="DO45" s="2141"/>
      <c r="DP45" s="2141"/>
      <c r="DQ45" s="2141"/>
      <c r="DR45" s="2141"/>
      <c r="DS45" s="2141"/>
      <c r="DT45" s="2141"/>
      <c r="DU45" s="2141"/>
      <c r="DV45" s="2141"/>
      <c r="DW45" s="2141"/>
      <c r="DX45" s="2141"/>
      <c r="DY45" s="2141"/>
      <c r="DZ45" s="2141"/>
      <c r="EA45" s="2141"/>
      <c r="EB45" s="2141"/>
      <c r="EC45" s="2141"/>
      <c r="ED45" s="2141"/>
      <c r="EE45" s="2141"/>
      <c r="EF45" s="2141"/>
      <c r="EG45" s="2141"/>
      <c r="EH45" s="2141"/>
      <c r="EI45" s="2141"/>
      <c r="EJ45" s="2141"/>
      <c r="EK45" s="2141"/>
      <c r="EL45" s="2141"/>
      <c r="EM45" s="2141"/>
      <c r="EN45" s="2141"/>
      <c r="EO45" s="2141"/>
      <c r="EP45" s="2141"/>
      <c r="EQ45" s="2141"/>
      <c r="ER45" s="2141"/>
      <c r="ES45" s="2141"/>
      <c r="ET45" s="2141"/>
      <c r="EU45" s="2141"/>
      <c r="EV45" s="2141"/>
      <c r="EW45" s="2141"/>
      <c r="EX45" s="2141"/>
      <c r="EY45" s="2141"/>
      <c r="EZ45" s="2141"/>
      <c r="FA45" s="2141"/>
      <c r="FB45" s="2141"/>
      <c r="FC45" s="2141"/>
      <c r="FD45" s="2141"/>
      <c r="FE45" s="2141"/>
      <c r="FF45" s="2141"/>
      <c r="FG45" s="2141"/>
      <c r="FH45" s="2141"/>
      <c r="FI45" s="2141"/>
      <c r="FJ45" s="2141"/>
      <c r="FK45" s="2141"/>
      <c r="FL45" s="2141"/>
      <c r="FM45" s="2141"/>
      <c r="FN45" s="2141"/>
      <c r="FO45" s="2141"/>
      <c r="FP45" s="2141"/>
      <c r="FQ45" s="2141"/>
      <c r="FR45" s="2141"/>
    </row>
    <row r="46" spans="1:993" s="361" customFormat="1" ht="22.9" customHeight="1" x14ac:dyDescent="0.2">
      <c r="A46" s="2274" t="s">
        <v>71</v>
      </c>
      <c r="B46" s="2275" t="s">
        <v>107</v>
      </c>
      <c r="C46" s="2275"/>
      <c r="D46" s="2275"/>
      <c r="E46" s="2275"/>
      <c r="F46" s="539">
        <f>I14</f>
        <v>21</v>
      </c>
      <c r="G46" s="540">
        <v>2</v>
      </c>
      <c r="H46" s="541">
        <f>'INSERÇÃO DE DADOS'!C39</f>
        <v>4.95</v>
      </c>
      <c r="I46" s="526">
        <f>F46*G46*H46</f>
        <v>207.9</v>
      </c>
      <c r="J46" s="542">
        <f>I46+I47</f>
        <v>108.84</v>
      </c>
      <c r="K46" s="526">
        <f>F46*G46*H46</f>
        <v>207.9</v>
      </c>
      <c r="L46" s="542"/>
      <c r="M46" s="526">
        <f>F46*G46*H46</f>
        <v>207.9</v>
      </c>
      <c r="N46" s="542"/>
      <c r="O46" s="526">
        <f>F46*G46*H46</f>
        <v>207.9</v>
      </c>
      <c r="P46" s="542"/>
      <c r="Q46" s="526">
        <f>F46*G46*H46</f>
        <v>207.9</v>
      </c>
      <c r="R46" s="542"/>
      <c r="S46" s="526">
        <f>F46*G46*H46</f>
        <v>207.9</v>
      </c>
    </row>
    <row r="47" spans="1:993" s="361" customFormat="1" ht="22.9" customHeight="1" x14ac:dyDescent="0.2">
      <c r="A47" s="2274"/>
      <c r="B47" s="2275" t="s">
        <v>108</v>
      </c>
      <c r="C47" s="2275"/>
      <c r="D47" s="2275"/>
      <c r="E47" s="2275"/>
      <c r="F47" s="2275"/>
      <c r="G47" s="2275"/>
      <c r="H47" s="2275"/>
      <c r="I47" s="543">
        <f>ROUND(-(0.06*I18),2)</f>
        <v>-99.06</v>
      </c>
      <c r="J47" s="544"/>
      <c r="K47" s="543">
        <f>ROUND(-(0.06*K18),2)</f>
        <v>-99.06</v>
      </c>
      <c r="L47" s="544"/>
      <c r="M47" s="543">
        <f>ROUND(-(0.06*M18),2)</f>
        <v>-99.06</v>
      </c>
      <c r="N47" s="544"/>
      <c r="O47" s="543">
        <f>ROUND(-(0.06*O18),2)</f>
        <v>-99.06</v>
      </c>
      <c r="P47" s="544"/>
      <c r="Q47" s="543">
        <f>ROUND(-(0.06*Q18),2)</f>
        <v>-99.06</v>
      </c>
      <c r="R47" s="544"/>
      <c r="S47" s="543">
        <f>ROUND(-(0.06*S18),2)</f>
        <v>-99.06</v>
      </c>
    </row>
    <row r="48" spans="1:993" s="361" customFormat="1" ht="22.9" customHeight="1" x14ac:dyDescent="0.2">
      <c r="A48" s="2274" t="s">
        <v>73</v>
      </c>
      <c r="B48" s="2275" t="s">
        <v>109</v>
      </c>
      <c r="C48" s="2275"/>
      <c r="D48" s="2275"/>
      <c r="E48" s="2275"/>
      <c r="F48" s="2275"/>
      <c r="G48" s="2275"/>
      <c r="H48" s="545">
        <f>'INSERÇÃO DE DADOS'!E26</f>
        <v>400</v>
      </c>
      <c r="I48" s="526">
        <f>H48</f>
        <v>400</v>
      </c>
      <c r="K48" s="526">
        <f>H48</f>
        <v>400</v>
      </c>
      <c r="M48" s="526">
        <f>H48</f>
        <v>400</v>
      </c>
      <c r="O48" s="526">
        <f>H48</f>
        <v>400</v>
      </c>
      <c r="Q48" s="526">
        <f>H48</f>
        <v>400</v>
      </c>
      <c r="S48" s="526">
        <f>H48</f>
        <v>400</v>
      </c>
    </row>
    <row r="49" spans="1:993" s="361" customFormat="1" ht="22.9" customHeight="1" x14ac:dyDescent="0.2">
      <c r="A49" s="2274"/>
      <c r="B49" s="2275" t="s">
        <v>110</v>
      </c>
      <c r="C49" s="2275"/>
      <c r="D49" s="2275"/>
      <c r="E49" s="2275"/>
      <c r="F49" s="2275"/>
      <c r="G49" s="2275"/>
      <c r="H49" s="546">
        <f>'INSERÇÃO DE DADOS'!E27</f>
        <v>0</v>
      </c>
      <c r="I49" s="543">
        <f>ROUND(-(I48*H49),2)</f>
        <v>0</v>
      </c>
      <c r="J49" s="547"/>
      <c r="K49" s="543">
        <f>ROUND(-(K48*H49),2)</f>
        <v>0</v>
      </c>
      <c r="L49" s="547"/>
      <c r="M49" s="543">
        <f>ROUND(-(M48*H49),2)</f>
        <v>0</v>
      </c>
      <c r="N49" s="547"/>
      <c r="O49" s="543">
        <f>ROUND(-(O48*H49),2)</f>
        <v>0</v>
      </c>
      <c r="P49" s="547"/>
      <c r="Q49" s="543">
        <f>ROUND(-(Q48*H49),2)</f>
        <v>0</v>
      </c>
      <c r="R49" s="547"/>
      <c r="S49" s="543">
        <f>ROUND(-(S48*H49),2)</f>
        <v>0</v>
      </c>
    </row>
    <row r="50" spans="1:993" s="361" customFormat="1" ht="21" customHeight="1" x14ac:dyDescent="0.2">
      <c r="A50" s="498" t="s">
        <v>75</v>
      </c>
      <c r="B50" s="2256" t="s">
        <v>111</v>
      </c>
      <c r="C50" s="2256"/>
      <c r="D50" s="2256"/>
      <c r="E50" s="2256"/>
      <c r="F50" s="2256"/>
      <c r="G50" s="2256"/>
      <c r="H50" s="548">
        <f>'INSERÇÃO DE DADOS'!E28</f>
        <v>130</v>
      </c>
      <c r="I50" s="526">
        <f>H50</f>
        <v>130</v>
      </c>
      <c r="K50" s="526">
        <f>H50</f>
        <v>130</v>
      </c>
      <c r="M50" s="526">
        <f>H50</f>
        <v>130</v>
      </c>
      <c r="O50" s="526">
        <f>H50</f>
        <v>130</v>
      </c>
      <c r="Q50" s="526">
        <f>H50</f>
        <v>130</v>
      </c>
      <c r="S50" s="526">
        <f>H50</f>
        <v>130</v>
      </c>
    </row>
    <row r="51" spans="1:993" s="361" customFormat="1" ht="20.100000000000001" customHeight="1" x14ac:dyDescent="0.2">
      <c r="A51" s="498" t="s">
        <v>77</v>
      </c>
      <c r="B51" s="2256" t="s">
        <v>112</v>
      </c>
      <c r="C51" s="2256"/>
      <c r="D51" s="2256"/>
      <c r="E51" s="2256"/>
      <c r="F51" s="2256"/>
      <c r="G51" s="2256"/>
      <c r="H51" s="548">
        <f>'INSERÇÃO DE DADOS'!E31</f>
        <v>14.66</v>
      </c>
      <c r="I51" s="526">
        <f>H51</f>
        <v>14.66</v>
      </c>
      <c r="K51" s="526">
        <f>H51</f>
        <v>14.66</v>
      </c>
      <c r="M51" s="526">
        <f>H51</f>
        <v>14.66</v>
      </c>
      <c r="O51" s="526">
        <f>H51</f>
        <v>14.66</v>
      </c>
      <c r="Q51" s="526">
        <f>H51</f>
        <v>14.66</v>
      </c>
      <c r="S51" s="526">
        <f>H51</f>
        <v>14.66</v>
      </c>
    </row>
    <row r="52" spans="1:993" s="361" customFormat="1" ht="20.100000000000001" customHeight="1" x14ac:dyDescent="0.2">
      <c r="A52" s="498" t="s">
        <v>96</v>
      </c>
      <c r="B52" s="2256" t="s">
        <v>113</v>
      </c>
      <c r="C52" s="2256"/>
      <c r="D52" s="2256"/>
      <c r="E52" s="2256"/>
      <c r="F52" s="2256"/>
      <c r="G52" s="2256"/>
      <c r="H52" s="548">
        <f>'INSERÇÃO DE DADOS'!E32</f>
        <v>6.4</v>
      </c>
      <c r="I52" s="526">
        <f>H52</f>
        <v>6.4</v>
      </c>
      <c r="K52" s="526">
        <f>H52</f>
        <v>6.4</v>
      </c>
      <c r="M52" s="526">
        <f>H52</f>
        <v>6.4</v>
      </c>
      <c r="O52" s="526">
        <f>H52</f>
        <v>6.4</v>
      </c>
      <c r="Q52" s="526">
        <f>H52</f>
        <v>6.4</v>
      </c>
      <c r="S52" s="526">
        <f>H52</f>
        <v>6.4</v>
      </c>
    </row>
    <row r="53" spans="1:993" s="551" customFormat="1" ht="20.100000000000001" customHeight="1" x14ac:dyDescent="0.2">
      <c r="A53" s="498" t="s">
        <v>98</v>
      </c>
      <c r="B53" s="2290" t="s">
        <v>1038</v>
      </c>
      <c r="C53" s="2291"/>
      <c r="D53" s="2291"/>
      <c r="E53" s="2291"/>
      <c r="F53" s="2292"/>
      <c r="G53" s="552">
        <f>'INSERÇÃO DE DADOS'!E33</f>
        <v>526.64</v>
      </c>
      <c r="H53" s="553">
        <f>'INSERÇÃO DE DADOS'!E34</f>
        <v>0.2</v>
      </c>
      <c r="I53" s="526">
        <f>G53*H53</f>
        <v>105.328</v>
      </c>
      <c r="J53" s="553">
        <f>H53</f>
        <v>0.2</v>
      </c>
      <c r="K53" s="526">
        <f>G53*J53</f>
        <v>105.328</v>
      </c>
      <c r="L53" s="553">
        <f>H53</f>
        <v>0.2</v>
      </c>
      <c r="M53" s="526">
        <f>G53*L53</f>
        <v>105.328</v>
      </c>
      <c r="N53" s="553">
        <f>H53</f>
        <v>0.2</v>
      </c>
      <c r="O53" s="526">
        <f>N53*G53</f>
        <v>105.328</v>
      </c>
      <c r="P53" s="553">
        <f>H53</f>
        <v>0.2</v>
      </c>
      <c r="Q53" s="526">
        <f>P53*G53</f>
        <v>105.328</v>
      </c>
      <c r="R53" s="553">
        <f>H53</f>
        <v>0.2</v>
      </c>
      <c r="S53" s="526">
        <f>R53*G53</f>
        <v>105.328</v>
      </c>
    </row>
    <row r="54" spans="1:993" s="551" customFormat="1" ht="20.100000000000001" customHeight="1" x14ac:dyDescent="0.2">
      <c r="A54" s="498" t="s">
        <v>100</v>
      </c>
      <c r="B54" s="2256" t="s">
        <v>114</v>
      </c>
      <c r="C54" s="2256"/>
      <c r="D54" s="2256"/>
      <c r="E54" s="2256"/>
      <c r="F54" s="2256"/>
      <c r="G54" s="2256"/>
      <c r="H54" s="548">
        <v>0</v>
      </c>
      <c r="I54" s="526">
        <f>H54</f>
        <v>0</v>
      </c>
      <c r="K54" s="526">
        <f>H54</f>
        <v>0</v>
      </c>
      <c r="M54" s="526">
        <f>H54</f>
        <v>0</v>
      </c>
      <c r="O54" s="526">
        <f>H54</f>
        <v>0</v>
      </c>
      <c r="Q54" s="526">
        <f>H54</f>
        <v>0</v>
      </c>
      <c r="S54" s="526">
        <f>H54</f>
        <v>0</v>
      </c>
    </row>
    <row r="55" spans="1:993" s="361" customFormat="1" ht="20.100000000000001" customHeight="1" x14ac:dyDescent="0.2">
      <c r="A55" s="554"/>
      <c r="B55" s="2277" t="s">
        <v>115</v>
      </c>
      <c r="C55" s="2277"/>
      <c r="D55" s="2277"/>
      <c r="E55" s="2277"/>
      <c r="F55" s="2277"/>
      <c r="G55" s="2277"/>
      <c r="H55" s="2277"/>
      <c r="I55" s="537">
        <f>TRUNC(SUM(I46:I54),2)</f>
        <v>765.22</v>
      </c>
      <c r="K55" s="537">
        <f>TRUNC(SUM(K46:K54),2)</f>
        <v>765.22</v>
      </c>
      <c r="M55" s="537">
        <f>TRUNC(SUM(M46:M54),2)</f>
        <v>765.22</v>
      </c>
      <c r="O55" s="537">
        <f>TRUNC(SUM(O46:O54),2)</f>
        <v>765.22</v>
      </c>
      <c r="Q55" s="537">
        <f>TRUNC(SUM(Q46:Q54),2)</f>
        <v>765.22</v>
      </c>
      <c r="S55" s="537">
        <f>TRUNC(SUM(S46:S54),2)</f>
        <v>765.22</v>
      </c>
    </row>
    <row r="56" spans="1:993" s="361" customFormat="1" ht="20.100000000000001" customHeight="1" x14ac:dyDescent="0.2">
      <c r="A56" s="2228" t="s">
        <v>116</v>
      </c>
      <c r="B56" s="2229"/>
      <c r="C56" s="2229"/>
      <c r="D56" s="2229"/>
      <c r="E56" s="2229"/>
      <c r="F56" s="2229"/>
      <c r="G56" s="2229"/>
      <c r="H56" s="2229"/>
      <c r="I56" s="2229"/>
      <c r="J56" s="2229"/>
      <c r="K56" s="2229"/>
      <c r="L56" s="2229"/>
      <c r="M56" s="2229"/>
      <c r="N56" s="2229"/>
      <c r="O56" s="2229"/>
      <c r="P56" s="2229"/>
      <c r="Q56" s="2229"/>
      <c r="R56" s="2229"/>
      <c r="S56" s="2229"/>
    </row>
    <row r="57" spans="1:993" s="361" customFormat="1" ht="20.100000000000001" customHeight="1" x14ac:dyDescent="0.2">
      <c r="A57" s="517">
        <v>2</v>
      </c>
      <c r="B57" s="2276" t="s">
        <v>117</v>
      </c>
      <c r="C57" s="2276"/>
      <c r="D57" s="2276"/>
      <c r="E57" s="2276"/>
      <c r="F57" s="2276"/>
      <c r="G57" s="2276"/>
      <c r="H57" s="2276"/>
      <c r="I57" s="517" t="s">
        <v>70</v>
      </c>
      <c r="K57" s="517" t="s">
        <v>70</v>
      </c>
      <c r="M57" s="517" t="s">
        <v>70</v>
      </c>
      <c r="O57" s="517" t="s">
        <v>70</v>
      </c>
      <c r="Q57" s="517" t="s">
        <v>70</v>
      </c>
      <c r="S57" s="517" t="s">
        <v>70</v>
      </c>
    </row>
    <row r="58" spans="1:993" s="361" customFormat="1" ht="20.100000000000001" customHeight="1" x14ac:dyDescent="0.2">
      <c r="A58" s="555" t="s">
        <v>82</v>
      </c>
      <c r="B58" s="556" t="s">
        <v>83</v>
      </c>
      <c r="C58" s="557"/>
      <c r="D58" s="557"/>
      <c r="E58" s="557"/>
      <c r="F58" s="557"/>
      <c r="G58" s="557"/>
      <c r="H58" s="558"/>
      <c r="I58" s="559">
        <f>I29</f>
        <v>238.48000000000002</v>
      </c>
      <c r="K58" s="559">
        <f>K29</f>
        <v>249.26999999999998</v>
      </c>
      <c r="M58" s="559">
        <f>M29</f>
        <v>280.88</v>
      </c>
      <c r="O58" s="559">
        <f>O29</f>
        <v>194.24</v>
      </c>
      <c r="Q58" s="559">
        <f>Q29</f>
        <v>225.84</v>
      </c>
      <c r="S58" s="559">
        <f>S29</f>
        <v>261.15000000000003</v>
      </c>
    </row>
    <row r="59" spans="1:993" s="361" customFormat="1" ht="20.100000000000001" customHeight="1" x14ac:dyDescent="0.2">
      <c r="A59" s="555" t="s">
        <v>88</v>
      </c>
      <c r="B59" s="556" t="s">
        <v>89</v>
      </c>
      <c r="C59" s="557"/>
      <c r="D59" s="557"/>
      <c r="E59" s="557"/>
      <c r="F59" s="557"/>
      <c r="G59" s="557"/>
      <c r="H59" s="558"/>
      <c r="I59" s="559">
        <f>I43</f>
        <v>949.14999999999986</v>
      </c>
      <c r="K59" s="559">
        <f>K43</f>
        <v>992.11</v>
      </c>
      <c r="M59" s="559">
        <f>M43</f>
        <v>1117.9000000000001</v>
      </c>
      <c r="O59" s="559">
        <f>O43</f>
        <v>773.05</v>
      </c>
      <c r="Q59" s="559">
        <f>Q43</f>
        <v>898.86999999999989</v>
      </c>
      <c r="S59" s="559">
        <f>S43</f>
        <v>1039.3499999999999</v>
      </c>
    </row>
    <row r="60" spans="1:993" s="361" customFormat="1" ht="20.100000000000001" customHeight="1" x14ac:dyDescent="0.2">
      <c r="A60" s="555" t="s">
        <v>105</v>
      </c>
      <c r="B60" s="556" t="s">
        <v>106</v>
      </c>
      <c r="C60" s="557"/>
      <c r="D60" s="557"/>
      <c r="E60" s="557"/>
      <c r="F60" s="557"/>
      <c r="G60" s="557"/>
      <c r="H60" s="558"/>
      <c r="I60" s="559">
        <f>I55</f>
        <v>765.22</v>
      </c>
      <c r="K60" s="559">
        <f>K55</f>
        <v>765.22</v>
      </c>
      <c r="M60" s="559">
        <f>M55</f>
        <v>765.22</v>
      </c>
      <c r="O60" s="559">
        <f>O55</f>
        <v>765.22</v>
      </c>
      <c r="Q60" s="559">
        <f>Q55</f>
        <v>765.22</v>
      </c>
      <c r="S60" s="559">
        <f>S55</f>
        <v>765.22</v>
      </c>
    </row>
    <row r="61" spans="1:993" s="361" customFormat="1" ht="21" customHeight="1" x14ac:dyDescent="0.2">
      <c r="A61" s="2306" t="s">
        <v>7</v>
      </c>
      <c r="B61" s="2306"/>
      <c r="C61" s="2306"/>
      <c r="D61" s="2306"/>
      <c r="E61" s="2306"/>
      <c r="F61" s="2306"/>
      <c r="G61" s="2306"/>
      <c r="H61" s="2306"/>
      <c r="I61" s="530">
        <f>SUM(I58:I60)</f>
        <v>1952.85</v>
      </c>
      <c r="K61" s="530">
        <f>SUM(K58:K60)</f>
        <v>2006.6000000000001</v>
      </c>
      <c r="M61" s="530">
        <f>SUM(M58:M60)</f>
        <v>2164</v>
      </c>
      <c r="O61" s="530">
        <f>SUM(O58:O60)</f>
        <v>1732.51</v>
      </c>
      <c r="Q61" s="530">
        <f>SUM(Q58:Q60)</f>
        <v>1889.9299999999998</v>
      </c>
      <c r="S61" s="530">
        <f>SUM(S58:S60)</f>
        <v>2065.7200000000003</v>
      </c>
    </row>
    <row r="62" spans="1:993" s="359" customFormat="1" ht="15" customHeight="1" x14ac:dyDescent="0.2">
      <c r="A62" s="2310"/>
      <c r="B62" s="2310"/>
      <c r="C62" s="2310"/>
      <c r="D62" s="2310"/>
      <c r="E62" s="2310"/>
      <c r="F62" s="2310"/>
      <c r="G62" s="2310"/>
      <c r="H62" s="2310"/>
      <c r="I62" s="2310"/>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1"/>
      <c r="AL62" s="361"/>
      <c r="AM62" s="361"/>
      <c r="AN62" s="361"/>
      <c r="AO62" s="361"/>
      <c r="AP62" s="361"/>
      <c r="AQ62" s="361"/>
      <c r="AR62" s="361"/>
      <c r="AS62" s="361"/>
      <c r="AT62" s="361"/>
      <c r="AU62" s="361"/>
      <c r="AV62" s="361"/>
      <c r="AW62" s="361"/>
      <c r="AX62" s="361"/>
      <c r="AY62" s="361"/>
      <c r="AZ62" s="361"/>
      <c r="BA62" s="361"/>
      <c r="BB62" s="361"/>
      <c r="BC62" s="361"/>
      <c r="BD62" s="361"/>
      <c r="BE62" s="361"/>
      <c r="BF62" s="361"/>
      <c r="BG62" s="361"/>
      <c r="BH62" s="361"/>
      <c r="BI62" s="361"/>
      <c r="BJ62" s="361"/>
      <c r="BK62" s="361"/>
      <c r="BL62" s="361"/>
      <c r="BM62" s="361"/>
      <c r="BN62" s="361"/>
      <c r="BO62" s="361"/>
      <c r="BP62" s="361"/>
      <c r="BQ62" s="361"/>
      <c r="BR62" s="361"/>
      <c r="BS62" s="361"/>
      <c r="BT62" s="361"/>
      <c r="BU62" s="361"/>
      <c r="BV62" s="361"/>
      <c r="BW62" s="361"/>
      <c r="BX62" s="361"/>
      <c r="BY62" s="361"/>
      <c r="BZ62" s="361"/>
      <c r="CA62" s="361"/>
      <c r="CB62" s="361"/>
      <c r="CC62" s="361"/>
      <c r="CD62" s="361"/>
      <c r="CE62" s="361"/>
      <c r="CF62" s="361"/>
      <c r="CG62" s="361"/>
      <c r="CH62" s="361"/>
      <c r="CI62" s="361"/>
      <c r="CJ62" s="361"/>
      <c r="CK62" s="361"/>
      <c r="CL62" s="361"/>
      <c r="CM62" s="361"/>
      <c r="CN62" s="361"/>
      <c r="CO62" s="361"/>
      <c r="CP62" s="361"/>
      <c r="CQ62" s="361"/>
      <c r="CR62" s="361"/>
      <c r="CS62" s="361"/>
      <c r="CT62" s="361"/>
      <c r="CU62" s="361"/>
      <c r="CV62" s="361"/>
      <c r="CW62" s="361"/>
      <c r="CX62" s="361"/>
      <c r="CY62" s="361"/>
      <c r="CZ62" s="361"/>
      <c r="DA62" s="361"/>
      <c r="DB62" s="361"/>
      <c r="DC62" s="361"/>
      <c r="DD62" s="361"/>
      <c r="DE62" s="361"/>
      <c r="DF62" s="361"/>
      <c r="DG62" s="361"/>
      <c r="DH62" s="361"/>
      <c r="DI62" s="361"/>
      <c r="DJ62" s="361"/>
      <c r="DK62" s="361"/>
      <c r="DL62" s="361"/>
      <c r="DM62" s="361"/>
      <c r="DN62" s="361"/>
      <c r="DO62" s="361"/>
      <c r="DP62" s="361"/>
      <c r="DQ62" s="361"/>
      <c r="DR62" s="361"/>
      <c r="DS62" s="361"/>
      <c r="DT62" s="361"/>
      <c r="DU62" s="361"/>
      <c r="DV62" s="361"/>
      <c r="DW62" s="361"/>
      <c r="DX62" s="361"/>
      <c r="DY62" s="361"/>
      <c r="DZ62" s="361"/>
      <c r="EA62" s="361"/>
      <c r="EB62" s="361"/>
      <c r="EC62" s="361"/>
      <c r="ED62" s="361"/>
      <c r="EE62" s="361"/>
      <c r="EF62" s="361"/>
      <c r="EG62" s="361"/>
      <c r="EH62" s="361"/>
      <c r="EI62" s="361"/>
      <c r="EJ62" s="361"/>
      <c r="EK62" s="361"/>
      <c r="EL62" s="361"/>
      <c r="EM62" s="361"/>
      <c r="EN62" s="361"/>
      <c r="EO62" s="361"/>
      <c r="EP62" s="361"/>
      <c r="EQ62" s="361"/>
      <c r="ER62" s="361"/>
      <c r="ES62" s="361"/>
      <c r="ET62" s="361"/>
      <c r="EU62" s="361"/>
      <c r="EV62" s="361"/>
      <c r="EW62" s="361"/>
      <c r="EX62" s="361"/>
      <c r="EY62" s="361"/>
      <c r="EZ62" s="361"/>
      <c r="FA62" s="361"/>
      <c r="FB62" s="361"/>
      <c r="FC62" s="361"/>
      <c r="FD62" s="361"/>
      <c r="FE62" s="361"/>
      <c r="FF62" s="361"/>
      <c r="FG62" s="361"/>
      <c r="FH62" s="361"/>
      <c r="FI62" s="361"/>
      <c r="FJ62" s="361"/>
      <c r="FK62" s="361"/>
      <c r="FL62" s="361"/>
      <c r="FM62" s="361"/>
      <c r="FN62" s="361"/>
      <c r="FO62" s="361"/>
      <c r="FP62" s="361"/>
      <c r="FQ62" s="361"/>
      <c r="FR62" s="361"/>
      <c r="FS62" s="361"/>
      <c r="FT62" s="361"/>
      <c r="FU62" s="361"/>
      <c r="FV62" s="361"/>
      <c r="FW62" s="361"/>
      <c r="FX62" s="361"/>
      <c r="FY62" s="361"/>
      <c r="FZ62" s="361"/>
      <c r="GA62" s="361"/>
      <c r="GB62" s="361"/>
      <c r="GC62" s="361"/>
      <c r="GD62" s="361"/>
      <c r="GE62" s="361"/>
      <c r="GF62" s="361"/>
      <c r="GG62" s="361"/>
      <c r="GH62" s="361"/>
      <c r="GI62" s="361"/>
      <c r="GJ62" s="361"/>
      <c r="GK62" s="361"/>
      <c r="GL62" s="361"/>
      <c r="GM62" s="361"/>
      <c r="GN62" s="361"/>
      <c r="GO62" s="361"/>
      <c r="GP62" s="361"/>
      <c r="GQ62" s="361"/>
      <c r="GR62" s="361"/>
      <c r="GS62" s="361"/>
      <c r="GT62" s="361"/>
      <c r="GU62" s="361"/>
      <c r="GV62" s="361"/>
      <c r="GW62" s="361"/>
      <c r="GX62" s="361"/>
      <c r="GY62" s="361"/>
      <c r="GZ62" s="361"/>
      <c r="HA62" s="361"/>
      <c r="HB62" s="361"/>
      <c r="HC62" s="361"/>
      <c r="HD62" s="361"/>
      <c r="HE62" s="361"/>
      <c r="HF62" s="361"/>
      <c r="HG62" s="361"/>
      <c r="HH62" s="361"/>
      <c r="HI62" s="361"/>
      <c r="HJ62" s="361"/>
      <c r="HK62" s="361"/>
      <c r="HL62" s="361"/>
      <c r="HM62" s="361"/>
      <c r="HN62" s="361"/>
      <c r="HO62" s="361"/>
      <c r="HP62" s="361"/>
      <c r="HQ62" s="361"/>
      <c r="HR62" s="361"/>
      <c r="HS62" s="361"/>
      <c r="HT62" s="361"/>
      <c r="HU62" s="361"/>
      <c r="HV62" s="361"/>
      <c r="HW62" s="361"/>
      <c r="HX62" s="361"/>
      <c r="HY62" s="361"/>
      <c r="HZ62" s="361"/>
      <c r="IA62" s="361"/>
      <c r="IB62" s="361"/>
      <c r="IC62" s="361"/>
      <c r="ID62" s="361"/>
      <c r="IE62" s="361"/>
      <c r="IF62" s="361"/>
      <c r="IG62" s="361"/>
      <c r="IH62" s="361"/>
      <c r="II62" s="361"/>
      <c r="IJ62" s="361"/>
      <c r="IK62" s="361"/>
      <c r="IL62" s="361"/>
      <c r="IM62" s="361"/>
      <c r="IN62" s="361"/>
      <c r="IO62" s="361"/>
      <c r="IP62" s="361"/>
      <c r="IQ62" s="361"/>
      <c r="IR62" s="361"/>
      <c r="IS62" s="361"/>
      <c r="IT62" s="361"/>
      <c r="IU62" s="361"/>
      <c r="IV62" s="361"/>
      <c r="IW62" s="361"/>
      <c r="IX62" s="361"/>
      <c r="IY62" s="361"/>
      <c r="IZ62" s="361"/>
      <c r="JA62" s="361"/>
      <c r="JB62" s="361"/>
      <c r="JC62" s="361"/>
      <c r="JD62" s="361"/>
      <c r="JE62" s="361"/>
      <c r="JF62" s="361"/>
      <c r="JG62" s="361"/>
      <c r="JH62" s="361"/>
      <c r="JI62" s="361"/>
      <c r="JJ62" s="361"/>
      <c r="JK62" s="361"/>
      <c r="JL62" s="361"/>
      <c r="JM62" s="361"/>
      <c r="JN62" s="361"/>
      <c r="JO62" s="361"/>
      <c r="JP62" s="361"/>
      <c r="JQ62" s="361"/>
      <c r="JR62" s="361"/>
      <c r="JS62" s="361"/>
      <c r="JT62" s="361"/>
      <c r="JU62" s="361"/>
      <c r="JV62" s="361"/>
      <c r="JW62" s="361"/>
      <c r="JX62" s="361"/>
      <c r="JY62" s="361"/>
      <c r="JZ62" s="361"/>
      <c r="KA62" s="361"/>
      <c r="KB62" s="361"/>
      <c r="KC62" s="361"/>
      <c r="KD62" s="361"/>
      <c r="KE62" s="361"/>
      <c r="KF62" s="361"/>
      <c r="KG62" s="361"/>
      <c r="KH62" s="361"/>
      <c r="KI62" s="361"/>
      <c r="KJ62" s="361"/>
      <c r="KK62" s="361"/>
      <c r="KL62" s="361"/>
      <c r="KM62" s="361"/>
      <c r="KN62" s="361"/>
      <c r="KO62" s="361"/>
      <c r="KP62" s="361"/>
      <c r="KQ62" s="361"/>
      <c r="KR62" s="361"/>
      <c r="KS62" s="361"/>
      <c r="KT62" s="361"/>
      <c r="KU62" s="361"/>
      <c r="KV62" s="361"/>
      <c r="KW62" s="361"/>
      <c r="KX62" s="361"/>
      <c r="KY62" s="361"/>
      <c r="KZ62" s="361"/>
      <c r="LA62" s="361"/>
      <c r="LB62" s="361"/>
      <c r="LC62" s="361"/>
      <c r="LD62" s="361"/>
      <c r="LE62" s="361"/>
      <c r="LF62" s="361"/>
      <c r="LG62" s="361"/>
      <c r="LH62" s="361"/>
      <c r="LI62" s="361"/>
      <c r="LJ62" s="361"/>
      <c r="LK62" s="361"/>
      <c r="LL62" s="361"/>
      <c r="LM62" s="361"/>
      <c r="LN62" s="361"/>
      <c r="LO62" s="361"/>
      <c r="LP62" s="361"/>
      <c r="LQ62" s="361"/>
      <c r="LR62" s="361"/>
      <c r="LS62" s="361"/>
      <c r="LT62" s="361"/>
      <c r="LU62" s="361"/>
      <c r="LV62" s="361"/>
      <c r="LW62" s="361"/>
      <c r="LX62" s="361"/>
      <c r="LY62" s="361"/>
      <c r="LZ62" s="361"/>
      <c r="MA62" s="361"/>
      <c r="MB62" s="361"/>
      <c r="MC62" s="361"/>
      <c r="MD62" s="361"/>
      <c r="ME62" s="361"/>
      <c r="MF62" s="361"/>
      <c r="MG62" s="361"/>
      <c r="MH62" s="361"/>
      <c r="MI62" s="361"/>
      <c r="MJ62" s="361"/>
      <c r="MK62" s="361"/>
      <c r="ML62" s="361"/>
      <c r="MM62" s="361"/>
      <c r="MN62" s="361"/>
      <c r="MO62" s="361"/>
      <c r="MP62" s="361"/>
      <c r="MQ62" s="361"/>
      <c r="MR62" s="361"/>
      <c r="MS62" s="361"/>
      <c r="MT62" s="361"/>
      <c r="MU62" s="361"/>
      <c r="MV62" s="361"/>
      <c r="MW62" s="361"/>
      <c r="MX62" s="361"/>
      <c r="MY62" s="361"/>
      <c r="MZ62" s="361"/>
      <c r="NA62" s="361"/>
      <c r="NB62" s="361"/>
      <c r="NC62" s="361"/>
      <c r="ND62" s="361"/>
      <c r="NE62" s="361"/>
      <c r="NF62" s="361"/>
      <c r="NG62" s="361"/>
      <c r="NH62" s="361"/>
      <c r="NI62" s="361"/>
      <c r="NJ62" s="361"/>
      <c r="NK62" s="361"/>
      <c r="NL62" s="361"/>
      <c r="NM62" s="361"/>
      <c r="NN62" s="361"/>
      <c r="NO62" s="361"/>
      <c r="NP62" s="361"/>
      <c r="NQ62" s="361"/>
      <c r="NR62" s="361"/>
      <c r="NS62" s="361"/>
      <c r="NT62" s="361"/>
      <c r="NU62" s="361"/>
      <c r="NV62" s="361"/>
      <c r="NW62" s="361"/>
      <c r="NX62" s="361"/>
      <c r="NY62" s="361"/>
      <c r="NZ62" s="361"/>
      <c r="OA62" s="361"/>
      <c r="OB62" s="361"/>
      <c r="OC62" s="361"/>
      <c r="OD62" s="361"/>
      <c r="OE62" s="361"/>
      <c r="OF62" s="361"/>
      <c r="OG62" s="361"/>
      <c r="OH62" s="361"/>
      <c r="OI62" s="361"/>
      <c r="OJ62" s="361"/>
      <c r="OK62" s="361"/>
      <c r="OL62" s="361"/>
      <c r="OM62" s="361"/>
      <c r="ON62" s="361"/>
      <c r="OO62" s="361"/>
      <c r="OP62" s="361"/>
      <c r="OQ62" s="361"/>
      <c r="OR62" s="361"/>
      <c r="OS62" s="361"/>
      <c r="OT62" s="361"/>
      <c r="OU62" s="361"/>
      <c r="OV62" s="361"/>
      <c r="OW62" s="361"/>
      <c r="OX62" s="361"/>
      <c r="OY62" s="361"/>
      <c r="OZ62" s="361"/>
      <c r="PA62" s="361"/>
      <c r="PB62" s="361"/>
      <c r="PC62" s="361"/>
      <c r="PD62" s="361"/>
      <c r="PE62" s="361"/>
      <c r="PF62" s="361"/>
      <c r="PG62" s="361"/>
      <c r="PH62" s="361"/>
      <c r="PI62" s="361"/>
      <c r="PJ62" s="361"/>
      <c r="PK62" s="361"/>
      <c r="PL62" s="361"/>
      <c r="PM62" s="361"/>
      <c r="PN62" s="361"/>
      <c r="PO62" s="361"/>
      <c r="PP62" s="361"/>
      <c r="PQ62" s="361"/>
      <c r="PR62" s="361"/>
      <c r="PS62" s="361"/>
      <c r="PT62" s="361"/>
      <c r="PU62" s="361"/>
      <c r="PV62" s="361"/>
      <c r="PW62" s="361"/>
      <c r="PX62" s="361"/>
      <c r="PY62" s="361"/>
      <c r="PZ62" s="361"/>
      <c r="QA62" s="361"/>
      <c r="QB62" s="361"/>
      <c r="QC62" s="361"/>
      <c r="QD62" s="361"/>
      <c r="QE62" s="361"/>
      <c r="QF62" s="361"/>
      <c r="QG62" s="361"/>
      <c r="QH62" s="361"/>
      <c r="QI62" s="361"/>
      <c r="QJ62" s="361"/>
      <c r="QK62" s="361"/>
      <c r="QL62" s="361"/>
      <c r="QM62" s="361"/>
      <c r="QN62" s="361"/>
      <c r="QO62" s="361"/>
      <c r="QP62" s="361"/>
      <c r="QQ62" s="361"/>
      <c r="QR62" s="361"/>
      <c r="QS62" s="361"/>
      <c r="QT62" s="361"/>
      <c r="QU62" s="361"/>
      <c r="QV62" s="361"/>
      <c r="QW62" s="361"/>
      <c r="QX62" s="361"/>
      <c r="QY62" s="361"/>
      <c r="QZ62" s="361"/>
      <c r="RA62" s="361"/>
      <c r="RB62" s="361"/>
      <c r="RC62" s="361"/>
      <c r="RD62" s="361"/>
      <c r="RE62" s="361"/>
      <c r="RF62" s="361"/>
      <c r="RG62" s="361"/>
      <c r="RH62" s="361"/>
      <c r="RI62" s="361"/>
      <c r="RJ62" s="361"/>
      <c r="RK62" s="361"/>
      <c r="RL62" s="361"/>
      <c r="RM62" s="361"/>
      <c r="RN62" s="361"/>
      <c r="RO62" s="361"/>
      <c r="RP62" s="361"/>
      <c r="RQ62" s="361"/>
      <c r="RR62" s="361"/>
      <c r="RS62" s="361"/>
      <c r="RT62" s="361"/>
      <c r="RU62" s="361"/>
      <c r="RV62" s="361"/>
      <c r="RW62" s="361"/>
      <c r="RX62" s="361"/>
      <c r="RY62" s="361"/>
      <c r="RZ62" s="361"/>
      <c r="SA62" s="361"/>
      <c r="SB62" s="361"/>
      <c r="SC62" s="361"/>
      <c r="SD62" s="361"/>
      <c r="SE62" s="361"/>
      <c r="SF62" s="361"/>
      <c r="SG62" s="361"/>
      <c r="SH62" s="361"/>
      <c r="SI62" s="361"/>
      <c r="SJ62" s="361"/>
      <c r="SK62" s="361"/>
      <c r="SL62" s="361"/>
      <c r="SM62" s="361"/>
      <c r="SN62" s="361"/>
      <c r="SO62" s="361"/>
      <c r="SP62" s="361"/>
      <c r="SQ62" s="361"/>
      <c r="SR62" s="361"/>
      <c r="SS62" s="361"/>
      <c r="ST62" s="361"/>
      <c r="SU62" s="361"/>
      <c r="SV62" s="361"/>
      <c r="SW62" s="361"/>
      <c r="SX62" s="361"/>
      <c r="SY62" s="361"/>
      <c r="SZ62" s="361"/>
      <c r="TA62" s="361"/>
      <c r="TB62" s="361"/>
      <c r="TC62" s="361"/>
      <c r="TD62" s="361"/>
      <c r="TE62" s="361"/>
      <c r="TF62" s="361"/>
      <c r="TG62" s="361"/>
      <c r="TH62" s="361"/>
      <c r="TI62" s="361"/>
      <c r="TJ62" s="361"/>
      <c r="TK62" s="361"/>
      <c r="TL62" s="361"/>
      <c r="TM62" s="361"/>
      <c r="TN62" s="361"/>
      <c r="TO62" s="361"/>
      <c r="TP62" s="361"/>
      <c r="TQ62" s="361"/>
      <c r="TR62" s="361"/>
      <c r="TS62" s="361"/>
      <c r="TT62" s="361"/>
      <c r="TU62" s="361"/>
      <c r="TV62" s="361"/>
      <c r="TW62" s="361"/>
      <c r="TX62" s="361"/>
      <c r="TY62" s="361"/>
      <c r="TZ62" s="361"/>
      <c r="UA62" s="361"/>
      <c r="UB62" s="361"/>
      <c r="UC62" s="361"/>
      <c r="UD62" s="361"/>
      <c r="UE62" s="361"/>
      <c r="UF62" s="361"/>
      <c r="UG62" s="361"/>
      <c r="UH62" s="361"/>
      <c r="UI62" s="361"/>
      <c r="UJ62" s="361"/>
      <c r="UK62" s="361"/>
      <c r="UL62" s="361"/>
      <c r="UM62" s="361"/>
      <c r="UN62" s="361"/>
      <c r="UO62" s="361"/>
      <c r="UP62" s="361"/>
      <c r="UQ62" s="361"/>
      <c r="UR62" s="361"/>
      <c r="US62" s="361"/>
      <c r="UT62" s="361"/>
      <c r="UU62" s="361"/>
      <c r="UV62" s="361"/>
      <c r="UW62" s="361"/>
      <c r="UX62" s="361"/>
      <c r="UY62" s="361"/>
      <c r="UZ62" s="361"/>
      <c r="VA62" s="361"/>
      <c r="VB62" s="361"/>
      <c r="VC62" s="361"/>
      <c r="VD62" s="361"/>
      <c r="VE62" s="361"/>
      <c r="VF62" s="361"/>
      <c r="VG62" s="361"/>
      <c r="VH62" s="361"/>
      <c r="VI62" s="361"/>
      <c r="VJ62" s="361"/>
      <c r="VK62" s="361"/>
      <c r="VL62" s="361"/>
      <c r="VM62" s="361"/>
      <c r="VN62" s="361"/>
      <c r="VO62" s="361"/>
      <c r="VP62" s="361"/>
      <c r="VQ62" s="361"/>
      <c r="VR62" s="361"/>
      <c r="VS62" s="361"/>
      <c r="VT62" s="361"/>
      <c r="VU62" s="361"/>
      <c r="VV62" s="361"/>
      <c r="VW62" s="361"/>
      <c r="VX62" s="361"/>
      <c r="VY62" s="361"/>
      <c r="VZ62" s="361"/>
      <c r="WA62" s="361"/>
      <c r="WB62" s="361"/>
      <c r="WC62" s="361"/>
      <c r="WD62" s="361"/>
      <c r="WE62" s="361"/>
      <c r="WF62" s="361"/>
      <c r="WG62" s="361"/>
      <c r="WH62" s="361"/>
      <c r="WI62" s="361"/>
      <c r="WJ62" s="361"/>
      <c r="WK62" s="361"/>
      <c r="WL62" s="361"/>
      <c r="WM62" s="361"/>
      <c r="WN62" s="361"/>
      <c r="WO62" s="361"/>
      <c r="WP62" s="361"/>
      <c r="WQ62" s="361"/>
      <c r="WR62" s="361"/>
      <c r="WS62" s="361"/>
      <c r="WT62" s="361"/>
      <c r="WU62" s="361"/>
      <c r="WV62" s="361"/>
      <c r="WW62" s="361"/>
      <c r="WX62" s="361"/>
      <c r="WY62" s="361"/>
      <c r="WZ62" s="361"/>
      <c r="XA62" s="361"/>
      <c r="XB62" s="361"/>
      <c r="XC62" s="361"/>
      <c r="XD62" s="361"/>
      <c r="XE62" s="361"/>
      <c r="XF62" s="361"/>
      <c r="XG62" s="361"/>
      <c r="XH62" s="361"/>
      <c r="XI62" s="361"/>
      <c r="XJ62" s="361"/>
      <c r="XK62" s="361"/>
      <c r="XL62" s="361"/>
      <c r="XM62" s="361"/>
      <c r="XN62" s="361"/>
      <c r="XO62" s="361"/>
      <c r="XP62" s="361"/>
      <c r="XQ62" s="361"/>
      <c r="XR62" s="361"/>
      <c r="XS62" s="361"/>
      <c r="XT62" s="361"/>
      <c r="XU62" s="361"/>
      <c r="XV62" s="361"/>
      <c r="XW62" s="361"/>
      <c r="XX62" s="361"/>
      <c r="XY62" s="361"/>
      <c r="XZ62" s="361"/>
      <c r="YA62" s="361"/>
      <c r="YB62" s="361"/>
      <c r="YC62" s="361"/>
      <c r="YD62" s="361"/>
      <c r="YE62" s="361"/>
      <c r="YF62" s="361"/>
      <c r="YG62" s="361"/>
      <c r="YH62" s="361"/>
      <c r="YI62" s="361"/>
      <c r="YJ62" s="361"/>
      <c r="YK62" s="361"/>
      <c r="YL62" s="361"/>
      <c r="YM62" s="361"/>
      <c r="YN62" s="361"/>
      <c r="YO62" s="361"/>
      <c r="YP62" s="361"/>
      <c r="YQ62" s="361"/>
      <c r="YR62" s="361"/>
      <c r="YS62" s="361"/>
      <c r="YT62" s="361"/>
      <c r="YU62" s="361"/>
      <c r="YV62" s="361"/>
      <c r="YW62" s="361"/>
      <c r="YX62" s="361"/>
      <c r="YY62" s="361"/>
      <c r="YZ62" s="361"/>
      <c r="ZA62" s="361"/>
      <c r="ZB62" s="361"/>
      <c r="ZC62" s="361"/>
      <c r="ZD62" s="361"/>
      <c r="ZE62" s="361"/>
      <c r="ZF62" s="361"/>
      <c r="ZG62" s="361"/>
      <c r="ZH62" s="361"/>
      <c r="ZI62" s="361"/>
      <c r="ZJ62" s="361"/>
      <c r="ZK62" s="361"/>
      <c r="ZL62" s="361"/>
      <c r="ZM62" s="361"/>
      <c r="ZN62" s="361"/>
      <c r="ZO62" s="361"/>
      <c r="ZP62" s="361"/>
      <c r="ZQ62" s="361"/>
      <c r="ZR62" s="361"/>
      <c r="ZS62" s="361"/>
      <c r="ZT62" s="361"/>
      <c r="ZU62" s="361"/>
      <c r="ZV62" s="361"/>
      <c r="ZW62" s="361"/>
      <c r="ZX62" s="361"/>
      <c r="ZY62" s="361"/>
      <c r="ZZ62" s="361"/>
      <c r="AAA62" s="361"/>
      <c r="AAB62" s="361"/>
      <c r="AAC62" s="361"/>
      <c r="AAD62" s="361"/>
      <c r="AAE62" s="361"/>
      <c r="AAF62" s="361"/>
      <c r="AAG62" s="361"/>
      <c r="AAH62" s="361"/>
      <c r="AAI62" s="361"/>
      <c r="AAJ62" s="361"/>
      <c r="AAK62" s="361"/>
      <c r="AAL62" s="361"/>
      <c r="AAM62" s="361"/>
      <c r="AAN62" s="361"/>
      <c r="AAO62" s="361"/>
      <c r="AAP62" s="361"/>
      <c r="AAQ62" s="361"/>
      <c r="AAR62" s="361"/>
      <c r="AAS62" s="361"/>
      <c r="AAT62" s="361"/>
      <c r="AAU62" s="361"/>
      <c r="AAV62" s="361"/>
      <c r="AAW62" s="361"/>
      <c r="AAX62" s="361"/>
      <c r="AAY62" s="361"/>
      <c r="AAZ62" s="361"/>
      <c r="ABA62" s="361"/>
      <c r="ABB62" s="361"/>
      <c r="ABC62" s="361"/>
      <c r="ABD62" s="361"/>
      <c r="ABE62" s="361"/>
      <c r="ABF62" s="361"/>
      <c r="ABG62" s="361"/>
      <c r="ABH62" s="361"/>
      <c r="ABI62" s="361"/>
      <c r="ABJ62" s="361"/>
      <c r="ABK62" s="361"/>
      <c r="ABL62" s="361"/>
      <c r="ABM62" s="361"/>
      <c r="ABN62" s="361"/>
      <c r="ABO62" s="361"/>
      <c r="ABP62" s="361"/>
      <c r="ABQ62" s="361"/>
      <c r="ABR62" s="361"/>
      <c r="ABS62" s="361"/>
      <c r="ABT62" s="361"/>
      <c r="ABU62" s="361"/>
      <c r="ABV62" s="361"/>
      <c r="ABW62" s="361"/>
      <c r="ABX62" s="361"/>
      <c r="ABY62" s="361"/>
      <c r="ABZ62" s="361"/>
      <c r="ACA62" s="361"/>
      <c r="ACB62" s="361"/>
      <c r="ACC62" s="361"/>
      <c r="ACD62" s="361"/>
      <c r="ACE62" s="361"/>
      <c r="ACF62" s="361"/>
      <c r="ACG62" s="361"/>
      <c r="ACH62" s="361"/>
      <c r="ACI62" s="361"/>
      <c r="ACJ62" s="361"/>
      <c r="ACK62" s="361"/>
      <c r="ACL62" s="361"/>
      <c r="ACM62" s="361"/>
      <c r="ACN62" s="361"/>
      <c r="ACO62" s="361"/>
      <c r="ACP62" s="361"/>
      <c r="ACQ62" s="361"/>
      <c r="ACR62" s="361"/>
      <c r="ACS62" s="361"/>
      <c r="ACT62" s="361"/>
      <c r="ACU62" s="361"/>
      <c r="ACV62" s="361"/>
      <c r="ACW62" s="361"/>
      <c r="ACX62" s="361"/>
      <c r="ACY62" s="361"/>
      <c r="ACZ62" s="361"/>
      <c r="ADA62" s="361"/>
      <c r="ADB62" s="361"/>
      <c r="ADC62" s="361"/>
      <c r="ADD62" s="361"/>
      <c r="ADE62" s="361"/>
      <c r="ADF62" s="361"/>
      <c r="ADG62" s="361"/>
      <c r="ADH62" s="361"/>
      <c r="ADI62" s="361"/>
      <c r="ADJ62" s="361"/>
      <c r="ADK62" s="361"/>
      <c r="ADL62" s="361"/>
      <c r="ADM62" s="361"/>
      <c r="ADN62" s="361"/>
      <c r="ADO62" s="361"/>
      <c r="ADP62" s="361"/>
      <c r="ADQ62" s="361"/>
      <c r="ADR62" s="361"/>
      <c r="ADS62" s="361"/>
      <c r="ADT62" s="361"/>
      <c r="ADU62" s="361"/>
      <c r="ADV62" s="361"/>
      <c r="ADW62" s="361"/>
      <c r="ADX62" s="361"/>
      <c r="ADY62" s="361"/>
      <c r="ADZ62" s="361"/>
      <c r="AEA62" s="361"/>
      <c r="AEB62" s="361"/>
      <c r="AEC62" s="361"/>
      <c r="AED62" s="361"/>
      <c r="AEE62" s="361"/>
      <c r="AEF62" s="361"/>
      <c r="AEG62" s="361"/>
      <c r="AEH62" s="361"/>
      <c r="AEI62" s="361"/>
      <c r="AEJ62" s="361"/>
      <c r="AEK62" s="361"/>
      <c r="AEL62" s="361"/>
      <c r="AEM62" s="361"/>
      <c r="AEN62" s="361"/>
      <c r="AEO62" s="361"/>
      <c r="AEP62" s="361"/>
      <c r="AEQ62" s="361"/>
      <c r="AER62" s="361"/>
      <c r="AES62" s="361"/>
      <c r="AET62" s="361"/>
      <c r="AEU62" s="361"/>
      <c r="AEV62" s="361"/>
      <c r="AEW62" s="361"/>
      <c r="AEX62" s="361"/>
      <c r="AEY62" s="361"/>
      <c r="AEZ62" s="361"/>
      <c r="AFA62" s="361"/>
      <c r="AFB62" s="361"/>
      <c r="AFC62" s="361"/>
      <c r="AFD62" s="361"/>
      <c r="AFE62" s="361"/>
      <c r="AFF62" s="361"/>
      <c r="AFG62" s="361"/>
      <c r="AFH62" s="361"/>
      <c r="AFI62" s="361"/>
      <c r="AFJ62" s="361"/>
      <c r="AFK62" s="361"/>
      <c r="AFL62" s="361"/>
      <c r="AFM62" s="361"/>
      <c r="AFN62" s="361"/>
      <c r="AFO62" s="361"/>
      <c r="AFP62" s="361"/>
      <c r="AFQ62" s="361"/>
      <c r="AFR62" s="361"/>
      <c r="AFS62" s="361"/>
      <c r="AFT62" s="361"/>
      <c r="AFU62" s="361"/>
      <c r="AFV62" s="361"/>
      <c r="AFW62" s="361"/>
      <c r="AFX62" s="361"/>
      <c r="AFY62" s="361"/>
      <c r="AFZ62" s="361"/>
      <c r="AGA62" s="361"/>
      <c r="AGB62" s="361"/>
      <c r="AGC62" s="361"/>
      <c r="AGD62" s="361"/>
      <c r="AGE62" s="361"/>
      <c r="AGF62" s="361"/>
      <c r="AGG62" s="361"/>
      <c r="AGH62" s="361"/>
      <c r="AGI62" s="361"/>
      <c r="AGJ62" s="361"/>
      <c r="AGK62" s="361"/>
      <c r="AGL62" s="361"/>
      <c r="AGM62" s="361"/>
      <c r="AGN62" s="361"/>
      <c r="AGO62" s="361"/>
      <c r="AGP62" s="361"/>
      <c r="AGQ62" s="361"/>
      <c r="AGR62" s="361"/>
      <c r="AGS62" s="361"/>
      <c r="AGT62" s="361"/>
      <c r="AGU62" s="361"/>
      <c r="AGV62" s="361"/>
      <c r="AGW62" s="361"/>
      <c r="AGX62" s="361"/>
      <c r="AGY62" s="361"/>
      <c r="AGZ62" s="361"/>
      <c r="AHA62" s="361"/>
      <c r="AHB62" s="361"/>
      <c r="AHC62" s="361"/>
      <c r="AHD62" s="361"/>
      <c r="AHE62" s="361"/>
      <c r="AHF62" s="361"/>
      <c r="AHG62" s="361"/>
      <c r="AHH62" s="361"/>
      <c r="AHI62" s="361"/>
      <c r="AHJ62" s="361"/>
      <c r="AHK62" s="361"/>
      <c r="AHL62" s="361"/>
      <c r="AHM62" s="361"/>
      <c r="AHN62" s="361"/>
      <c r="AHO62" s="361"/>
      <c r="AHP62" s="361"/>
      <c r="AHQ62" s="361"/>
      <c r="AHR62" s="361"/>
      <c r="AHS62" s="361"/>
      <c r="AHT62" s="361"/>
      <c r="AHU62" s="361"/>
      <c r="AHV62" s="361"/>
      <c r="AHW62" s="361"/>
      <c r="AHX62" s="361"/>
      <c r="AHY62" s="361"/>
      <c r="AHZ62" s="361"/>
      <c r="AIA62" s="361"/>
      <c r="AIB62" s="361"/>
      <c r="AIC62" s="361"/>
      <c r="AID62" s="361"/>
      <c r="AIE62" s="361"/>
      <c r="AIF62" s="361"/>
      <c r="AIG62" s="361"/>
      <c r="AIH62" s="361"/>
      <c r="AII62" s="361"/>
      <c r="AIJ62" s="361"/>
      <c r="AIK62" s="361"/>
      <c r="AIL62" s="361"/>
      <c r="AIM62" s="361"/>
      <c r="AIN62" s="361"/>
      <c r="AIO62" s="361"/>
      <c r="AIP62" s="361"/>
      <c r="AIQ62" s="361"/>
      <c r="AIR62" s="361"/>
      <c r="AIS62" s="361"/>
      <c r="AIT62" s="361"/>
      <c r="AIU62" s="361"/>
      <c r="AIV62" s="361"/>
      <c r="AIW62" s="361"/>
      <c r="AIX62" s="361"/>
      <c r="AIY62" s="361"/>
      <c r="AIZ62" s="361"/>
      <c r="AJA62" s="361"/>
      <c r="AJB62" s="361"/>
      <c r="AJC62" s="361"/>
      <c r="AJD62" s="361"/>
      <c r="AJE62" s="361"/>
      <c r="AJF62" s="361"/>
      <c r="AJG62" s="361"/>
      <c r="AJH62" s="361"/>
      <c r="AJI62" s="361"/>
      <c r="AJJ62" s="361"/>
      <c r="AJK62" s="361"/>
      <c r="AJL62" s="361"/>
      <c r="AJM62" s="361"/>
      <c r="AJN62" s="361"/>
      <c r="AJO62" s="361"/>
      <c r="AJP62" s="361"/>
      <c r="AJQ62" s="361"/>
      <c r="AJR62" s="361"/>
      <c r="AJS62" s="361"/>
      <c r="AJT62" s="361"/>
      <c r="AJU62" s="361"/>
      <c r="AJV62" s="361"/>
      <c r="AJW62" s="361"/>
      <c r="AJX62" s="361"/>
      <c r="AJY62" s="361"/>
      <c r="AJZ62" s="361"/>
      <c r="AKA62" s="361"/>
      <c r="AKB62" s="361"/>
      <c r="AKC62" s="361"/>
      <c r="AKD62" s="361"/>
      <c r="AKE62" s="361"/>
      <c r="AKF62" s="361"/>
      <c r="AKG62" s="361"/>
      <c r="AKH62" s="361"/>
      <c r="AKI62" s="361"/>
      <c r="AKJ62" s="361"/>
      <c r="AKK62" s="361"/>
      <c r="AKL62" s="361"/>
      <c r="AKM62" s="361"/>
      <c r="AKN62" s="361"/>
      <c r="AKO62" s="361"/>
      <c r="AKP62" s="361"/>
      <c r="AKQ62" s="361"/>
      <c r="AKR62" s="361"/>
      <c r="AKS62" s="361"/>
      <c r="AKT62" s="361"/>
      <c r="AKU62" s="361"/>
      <c r="AKV62" s="361"/>
      <c r="AKW62" s="361"/>
      <c r="AKX62" s="361"/>
      <c r="AKY62" s="361"/>
      <c r="AKZ62" s="361"/>
      <c r="ALA62" s="361"/>
      <c r="ALB62" s="361"/>
      <c r="ALC62" s="361"/>
      <c r="ALD62" s="361"/>
      <c r="ALE62" s="361"/>
    </row>
    <row r="63" spans="1:993" s="361" customFormat="1" ht="20.100000000000001" customHeight="1" x14ac:dyDescent="0.2">
      <c r="A63" s="2228" t="s">
        <v>118</v>
      </c>
      <c r="B63" s="2229"/>
      <c r="C63" s="2229"/>
      <c r="D63" s="2229"/>
      <c r="E63" s="2229"/>
      <c r="F63" s="2229"/>
      <c r="G63" s="2229"/>
      <c r="H63" s="2229"/>
      <c r="I63" s="2229"/>
      <c r="J63" s="2229"/>
      <c r="K63" s="2229"/>
      <c r="L63" s="2229"/>
      <c r="M63" s="2229"/>
      <c r="N63" s="2229"/>
      <c r="O63" s="2229"/>
      <c r="P63" s="2229"/>
      <c r="Q63" s="2229"/>
      <c r="R63" s="2229"/>
      <c r="S63" s="2229"/>
    </row>
    <row r="64" spans="1:993" s="361" customFormat="1" ht="20.100000000000001" customHeight="1" x14ac:dyDescent="0.2">
      <c r="A64" s="517">
        <v>3</v>
      </c>
      <c r="B64" s="2276" t="s">
        <v>119</v>
      </c>
      <c r="C64" s="2276"/>
      <c r="D64" s="2276"/>
      <c r="E64" s="2276"/>
      <c r="F64" s="2276"/>
      <c r="G64" s="2276"/>
      <c r="H64" s="2276"/>
      <c r="I64" s="560" t="s">
        <v>70</v>
      </c>
      <c r="J64" s="561"/>
      <c r="K64" s="562" t="s">
        <v>70</v>
      </c>
      <c r="L64" s="561"/>
      <c r="M64" s="562" t="s">
        <v>70</v>
      </c>
      <c r="N64" s="561"/>
      <c r="O64" s="562" t="s">
        <v>70</v>
      </c>
      <c r="P64" s="561"/>
      <c r="Q64" s="562" t="s">
        <v>70</v>
      </c>
      <c r="R64" s="561"/>
      <c r="S64" s="562" t="s">
        <v>70</v>
      </c>
    </row>
    <row r="65" spans="1:993" s="361" customFormat="1" ht="20.100000000000001" customHeight="1" x14ac:dyDescent="0.2">
      <c r="A65" s="563" t="s">
        <v>71</v>
      </c>
      <c r="B65" s="2307" t="s">
        <v>120</v>
      </c>
      <c r="C65" s="2308"/>
      <c r="D65" s="2308"/>
      <c r="E65" s="2309"/>
      <c r="F65" s="564" t="s">
        <v>718</v>
      </c>
      <c r="G65" s="565">
        <v>0.05</v>
      </c>
      <c r="H65" s="566">
        <f>G65*(1/I6+((1/I6)*0.1*1))</f>
        <v>2.2916666666666667E-3</v>
      </c>
      <c r="I65" s="567">
        <f>TRUNC($I$22*H65,2)</f>
        <v>4.91</v>
      </c>
      <c r="K65" s="567">
        <f>TRUNC($K$22*H65,2)</f>
        <v>5.14</v>
      </c>
      <c r="M65" s="567">
        <f>TRUNC($M$22*H65,2)</f>
        <v>5.79</v>
      </c>
      <c r="O65" s="567">
        <f t="shared" ref="O65:O69" si="7">TRUNC($O$22*H65,2)</f>
        <v>4</v>
      </c>
      <c r="Q65" s="567">
        <f t="shared" ref="Q65:Q69" si="8">TRUNC($Q$22*H65,2)</f>
        <v>4.6500000000000004</v>
      </c>
      <c r="S65" s="567">
        <f t="shared" ref="S65:S69" si="9">TRUNC($S$22*H65,2)</f>
        <v>5.38</v>
      </c>
    </row>
    <row r="66" spans="1:993" s="361" customFormat="1" ht="21.6" customHeight="1" x14ac:dyDescent="0.2">
      <c r="A66" s="498" t="s">
        <v>73</v>
      </c>
      <c r="B66" s="2307" t="s">
        <v>121</v>
      </c>
      <c r="C66" s="2308"/>
      <c r="D66" s="2308"/>
      <c r="E66" s="2308"/>
      <c r="F66" s="2308"/>
      <c r="G66" s="2309"/>
      <c r="H66" s="152">
        <f>H42*H65</f>
        <v>1.8333333333333334E-4</v>
      </c>
      <c r="I66" s="567">
        <f t="shared" ref="I66:I69" si="10">TRUNC($I$22*H66,2)</f>
        <v>0.39</v>
      </c>
      <c r="K66" s="567">
        <f t="shared" ref="K66:K69" si="11">TRUNC($K$22*H66,2)</f>
        <v>0.41</v>
      </c>
      <c r="M66" s="567">
        <f t="shared" ref="M66:M69" si="12">TRUNC($M$22*H66,2)</f>
        <v>0.46</v>
      </c>
      <c r="O66" s="567">
        <f t="shared" si="7"/>
        <v>0.32</v>
      </c>
      <c r="Q66" s="567">
        <f t="shared" si="8"/>
        <v>0.37</v>
      </c>
      <c r="S66" s="567">
        <f t="shared" si="9"/>
        <v>0.43</v>
      </c>
    </row>
    <row r="67" spans="1:993" s="361" customFormat="1" ht="26.25" customHeight="1" x14ac:dyDescent="0.2">
      <c r="A67" s="498" t="s">
        <v>75</v>
      </c>
      <c r="B67" s="2296" t="s">
        <v>122</v>
      </c>
      <c r="C67" s="2296"/>
      <c r="D67" s="2296"/>
      <c r="E67" s="2296"/>
      <c r="F67" s="2296"/>
      <c r="G67" s="2296"/>
      <c r="H67" s="152">
        <f>((7/30)+(7/30*0.1)*1)*1/24</f>
        <v>1.0694444444444444E-2</v>
      </c>
      <c r="I67" s="567">
        <f t="shared" si="10"/>
        <v>22.95</v>
      </c>
      <c r="K67" s="567">
        <f t="shared" si="11"/>
        <v>23.99</v>
      </c>
      <c r="M67" s="567">
        <f t="shared" si="12"/>
        <v>27.03</v>
      </c>
      <c r="O67" s="567">
        <f t="shared" si="7"/>
        <v>18.690000000000001</v>
      </c>
      <c r="Q67" s="567">
        <f t="shared" si="8"/>
        <v>21.73</v>
      </c>
      <c r="S67" s="567">
        <f t="shared" si="9"/>
        <v>25.13</v>
      </c>
    </row>
    <row r="68" spans="1:993" s="361" customFormat="1" ht="26.25" customHeight="1" x14ac:dyDescent="0.2">
      <c r="A68" s="498" t="s">
        <v>904</v>
      </c>
      <c r="B68" s="2296" t="s">
        <v>123</v>
      </c>
      <c r="C68" s="2296"/>
      <c r="D68" s="2296"/>
      <c r="E68" s="2296"/>
      <c r="F68" s="2296"/>
      <c r="G68" s="2296"/>
      <c r="H68" s="152">
        <f>H43*H67</f>
        <v>4.2563888888888894E-3</v>
      </c>
      <c r="I68" s="567">
        <f t="shared" si="10"/>
        <v>9.1300000000000008</v>
      </c>
      <c r="K68" s="567">
        <f t="shared" si="11"/>
        <v>9.5399999999999991</v>
      </c>
      <c r="M68" s="567">
        <f t="shared" si="12"/>
        <v>10.75</v>
      </c>
      <c r="O68" s="567">
        <f t="shared" si="7"/>
        <v>7.44</v>
      </c>
      <c r="Q68" s="567">
        <f t="shared" si="8"/>
        <v>8.65</v>
      </c>
      <c r="S68" s="567">
        <f t="shared" si="9"/>
        <v>10</v>
      </c>
    </row>
    <row r="69" spans="1:993" s="361" customFormat="1" ht="43.5" customHeight="1" x14ac:dyDescent="0.2">
      <c r="A69" s="498" t="s">
        <v>96</v>
      </c>
      <c r="B69" s="2296" t="s">
        <v>962</v>
      </c>
      <c r="C69" s="2296"/>
      <c r="D69" s="2296"/>
      <c r="E69" s="2296"/>
      <c r="F69" s="2296"/>
      <c r="G69" s="2296"/>
      <c r="H69" s="114">
        <v>0.04</v>
      </c>
      <c r="I69" s="567">
        <f t="shared" si="10"/>
        <v>85.85</v>
      </c>
      <c r="K69" s="567">
        <f t="shared" si="11"/>
        <v>89.73</v>
      </c>
      <c r="M69" s="567">
        <f t="shared" si="12"/>
        <v>101.11</v>
      </c>
      <c r="O69" s="567">
        <f t="shared" si="7"/>
        <v>69.92</v>
      </c>
      <c r="Q69" s="567">
        <f t="shared" si="8"/>
        <v>81.3</v>
      </c>
      <c r="S69" s="567">
        <f t="shared" si="9"/>
        <v>94.01</v>
      </c>
    </row>
    <row r="70" spans="1:993" s="361" customFormat="1" ht="20.25" customHeight="1" x14ac:dyDescent="0.2">
      <c r="A70" s="2297" t="s">
        <v>7</v>
      </c>
      <c r="B70" s="2297"/>
      <c r="C70" s="2297"/>
      <c r="D70" s="2297"/>
      <c r="E70" s="2297"/>
      <c r="F70" s="2297"/>
      <c r="G70" s="2297"/>
      <c r="H70" s="529">
        <f>SUM(H65:H69)</f>
        <v>5.7425833333333336E-2</v>
      </c>
      <c r="I70" s="530">
        <f>SUM(I65:I69)</f>
        <v>123.22999999999999</v>
      </c>
      <c r="K70" s="530">
        <f>SUM(K65:K69)</f>
        <v>128.81</v>
      </c>
      <c r="M70" s="530">
        <f>SUM(M65:M69)</f>
        <v>145.13999999999999</v>
      </c>
      <c r="O70" s="530">
        <f>SUM(O65:O69)</f>
        <v>100.37</v>
      </c>
      <c r="Q70" s="530">
        <f>SUM(Q65:Q69)</f>
        <v>116.69999999999999</v>
      </c>
      <c r="S70" s="530">
        <f>SUM(S65:S69)</f>
        <v>134.94999999999999</v>
      </c>
    </row>
    <row r="71" spans="1:993" s="359" customFormat="1" ht="15" customHeight="1" x14ac:dyDescent="0.2">
      <c r="A71" s="2298"/>
      <c r="B71" s="2298"/>
      <c r="C71" s="2298"/>
      <c r="D71" s="2298"/>
      <c r="E71" s="2298"/>
      <c r="F71" s="2298"/>
      <c r="G71" s="2298"/>
      <c r="H71" s="2298"/>
      <c r="I71" s="2298"/>
      <c r="J71" s="538"/>
      <c r="K71" s="538"/>
      <c r="L71" s="538"/>
      <c r="M71" s="538"/>
      <c r="N71" s="538"/>
      <c r="O71" s="538"/>
      <c r="P71" s="538"/>
      <c r="Q71" s="538"/>
      <c r="R71" s="538"/>
      <c r="S71" s="538"/>
      <c r="T71" s="361"/>
      <c r="U71" s="361"/>
      <c r="V71" s="361"/>
      <c r="W71" s="361"/>
      <c r="X71" s="361"/>
      <c r="Y71" s="361"/>
      <c r="Z71" s="361"/>
      <c r="AA71" s="361"/>
      <c r="AB71" s="361"/>
      <c r="AC71" s="361"/>
      <c r="AD71" s="361"/>
      <c r="AE71" s="361"/>
      <c r="AF71" s="361"/>
      <c r="AG71" s="361"/>
      <c r="AH71" s="361"/>
      <c r="AI71" s="361"/>
      <c r="AJ71" s="361"/>
      <c r="AK71" s="361"/>
      <c r="AL71" s="361"/>
      <c r="AM71" s="361"/>
      <c r="AN71" s="361"/>
      <c r="AO71" s="361"/>
      <c r="AP71" s="361"/>
      <c r="AQ71" s="361"/>
      <c r="AR71" s="361"/>
      <c r="AS71" s="361"/>
      <c r="AT71" s="361"/>
      <c r="AU71" s="361"/>
      <c r="AV71" s="361"/>
      <c r="AW71" s="361"/>
      <c r="AX71" s="361"/>
      <c r="AY71" s="361"/>
      <c r="AZ71" s="361"/>
      <c r="BA71" s="361"/>
      <c r="BB71" s="361"/>
      <c r="BC71" s="361"/>
      <c r="BD71" s="361"/>
      <c r="BE71" s="361"/>
      <c r="BF71" s="361"/>
      <c r="BG71" s="361"/>
      <c r="BH71" s="361"/>
      <c r="BI71" s="361"/>
      <c r="BJ71" s="361"/>
      <c r="BK71" s="361"/>
      <c r="BL71" s="361"/>
      <c r="BM71" s="361"/>
      <c r="BN71" s="361"/>
      <c r="BO71" s="361"/>
      <c r="BP71" s="361"/>
      <c r="BQ71" s="361"/>
      <c r="BR71" s="361"/>
      <c r="BS71" s="361"/>
      <c r="BT71" s="361"/>
      <c r="BU71" s="361"/>
      <c r="BV71" s="361"/>
      <c r="BW71" s="361"/>
      <c r="BX71" s="361"/>
      <c r="BY71" s="361"/>
      <c r="BZ71" s="361"/>
      <c r="CA71" s="361"/>
      <c r="CB71" s="361"/>
      <c r="CC71" s="361"/>
      <c r="CD71" s="361"/>
      <c r="CE71" s="361"/>
      <c r="CF71" s="361"/>
      <c r="CG71" s="361"/>
      <c r="CH71" s="361"/>
      <c r="CI71" s="361"/>
      <c r="CJ71" s="361"/>
      <c r="CK71" s="361"/>
      <c r="CL71" s="361"/>
      <c r="CM71" s="361"/>
      <c r="CN71" s="361"/>
      <c r="CO71" s="361"/>
      <c r="CP71" s="361"/>
      <c r="CQ71" s="361"/>
      <c r="CR71" s="361"/>
      <c r="CS71" s="361"/>
      <c r="CT71" s="361"/>
      <c r="CU71" s="361"/>
      <c r="CV71" s="361"/>
      <c r="CW71" s="361"/>
      <c r="CX71" s="361"/>
      <c r="CY71" s="361"/>
      <c r="CZ71" s="361"/>
      <c r="DA71" s="361"/>
      <c r="DB71" s="361"/>
      <c r="DC71" s="361"/>
      <c r="DD71" s="361"/>
      <c r="DE71" s="361"/>
      <c r="DF71" s="361"/>
      <c r="DG71" s="361"/>
      <c r="DH71" s="361"/>
      <c r="DI71" s="361"/>
      <c r="DJ71" s="361"/>
      <c r="DK71" s="361"/>
      <c r="DL71" s="361"/>
      <c r="DM71" s="361"/>
      <c r="DN71" s="361"/>
      <c r="DO71" s="361"/>
      <c r="DP71" s="361"/>
      <c r="DQ71" s="361"/>
      <c r="DR71" s="361"/>
      <c r="DS71" s="361"/>
      <c r="DT71" s="361"/>
      <c r="DU71" s="361"/>
      <c r="DV71" s="361"/>
      <c r="DW71" s="361"/>
      <c r="DX71" s="361"/>
      <c r="DY71" s="361"/>
      <c r="DZ71" s="361"/>
      <c r="EA71" s="361"/>
      <c r="EB71" s="361"/>
      <c r="EC71" s="361"/>
      <c r="ED71" s="361"/>
      <c r="EE71" s="361"/>
      <c r="EF71" s="361"/>
      <c r="EG71" s="361"/>
      <c r="EH71" s="361"/>
      <c r="EI71" s="361"/>
      <c r="EJ71" s="361"/>
      <c r="EK71" s="361"/>
      <c r="EL71" s="361"/>
      <c r="EM71" s="361"/>
      <c r="EN71" s="361"/>
      <c r="EO71" s="361"/>
      <c r="EP71" s="361"/>
      <c r="EQ71" s="361"/>
      <c r="ER71" s="361"/>
      <c r="ES71" s="361"/>
      <c r="ET71" s="361"/>
      <c r="EU71" s="361"/>
      <c r="EV71" s="361"/>
      <c r="EW71" s="361"/>
      <c r="EX71" s="361"/>
      <c r="EY71" s="361"/>
      <c r="EZ71" s="361"/>
      <c r="FA71" s="361"/>
      <c r="FB71" s="361"/>
      <c r="FC71" s="361"/>
      <c r="FD71" s="361"/>
      <c r="FE71" s="361"/>
      <c r="FF71" s="361"/>
      <c r="FG71" s="361"/>
      <c r="FH71" s="361"/>
      <c r="FI71" s="361"/>
      <c r="FJ71" s="361"/>
      <c r="FK71" s="361"/>
      <c r="FL71" s="361"/>
      <c r="FM71" s="361"/>
      <c r="FN71" s="361"/>
      <c r="FO71" s="361"/>
      <c r="FP71" s="361"/>
      <c r="FQ71" s="361"/>
      <c r="FR71" s="361"/>
      <c r="FS71" s="361"/>
      <c r="FT71" s="361"/>
      <c r="FU71" s="361"/>
      <c r="FV71" s="361"/>
      <c r="FW71" s="361"/>
      <c r="FX71" s="361"/>
      <c r="FY71" s="361"/>
      <c r="FZ71" s="361"/>
      <c r="GA71" s="361"/>
      <c r="GB71" s="361"/>
      <c r="GC71" s="361"/>
      <c r="GD71" s="361"/>
      <c r="GE71" s="361"/>
      <c r="GF71" s="361"/>
      <c r="GG71" s="361"/>
      <c r="GH71" s="361"/>
      <c r="GI71" s="361"/>
      <c r="GJ71" s="361"/>
      <c r="GK71" s="361"/>
      <c r="GL71" s="361"/>
      <c r="GM71" s="361"/>
      <c r="GN71" s="361"/>
      <c r="GO71" s="361"/>
      <c r="GP71" s="361"/>
      <c r="GQ71" s="361"/>
      <c r="GR71" s="361"/>
      <c r="GS71" s="361"/>
      <c r="GT71" s="361"/>
      <c r="GU71" s="361"/>
      <c r="GV71" s="361"/>
      <c r="GW71" s="361"/>
      <c r="GX71" s="361"/>
      <c r="GY71" s="361"/>
      <c r="GZ71" s="361"/>
      <c r="HA71" s="361"/>
      <c r="HB71" s="361"/>
      <c r="HC71" s="361"/>
      <c r="HD71" s="361"/>
      <c r="HE71" s="361"/>
      <c r="HF71" s="361"/>
      <c r="HG71" s="361"/>
      <c r="HH71" s="361"/>
      <c r="HI71" s="361"/>
      <c r="HJ71" s="361"/>
      <c r="HK71" s="361"/>
      <c r="HL71" s="361"/>
      <c r="HM71" s="361"/>
      <c r="HN71" s="361"/>
      <c r="HO71" s="361"/>
      <c r="HP71" s="361"/>
      <c r="HQ71" s="361"/>
      <c r="HR71" s="361"/>
      <c r="HS71" s="361"/>
      <c r="HT71" s="361"/>
      <c r="HU71" s="361"/>
      <c r="HV71" s="361"/>
      <c r="HW71" s="361"/>
      <c r="HX71" s="361"/>
      <c r="HY71" s="361"/>
      <c r="HZ71" s="361"/>
      <c r="IA71" s="361"/>
      <c r="IB71" s="361"/>
      <c r="IC71" s="361"/>
      <c r="ID71" s="361"/>
      <c r="IE71" s="361"/>
      <c r="IF71" s="361"/>
      <c r="IG71" s="361"/>
      <c r="IH71" s="361"/>
      <c r="II71" s="361"/>
      <c r="IJ71" s="361"/>
      <c r="IK71" s="361"/>
      <c r="IL71" s="361"/>
      <c r="IM71" s="361"/>
      <c r="IN71" s="361"/>
      <c r="IO71" s="361"/>
      <c r="IP71" s="361"/>
      <c r="IQ71" s="361"/>
      <c r="IR71" s="361"/>
      <c r="IS71" s="361"/>
      <c r="IT71" s="361"/>
      <c r="IU71" s="361"/>
      <c r="IV71" s="361"/>
      <c r="IW71" s="361"/>
      <c r="IX71" s="361"/>
      <c r="IY71" s="361"/>
      <c r="IZ71" s="361"/>
      <c r="JA71" s="361"/>
      <c r="JB71" s="361"/>
      <c r="JC71" s="361"/>
      <c r="JD71" s="361"/>
      <c r="JE71" s="361"/>
      <c r="JF71" s="361"/>
      <c r="JG71" s="361"/>
      <c r="JH71" s="361"/>
      <c r="JI71" s="361"/>
      <c r="JJ71" s="361"/>
      <c r="JK71" s="361"/>
      <c r="JL71" s="361"/>
      <c r="JM71" s="361"/>
      <c r="JN71" s="361"/>
      <c r="JO71" s="361"/>
      <c r="JP71" s="361"/>
      <c r="JQ71" s="361"/>
      <c r="JR71" s="361"/>
      <c r="JS71" s="361"/>
      <c r="JT71" s="361"/>
      <c r="JU71" s="361"/>
      <c r="JV71" s="361"/>
      <c r="JW71" s="361"/>
      <c r="JX71" s="361"/>
      <c r="JY71" s="361"/>
      <c r="JZ71" s="361"/>
      <c r="KA71" s="361"/>
      <c r="KB71" s="361"/>
      <c r="KC71" s="361"/>
      <c r="KD71" s="361"/>
      <c r="KE71" s="361"/>
      <c r="KF71" s="361"/>
      <c r="KG71" s="361"/>
      <c r="KH71" s="361"/>
      <c r="KI71" s="361"/>
      <c r="KJ71" s="361"/>
      <c r="KK71" s="361"/>
      <c r="KL71" s="361"/>
      <c r="KM71" s="361"/>
      <c r="KN71" s="361"/>
      <c r="KO71" s="361"/>
      <c r="KP71" s="361"/>
      <c r="KQ71" s="361"/>
      <c r="KR71" s="361"/>
      <c r="KS71" s="361"/>
      <c r="KT71" s="361"/>
      <c r="KU71" s="361"/>
      <c r="KV71" s="361"/>
      <c r="KW71" s="361"/>
      <c r="KX71" s="361"/>
      <c r="KY71" s="361"/>
      <c r="KZ71" s="361"/>
      <c r="LA71" s="361"/>
      <c r="LB71" s="361"/>
      <c r="LC71" s="361"/>
      <c r="LD71" s="361"/>
      <c r="LE71" s="361"/>
      <c r="LF71" s="361"/>
      <c r="LG71" s="361"/>
      <c r="LH71" s="361"/>
      <c r="LI71" s="361"/>
      <c r="LJ71" s="361"/>
      <c r="LK71" s="361"/>
      <c r="LL71" s="361"/>
      <c r="LM71" s="361"/>
      <c r="LN71" s="361"/>
      <c r="LO71" s="361"/>
      <c r="LP71" s="361"/>
      <c r="LQ71" s="361"/>
      <c r="LR71" s="361"/>
      <c r="LS71" s="361"/>
      <c r="LT71" s="361"/>
      <c r="LU71" s="361"/>
      <c r="LV71" s="361"/>
      <c r="LW71" s="361"/>
      <c r="LX71" s="361"/>
      <c r="LY71" s="361"/>
      <c r="LZ71" s="361"/>
      <c r="MA71" s="361"/>
      <c r="MB71" s="361"/>
      <c r="MC71" s="361"/>
      <c r="MD71" s="361"/>
      <c r="ME71" s="361"/>
      <c r="MF71" s="361"/>
      <c r="MG71" s="361"/>
      <c r="MH71" s="361"/>
      <c r="MI71" s="361"/>
      <c r="MJ71" s="361"/>
      <c r="MK71" s="361"/>
      <c r="ML71" s="361"/>
      <c r="MM71" s="361"/>
      <c r="MN71" s="361"/>
      <c r="MO71" s="361"/>
      <c r="MP71" s="361"/>
      <c r="MQ71" s="361"/>
      <c r="MR71" s="361"/>
      <c r="MS71" s="361"/>
      <c r="MT71" s="361"/>
      <c r="MU71" s="361"/>
      <c r="MV71" s="361"/>
      <c r="MW71" s="361"/>
      <c r="MX71" s="361"/>
      <c r="MY71" s="361"/>
      <c r="MZ71" s="361"/>
      <c r="NA71" s="361"/>
      <c r="NB71" s="361"/>
      <c r="NC71" s="361"/>
      <c r="ND71" s="361"/>
      <c r="NE71" s="361"/>
      <c r="NF71" s="361"/>
      <c r="NG71" s="361"/>
      <c r="NH71" s="361"/>
      <c r="NI71" s="361"/>
      <c r="NJ71" s="361"/>
      <c r="NK71" s="361"/>
      <c r="NL71" s="361"/>
      <c r="NM71" s="361"/>
      <c r="NN71" s="361"/>
      <c r="NO71" s="361"/>
      <c r="NP71" s="361"/>
      <c r="NQ71" s="361"/>
      <c r="NR71" s="361"/>
      <c r="NS71" s="361"/>
      <c r="NT71" s="361"/>
      <c r="NU71" s="361"/>
      <c r="NV71" s="361"/>
      <c r="NW71" s="361"/>
      <c r="NX71" s="361"/>
      <c r="NY71" s="361"/>
      <c r="NZ71" s="361"/>
      <c r="OA71" s="361"/>
      <c r="OB71" s="361"/>
      <c r="OC71" s="361"/>
      <c r="OD71" s="361"/>
      <c r="OE71" s="361"/>
      <c r="OF71" s="361"/>
      <c r="OG71" s="361"/>
      <c r="OH71" s="361"/>
      <c r="OI71" s="361"/>
      <c r="OJ71" s="361"/>
      <c r="OK71" s="361"/>
      <c r="OL71" s="361"/>
      <c r="OM71" s="361"/>
      <c r="ON71" s="361"/>
      <c r="OO71" s="361"/>
      <c r="OP71" s="361"/>
      <c r="OQ71" s="361"/>
      <c r="OR71" s="361"/>
      <c r="OS71" s="361"/>
      <c r="OT71" s="361"/>
      <c r="OU71" s="361"/>
      <c r="OV71" s="361"/>
      <c r="OW71" s="361"/>
      <c r="OX71" s="361"/>
      <c r="OY71" s="361"/>
      <c r="OZ71" s="361"/>
      <c r="PA71" s="361"/>
      <c r="PB71" s="361"/>
      <c r="PC71" s="361"/>
      <c r="PD71" s="361"/>
      <c r="PE71" s="361"/>
      <c r="PF71" s="361"/>
      <c r="PG71" s="361"/>
      <c r="PH71" s="361"/>
      <c r="PI71" s="361"/>
      <c r="PJ71" s="361"/>
      <c r="PK71" s="361"/>
      <c r="PL71" s="361"/>
      <c r="PM71" s="361"/>
      <c r="PN71" s="361"/>
      <c r="PO71" s="361"/>
      <c r="PP71" s="361"/>
      <c r="PQ71" s="361"/>
      <c r="PR71" s="361"/>
      <c r="PS71" s="361"/>
      <c r="PT71" s="361"/>
      <c r="PU71" s="361"/>
      <c r="PV71" s="361"/>
      <c r="PW71" s="361"/>
      <c r="PX71" s="361"/>
      <c r="PY71" s="361"/>
      <c r="PZ71" s="361"/>
      <c r="QA71" s="361"/>
      <c r="QB71" s="361"/>
      <c r="QC71" s="361"/>
      <c r="QD71" s="361"/>
      <c r="QE71" s="361"/>
      <c r="QF71" s="361"/>
      <c r="QG71" s="361"/>
      <c r="QH71" s="361"/>
      <c r="QI71" s="361"/>
      <c r="QJ71" s="361"/>
      <c r="QK71" s="361"/>
      <c r="QL71" s="361"/>
      <c r="QM71" s="361"/>
      <c r="QN71" s="361"/>
      <c r="QO71" s="361"/>
      <c r="QP71" s="361"/>
      <c r="QQ71" s="361"/>
      <c r="QR71" s="361"/>
      <c r="QS71" s="361"/>
      <c r="QT71" s="361"/>
      <c r="QU71" s="361"/>
      <c r="QV71" s="361"/>
      <c r="QW71" s="361"/>
      <c r="QX71" s="361"/>
      <c r="QY71" s="361"/>
      <c r="QZ71" s="361"/>
      <c r="RA71" s="361"/>
      <c r="RB71" s="361"/>
      <c r="RC71" s="361"/>
      <c r="RD71" s="361"/>
      <c r="RE71" s="361"/>
      <c r="RF71" s="361"/>
      <c r="RG71" s="361"/>
      <c r="RH71" s="361"/>
      <c r="RI71" s="361"/>
      <c r="RJ71" s="361"/>
      <c r="RK71" s="361"/>
      <c r="RL71" s="361"/>
      <c r="RM71" s="361"/>
      <c r="RN71" s="361"/>
      <c r="RO71" s="361"/>
      <c r="RP71" s="361"/>
      <c r="RQ71" s="361"/>
      <c r="RR71" s="361"/>
      <c r="RS71" s="361"/>
      <c r="RT71" s="361"/>
      <c r="RU71" s="361"/>
      <c r="RV71" s="361"/>
      <c r="RW71" s="361"/>
      <c r="RX71" s="361"/>
      <c r="RY71" s="361"/>
      <c r="RZ71" s="361"/>
      <c r="SA71" s="361"/>
      <c r="SB71" s="361"/>
      <c r="SC71" s="361"/>
      <c r="SD71" s="361"/>
      <c r="SE71" s="361"/>
      <c r="SF71" s="361"/>
      <c r="SG71" s="361"/>
      <c r="SH71" s="361"/>
      <c r="SI71" s="361"/>
      <c r="SJ71" s="361"/>
      <c r="SK71" s="361"/>
      <c r="SL71" s="361"/>
      <c r="SM71" s="361"/>
      <c r="SN71" s="361"/>
      <c r="SO71" s="361"/>
      <c r="SP71" s="361"/>
      <c r="SQ71" s="361"/>
      <c r="SR71" s="361"/>
      <c r="SS71" s="361"/>
      <c r="ST71" s="361"/>
      <c r="SU71" s="361"/>
      <c r="SV71" s="361"/>
      <c r="SW71" s="361"/>
      <c r="SX71" s="361"/>
      <c r="SY71" s="361"/>
      <c r="SZ71" s="361"/>
      <c r="TA71" s="361"/>
      <c r="TB71" s="361"/>
      <c r="TC71" s="361"/>
      <c r="TD71" s="361"/>
      <c r="TE71" s="361"/>
      <c r="TF71" s="361"/>
      <c r="TG71" s="361"/>
      <c r="TH71" s="361"/>
      <c r="TI71" s="361"/>
      <c r="TJ71" s="361"/>
      <c r="TK71" s="361"/>
      <c r="TL71" s="361"/>
      <c r="TM71" s="361"/>
      <c r="TN71" s="361"/>
      <c r="TO71" s="361"/>
      <c r="TP71" s="361"/>
      <c r="TQ71" s="361"/>
      <c r="TR71" s="361"/>
      <c r="TS71" s="361"/>
      <c r="TT71" s="361"/>
      <c r="TU71" s="361"/>
      <c r="TV71" s="361"/>
      <c r="TW71" s="361"/>
      <c r="TX71" s="361"/>
      <c r="TY71" s="361"/>
      <c r="TZ71" s="361"/>
      <c r="UA71" s="361"/>
      <c r="UB71" s="361"/>
      <c r="UC71" s="361"/>
      <c r="UD71" s="361"/>
      <c r="UE71" s="361"/>
      <c r="UF71" s="361"/>
      <c r="UG71" s="361"/>
      <c r="UH71" s="361"/>
      <c r="UI71" s="361"/>
      <c r="UJ71" s="361"/>
      <c r="UK71" s="361"/>
      <c r="UL71" s="361"/>
      <c r="UM71" s="361"/>
      <c r="UN71" s="361"/>
      <c r="UO71" s="361"/>
      <c r="UP71" s="361"/>
      <c r="UQ71" s="361"/>
      <c r="UR71" s="361"/>
      <c r="US71" s="361"/>
      <c r="UT71" s="361"/>
      <c r="UU71" s="361"/>
      <c r="UV71" s="361"/>
      <c r="UW71" s="361"/>
      <c r="UX71" s="361"/>
      <c r="UY71" s="361"/>
      <c r="UZ71" s="361"/>
      <c r="VA71" s="361"/>
      <c r="VB71" s="361"/>
      <c r="VC71" s="361"/>
      <c r="VD71" s="361"/>
      <c r="VE71" s="361"/>
      <c r="VF71" s="361"/>
      <c r="VG71" s="361"/>
      <c r="VH71" s="361"/>
      <c r="VI71" s="361"/>
      <c r="VJ71" s="361"/>
      <c r="VK71" s="361"/>
      <c r="VL71" s="361"/>
      <c r="VM71" s="361"/>
      <c r="VN71" s="361"/>
      <c r="VO71" s="361"/>
      <c r="VP71" s="361"/>
      <c r="VQ71" s="361"/>
      <c r="VR71" s="361"/>
      <c r="VS71" s="361"/>
      <c r="VT71" s="361"/>
      <c r="VU71" s="361"/>
      <c r="VV71" s="361"/>
      <c r="VW71" s="361"/>
      <c r="VX71" s="361"/>
      <c r="VY71" s="361"/>
      <c r="VZ71" s="361"/>
      <c r="WA71" s="361"/>
      <c r="WB71" s="361"/>
      <c r="WC71" s="361"/>
      <c r="WD71" s="361"/>
      <c r="WE71" s="361"/>
      <c r="WF71" s="361"/>
      <c r="WG71" s="361"/>
      <c r="WH71" s="361"/>
      <c r="WI71" s="361"/>
      <c r="WJ71" s="361"/>
      <c r="WK71" s="361"/>
      <c r="WL71" s="361"/>
      <c r="WM71" s="361"/>
      <c r="WN71" s="361"/>
      <c r="WO71" s="361"/>
      <c r="WP71" s="361"/>
      <c r="WQ71" s="361"/>
      <c r="WR71" s="361"/>
      <c r="WS71" s="361"/>
      <c r="WT71" s="361"/>
      <c r="WU71" s="361"/>
      <c r="WV71" s="361"/>
      <c r="WW71" s="361"/>
      <c r="WX71" s="361"/>
      <c r="WY71" s="361"/>
      <c r="WZ71" s="361"/>
      <c r="XA71" s="361"/>
      <c r="XB71" s="361"/>
      <c r="XC71" s="361"/>
      <c r="XD71" s="361"/>
      <c r="XE71" s="361"/>
      <c r="XF71" s="361"/>
      <c r="XG71" s="361"/>
      <c r="XH71" s="361"/>
      <c r="XI71" s="361"/>
      <c r="XJ71" s="361"/>
      <c r="XK71" s="361"/>
      <c r="XL71" s="361"/>
      <c r="XM71" s="361"/>
      <c r="XN71" s="361"/>
      <c r="XO71" s="361"/>
      <c r="XP71" s="361"/>
      <c r="XQ71" s="361"/>
      <c r="XR71" s="361"/>
      <c r="XS71" s="361"/>
      <c r="XT71" s="361"/>
      <c r="XU71" s="361"/>
      <c r="XV71" s="361"/>
      <c r="XW71" s="361"/>
      <c r="XX71" s="361"/>
      <c r="XY71" s="361"/>
      <c r="XZ71" s="361"/>
      <c r="YA71" s="361"/>
      <c r="YB71" s="361"/>
      <c r="YC71" s="361"/>
      <c r="YD71" s="361"/>
      <c r="YE71" s="361"/>
      <c r="YF71" s="361"/>
      <c r="YG71" s="361"/>
      <c r="YH71" s="361"/>
      <c r="YI71" s="361"/>
      <c r="YJ71" s="361"/>
      <c r="YK71" s="361"/>
      <c r="YL71" s="361"/>
      <c r="YM71" s="361"/>
      <c r="YN71" s="361"/>
      <c r="YO71" s="361"/>
      <c r="YP71" s="361"/>
      <c r="YQ71" s="361"/>
      <c r="YR71" s="361"/>
      <c r="YS71" s="361"/>
      <c r="YT71" s="361"/>
      <c r="YU71" s="361"/>
      <c r="YV71" s="361"/>
      <c r="YW71" s="361"/>
      <c r="YX71" s="361"/>
      <c r="YY71" s="361"/>
      <c r="YZ71" s="361"/>
      <c r="ZA71" s="361"/>
      <c r="ZB71" s="361"/>
      <c r="ZC71" s="361"/>
      <c r="ZD71" s="361"/>
      <c r="ZE71" s="361"/>
      <c r="ZF71" s="361"/>
      <c r="ZG71" s="361"/>
      <c r="ZH71" s="361"/>
      <c r="ZI71" s="361"/>
      <c r="ZJ71" s="361"/>
      <c r="ZK71" s="361"/>
      <c r="ZL71" s="361"/>
      <c r="ZM71" s="361"/>
      <c r="ZN71" s="361"/>
      <c r="ZO71" s="361"/>
      <c r="ZP71" s="361"/>
      <c r="ZQ71" s="361"/>
      <c r="ZR71" s="361"/>
      <c r="ZS71" s="361"/>
      <c r="ZT71" s="361"/>
      <c r="ZU71" s="361"/>
      <c r="ZV71" s="361"/>
      <c r="ZW71" s="361"/>
      <c r="ZX71" s="361"/>
      <c r="ZY71" s="361"/>
      <c r="ZZ71" s="361"/>
      <c r="AAA71" s="361"/>
      <c r="AAB71" s="361"/>
      <c r="AAC71" s="361"/>
      <c r="AAD71" s="361"/>
      <c r="AAE71" s="361"/>
      <c r="AAF71" s="361"/>
      <c r="AAG71" s="361"/>
      <c r="AAH71" s="361"/>
      <c r="AAI71" s="361"/>
      <c r="AAJ71" s="361"/>
      <c r="AAK71" s="361"/>
      <c r="AAL71" s="361"/>
      <c r="AAM71" s="361"/>
      <c r="AAN71" s="361"/>
      <c r="AAO71" s="361"/>
      <c r="AAP71" s="361"/>
      <c r="AAQ71" s="361"/>
      <c r="AAR71" s="361"/>
      <c r="AAS71" s="361"/>
      <c r="AAT71" s="361"/>
      <c r="AAU71" s="361"/>
      <c r="AAV71" s="361"/>
      <c r="AAW71" s="361"/>
      <c r="AAX71" s="361"/>
      <c r="AAY71" s="361"/>
      <c r="AAZ71" s="361"/>
      <c r="ABA71" s="361"/>
      <c r="ABB71" s="361"/>
      <c r="ABC71" s="361"/>
      <c r="ABD71" s="361"/>
      <c r="ABE71" s="361"/>
      <c r="ABF71" s="361"/>
      <c r="ABG71" s="361"/>
      <c r="ABH71" s="361"/>
      <c r="ABI71" s="361"/>
      <c r="ABJ71" s="361"/>
      <c r="ABK71" s="361"/>
      <c r="ABL71" s="361"/>
      <c r="ABM71" s="361"/>
      <c r="ABN71" s="361"/>
      <c r="ABO71" s="361"/>
      <c r="ABP71" s="361"/>
      <c r="ABQ71" s="361"/>
      <c r="ABR71" s="361"/>
      <c r="ABS71" s="361"/>
      <c r="ABT71" s="361"/>
      <c r="ABU71" s="361"/>
      <c r="ABV71" s="361"/>
      <c r="ABW71" s="361"/>
      <c r="ABX71" s="361"/>
      <c r="ABY71" s="361"/>
      <c r="ABZ71" s="361"/>
      <c r="ACA71" s="361"/>
      <c r="ACB71" s="361"/>
      <c r="ACC71" s="361"/>
      <c r="ACD71" s="361"/>
      <c r="ACE71" s="361"/>
      <c r="ACF71" s="361"/>
      <c r="ACG71" s="361"/>
      <c r="ACH71" s="361"/>
      <c r="ACI71" s="361"/>
      <c r="ACJ71" s="361"/>
      <c r="ACK71" s="361"/>
      <c r="ACL71" s="361"/>
      <c r="ACM71" s="361"/>
      <c r="ACN71" s="361"/>
      <c r="ACO71" s="361"/>
      <c r="ACP71" s="361"/>
      <c r="ACQ71" s="361"/>
      <c r="ACR71" s="361"/>
      <c r="ACS71" s="361"/>
      <c r="ACT71" s="361"/>
      <c r="ACU71" s="361"/>
      <c r="ACV71" s="361"/>
      <c r="ACW71" s="361"/>
      <c r="ACX71" s="361"/>
      <c r="ACY71" s="361"/>
      <c r="ACZ71" s="361"/>
      <c r="ADA71" s="361"/>
      <c r="ADB71" s="361"/>
      <c r="ADC71" s="361"/>
      <c r="ADD71" s="361"/>
      <c r="ADE71" s="361"/>
      <c r="ADF71" s="361"/>
      <c r="ADG71" s="361"/>
      <c r="ADH71" s="361"/>
      <c r="ADI71" s="361"/>
      <c r="ADJ71" s="361"/>
      <c r="ADK71" s="361"/>
      <c r="ADL71" s="361"/>
      <c r="ADM71" s="361"/>
      <c r="ADN71" s="361"/>
      <c r="ADO71" s="361"/>
      <c r="ADP71" s="361"/>
      <c r="ADQ71" s="361"/>
      <c r="ADR71" s="361"/>
      <c r="ADS71" s="361"/>
      <c r="ADT71" s="361"/>
      <c r="ADU71" s="361"/>
      <c r="ADV71" s="361"/>
      <c r="ADW71" s="361"/>
      <c r="ADX71" s="361"/>
      <c r="ADY71" s="361"/>
      <c r="ADZ71" s="361"/>
      <c r="AEA71" s="361"/>
      <c r="AEB71" s="361"/>
      <c r="AEC71" s="361"/>
      <c r="AED71" s="361"/>
      <c r="AEE71" s="361"/>
      <c r="AEF71" s="361"/>
      <c r="AEG71" s="361"/>
      <c r="AEH71" s="361"/>
      <c r="AEI71" s="361"/>
      <c r="AEJ71" s="361"/>
      <c r="AEK71" s="361"/>
      <c r="AEL71" s="361"/>
      <c r="AEM71" s="361"/>
      <c r="AEN71" s="361"/>
      <c r="AEO71" s="361"/>
      <c r="AEP71" s="361"/>
      <c r="AEQ71" s="361"/>
      <c r="AER71" s="361"/>
      <c r="AES71" s="361"/>
      <c r="AET71" s="361"/>
      <c r="AEU71" s="361"/>
      <c r="AEV71" s="361"/>
      <c r="AEW71" s="361"/>
      <c r="AEX71" s="361"/>
      <c r="AEY71" s="361"/>
      <c r="AEZ71" s="361"/>
      <c r="AFA71" s="361"/>
      <c r="AFB71" s="361"/>
      <c r="AFC71" s="361"/>
      <c r="AFD71" s="361"/>
      <c r="AFE71" s="361"/>
      <c r="AFF71" s="361"/>
      <c r="AFG71" s="361"/>
      <c r="AFH71" s="361"/>
      <c r="AFI71" s="361"/>
      <c r="AFJ71" s="361"/>
      <c r="AFK71" s="361"/>
      <c r="AFL71" s="361"/>
      <c r="AFM71" s="361"/>
      <c r="AFN71" s="361"/>
      <c r="AFO71" s="361"/>
      <c r="AFP71" s="361"/>
      <c r="AFQ71" s="361"/>
      <c r="AFR71" s="361"/>
      <c r="AFS71" s="361"/>
      <c r="AFT71" s="361"/>
      <c r="AFU71" s="361"/>
      <c r="AFV71" s="361"/>
      <c r="AFW71" s="361"/>
      <c r="AFX71" s="361"/>
      <c r="AFY71" s="361"/>
      <c r="AFZ71" s="361"/>
      <c r="AGA71" s="361"/>
      <c r="AGB71" s="361"/>
      <c r="AGC71" s="361"/>
      <c r="AGD71" s="361"/>
      <c r="AGE71" s="361"/>
      <c r="AGF71" s="361"/>
      <c r="AGG71" s="361"/>
      <c r="AGH71" s="361"/>
      <c r="AGI71" s="361"/>
      <c r="AGJ71" s="361"/>
      <c r="AGK71" s="361"/>
      <c r="AGL71" s="361"/>
      <c r="AGM71" s="361"/>
      <c r="AGN71" s="361"/>
      <c r="AGO71" s="361"/>
      <c r="AGP71" s="361"/>
      <c r="AGQ71" s="361"/>
      <c r="AGR71" s="361"/>
      <c r="AGS71" s="361"/>
      <c r="AGT71" s="361"/>
      <c r="AGU71" s="361"/>
      <c r="AGV71" s="361"/>
      <c r="AGW71" s="361"/>
      <c r="AGX71" s="361"/>
      <c r="AGY71" s="361"/>
      <c r="AGZ71" s="361"/>
      <c r="AHA71" s="361"/>
      <c r="AHB71" s="361"/>
      <c r="AHC71" s="361"/>
      <c r="AHD71" s="361"/>
      <c r="AHE71" s="361"/>
      <c r="AHF71" s="361"/>
      <c r="AHG71" s="361"/>
      <c r="AHH71" s="361"/>
      <c r="AHI71" s="361"/>
      <c r="AHJ71" s="361"/>
      <c r="AHK71" s="361"/>
      <c r="AHL71" s="361"/>
      <c r="AHM71" s="361"/>
      <c r="AHN71" s="361"/>
      <c r="AHO71" s="361"/>
      <c r="AHP71" s="361"/>
      <c r="AHQ71" s="361"/>
      <c r="AHR71" s="361"/>
      <c r="AHS71" s="361"/>
      <c r="AHT71" s="361"/>
      <c r="AHU71" s="361"/>
      <c r="AHV71" s="361"/>
      <c r="AHW71" s="361"/>
      <c r="AHX71" s="361"/>
      <c r="AHY71" s="361"/>
      <c r="AHZ71" s="361"/>
      <c r="AIA71" s="361"/>
      <c r="AIB71" s="361"/>
      <c r="AIC71" s="361"/>
      <c r="AID71" s="361"/>
      <c r="AIE71" s="361"/>
      <c r="AIF71" s="361"/>
      <c r="AIG71" s="361"/>
      <c r="AIH71" s="361"/>
      <c r="AII71" s="361"/>
      <c r="AIJ71" s="361"/>
      <c r="AIK71" s="361"/>
      <c r="AIL71" s="361"/>
      <c r="AIM71" s="361"/>
      <c r="AIN71" s="361"/>
      <c r="AIO71" s="361"/>
      <c r="AIP71" s="361"/>
      <c r="AIQ71" s="361"/>
      <c r="AIR71" s="361"/>
      <c r="AIS71" s="361"/>
      <c r="AIT71" s="361"/>
      <c r="AIU71" s="361"/>
      <c r="AIV71" s="361"/>
      <c r="AIW71" s="361"/>
      <c r="AIX71" s="361"/>
      <c r="AIY71" s="361"/>
      <c r="AIZ71" s="361"/>
      <c r="AJA71" s="361"/>
      <c r="AJB71" s="361"/>
      <c r="AJC71" s="361"/>
      <c r="AJD71" s="361"/>
      <c r="AJE71" s="361"/>
      <c r="AJF71" s="361"/>
      <c r="AJG71" s="361"/>
      <c r="AJH71" s="361"/>
      <c r="AJI71" s="361"/>
      <c r="AJJ71" s="361"/>
      <c r="AJK71" s="361"/>
      <c r="AJL71" s="361"/>
      <c r="AJM71" s="361"/>
      <c r="AJN71" s="361"/>
      <c r="AJO71" s="361"/>
      <c r="AJP71" s="361"/>
      <c r="AJQ71" s="361"/>
      <c r="AJR71" s="361"/>
      <c r="AJS71" s="361"/>
      <c r="AJT71" s="361"/>
      <c r="AJU71" s="361"/>
      <c r="AJV71" s="361"/>
      <c r="AJW71" s="361"/>
      <c r="AJX71" s="361"/>
      <c r="AJY71" s="361"/>
      <c r="AJZ71" s="361"/>
      <c r="AKA71" s="361"/>
      <c r="AKB71" s="361"/>
      <c r="AKC71" s="361"/>
      <c r="AKD71" s="361"/>
      <c r="AKE71" s="361"/>
      <c r="AKF71" s="361"/>
      <c r="AKG71" s="361"/>
      <c r="AKH71" s="361"/>
      <c r="AKI71" s="361"/>
      <c r="AKJ71" s="361"/>
      <c r="AKK71" s="361"/>
      <c r="AKL71" s="361"/>
      <c r="AKM71" s="361"/>
      <c r="AKN71" s="361"/>
      <c r="AKO71" s="361"/>
      <c r="AKP71" s="361"/>
      <c r="AKQ71" s="361"/>
      <c r="AKR71" s="361"/>
      <c r="AKS71" s="361"/>
      <c r="AKT71" s="361"/>
      <c r="AKU71" s="361"/>
      <c r="AKV71" s="361"/>
      <c r="AKW71" s="361"/>
      <c r="AKX71" s="361"/>
      <c r="AKY71" s="361"/>
      <c r="AKZ71" s="361"/>
      <c r="ALA71" s="361"/>
      <c r="ALB71" s="361"/>
      <c r="ALC71" s="361"/>
      <c r="ALD71" s="361"/>
      <c r="ALE71" s="361"/>
    </row>
    <row r="72" spans="1:993" s="361" customFormat="1" ht="20.25" customHeight="1" x14ac:dyDescent="0.2">
      <c r="A72" s="2312" t="s">
        <v>124</v>
      </c>
      <c r="B72" s="2312"/>
      <c r="C72" s="2312"/>
      <c r="D72" s="2312"/>
      <c r="E72" s="2312"/>
      <c r="F72" s="2312"/>
      <c r="G72" s="2313" t="s">
        <v>85</v>
      </c>
      <c r="H72" s="2313"/>
      <c r="I72" s="568">
        <f>I22</f>
        <v>2146.3000000000002</v>
      </c>
      <c r="J72" s="532"/>
      <c r="K72" s="569">
        <f>K22</f>
        <v>2243.4299999999998</v>
      </c>
      <c r="L72" s="532"/>
      <c r="M72" s="569">
        <f>M22</f>
        <v>2527.9</v>
      </c>
      <c r="N72" s="570"/>
      <c r="O72" s="571">
        <f>O22</f>
        <v>1748.13</v>
      </c>
      <c r="P72" s="570"/>
      <c r="Q72" s="571">
        <f>Q22</f>
        <v>2032.6</v>
      </c>
      <c r="R72" s="532"/>
      <c r="S72" s="572">
        <f>S22</f>
        <v>2350.2800000000002</v>
      </c>
    </row>
    <row r="73" spans="1:993" s="361" customFormat="1" ht="20.100000000000001" customHeight="1" x14ac:dyDescent="0.2">
      <c r="A73" s="2329" t="s">
        <v>125</v>
      </c>
      <c r="B73" s="2330"/>
      <c r="C73" s="2330"/>
      <c r="D73" s="2330"/>
      <c r="E73" s="2330"/>
      <c r="F73" s="2330"/>
      <c r="G73" s="2330"/>
      <c r="H73" s="2330"/>
      <c r="I73" s="2330"/>
      <c r="J73" s="2330"/>
      <c r="K73" s="2330"/>
      <c r="L73" s="2330"/>
      <c r="M73" s="2330"/>
      <c r="N73" s="2331"/>
      <c r="O73" s="2331"/>
      <c r="P73" s="2331"/>
      <c r="Q73" s="2331"/>
      <c r="R73" s="2330"/>
      <c r="S73" s="2330"/>
    </row>
    <row r="74" spans="1:993" s="359" customFormat="1" ht="20.100000000000001" customHeight="1" x14ac:dyDescent="0.2">
      <c r="A74" s="2228" t="s">
        <v>126</v>
      </c>
      <c r="B74" s="2229"/>
      <c r="C74" s="2229"/>
      <c r="D74" s="2229"/>
      <c r="E74" s="2229"/>
      <c r="F74" s="2229"/>
      <c r="G74" s="2229"/>
      <c r="H74" s="2229"/>
      <c r="I74" s="2229"/>
      <c r="J74" s="2229"/>
      <c r="K74" s="2229"/>
      <c r="L74" s="2229"/>
      <c r="M74" s="2229"/>
      <c r="N74" s="2229"/>
      <c r="O74" s="2229"/>
      <c r="P74" s="2229"/>
      <c r="Q74" s="2229"/>
      <c r="R74" s="2229"/>
      <c r="S74" s="2229"/>
      <c r="T74" s="361"/>
      <c r="U74" s="361"/>
      <c r="V74" s="361"/>
      <c r="W74" s="361"/>
      <c r="X74" s="361"/>
      <c r="Y74" s="361"/>
      <c r="Z74" s="361"/>
      <c r="AA74" s="361"/>
      <c r="AB74" s="361"/>
      <c r="AC74" s="361"/>
      <c r="AD74" s="361"/>
      <c r="AE74" s="361"/>
      <c r="AF74" s="361"/>
      <c r="AG74" s="361"/>
      <c r="AH74" s="361"/>
      <c r="AI74" s="361"/>
      <c r="AJ74" s="361"/>
      <c r="AK74" s="361"/>
      <c r="AL74" s="361"/>
      <c r="AM74" s="361"/>
      <c r="AN74" s="361"/>
      <c r="AO74" s="361"/>
      <c r="AP74" s="361"/>
      <c r="AQ74" s="361"/>
      <c r="AR74" s="361"/>
      <c r="AS74" s="361"/>
      <c r="AT74" s="361"/>
      <c r="AU74" s="361"/>
      <c r="AV74" s="361"/>
      <c r="AW74" s="361"/>
      <c r="AX74" s="361"/>
      <c r="AY74" s="361"/>
      <c r="AZ74" s="361"/>
      <c r="BA74" s="361"/>
      <c r="BB74" s="361"/>
      <c r="BC74" s="361"/>
      <c r="BD74" s="361"/>
      <c r="BE74" s="361"/>
      <c r="BF74" s="361"/>
      <c r="BG74" s="361"/>
      <c r="BH74" s="361"/>
      <c r="BI74" s="361"/>
      <c r="BJ74" s="361"/>
      <c r="BK74" s="361"/>
      <c r="BL74" s="361"/>
      <c r="BM74" s="361"/>
      <c r="BN74" s="361"/>
      <c r="BO74" s="361"/>
      <c r="BP74" s="361"/>
      <c r="BQ74" s="361"/>
      <c r="BR74" s="361"/>
      <c r="BS74" s="361"/>
      <c r="BT74" s="361"/>
      <c r="BU74" s="361"/>
      <c r="BV74" s="361"/>
      <c r="BW74" s="361"/>
      <c r="BX74" s="361"/>
      <c r="BY74" s="361"/>
      <c r="BZ74" s="361"/>
      <c r="CA74" s="361"/>
      <c r="CB74" s="361"/>
      <c r="CC74" s="361"/>
      <c r="CD74" s="361"/>
      <c r="CE74" s="361"/>
      <c r="CF74" s="361"/>
      <c r="CG74" s="361"/>
      <c r="CH74" s="361"/>
      <c r="CI74" s="361"/>
      <c r="CJ74" s="361"/>
      <c r="CK74" s="361"/>
      <c r="CL74" s="361"/>
      <c r="CM74" s="361"/>
      <c r="CN74" s="361"/>
      <c r="CO74" s="361"/>
      <c r="CP74" s="361"/>
      <c r="CQ74" s="361"/>
      <c r="CR74" s="361"/>
      <c r="CS74" s="361"/>
      <c r="CT74" s="361"/>
      <c r="CU74" s="361"/>
      <c r="CV74" s="361"/>
      <c r="CW74" s="361"/>
      <c r="CX74" s="361"/>
      <c r="CY74" s="361"/>
      <c r="CZ74" s="361"/>
      <c r="DA74" s="361"/>
      <c r="DB74" s="361"/>
      <c r="DC74" s="361"/>
      <c r="DD74" s="361"/>
      <c r="DE74" s="361"/>
      <c r="DF74" s="361"/>
      <c r="DG74" s="361"/>
      <c r="DH74" s="361"/>
      <c r="DI74" s="361"/>
      <c r="DJ74" s="361"/>
      <c r="DK74" s="361"/>
      <c r="DL74" s="361"/>
      <c r="DM74" s="361"/>
      <c r="DN74" s="361"/>
      <c r="DO74" s="361"/>
      <c r="DP74" s="361"/>
      <c r="DQ74" s="361"/>
      <c r="DR74" s="361"/>
      <c r="DS74" s="361"/>
      <c r="DT74" s="361"/>
      <c r="DU74" s="361"/>
      <c r="DV74" s="361"/>
      <c r="DW74" s="361"/>
      <c r="DX74" s="361"/>
      <c r="DY74" s="361"/>
      <c r="DZ74" s="361"/>
      <c r="EA74" s="361"/>
      <c r="EB74" s="361"/>
      <c r="EC74" s="361"/>
      <c r="ED74" s="361"/>
      <c r="EE74" s="361"/>
      <c r="EF74" s="361"/>
      <c r="EG74" s="361"/>
      <c r="EH74" s="361"/>
      <c r="EI74" s="361"/>
      <c r="EJ74" s="361"/>
      <c r="EK74" s="361"/>
      <c r="EL74" s="361"/>
      <c r="EM74" s="361"/>
      <c r="EN74" s="361"/>
      <c r="EO74" s="361"/>
      <c r="EP74" s="361"/>
      <c r="EQ74" s="361"/>
      <c r="ER74" s="361"/>
      <c r="ES74" s="361"/>
      <c r="ET74" s="361"/>
      <c r="EU74" s="361"/>
      <c r="EV74" s="361"/>
      <c r="EW74" s="361"/>
      <c r="EX74" s="361"/>
      <c r="EY74" s="361"/>
      <c r="EZ74" s="361"/>
      <c r="FA74" s="361"/>
      <c r="FB74" s="361"/>
      <c r="FC74" s="361"/>
      <c r="FD74" s="361"/>
      <c r="FE74" s="361"/>
      <c r="FF74" s="361"/>
      <c r="FG74" s="361"/>
      <c r="FH74" s="361"/>
      <c r="FI74" s="361"/>
      <c r="FJ74" s="361"/>
      <c r="FK74" s="361"/>
      <c r="FL74" s="361"/>
      <c r="FM74" s="361"/>
      <c r="FN74" s="361"/>
      <c r="FO74" s="361"/>
      <c r="FP74" s="361"/>
      <c r="FQ74" s="361"/>
      <c r="FR74" s="361"/>
      <c r="FS74" s="361"/>
      <c r="FT74" s="361"/>
      <c r="FU74" s="361"/>
      <c r="FV74" s="361"/>
      <c r="FW74" s="361"/>
      <c r="FX74" s="361"/>
      <c r="FY74" s="361"/>
      <c r="FZ74" s="361"/>
      <c r="GA74" s="361"/>
      <c r="GB74" s="361"/>
      <c r="GC74" s="361"/>
      <c r="GD74" s="361"/>
      <c r="GE74" s="361"/>
      <c r="GF74" s="361"/>
      <c r="GG74" s="361"/>
      <c r="GH74" s="361"/>
      <c r="GI74" s="361"/>
      <c r="GJ74" s="361"/>
      <c r="GK74" s="361"/>
      <c r="GL74" s="361"/>
      <c r="GM74" s="361"/>
      <c r="GN74" s="361"/>
      <c r="GO74" s="361"/>
      <c r="GP74" s="361"/>
      <c r="GQ74" s="361"/>
      <c r="GR74" s="361"/>
      <c r="GS74" s="361"/>
      <c r="GT74" s="361"/>
      <c r="GU74" s="361"/>
      <c r="GV74" s="361"/>
      <c r="GW74" s="361"/>
      <c r="GX74" s="361"/>
      <c r="GY74" s="361"/>
      <c r="GZ74" s="361"/>
      <c r="HA74" s="361"/>
      <c r="HB74" s="361"/>
      <c r="HC74" s="361"/>
      <c r="HD74" s="361"/>
      <c r="HE74" s="361"/>
      <c r="HF74" s="361"/>
      <c r="HG74" s="361"/>
      <c r="HH74" s="361"/>
      <c r="HI74" s="361"/>
      <c r="HJ74" s="361"/>
      <c r="HK74" s="361"/>
      <c r="HL74" s="361"/>
      <c r="HM74" s="361"/>
      <c r="HN74" s="361"/>
      <c r="HO74" s="361"/>
      <c r="HP74" s="361"/>
      <c r="HQ74" s="361"/>
      <c r="HR74" s="361"/>
      <c r="HS74" s="361"/>
      <c r="HT74" s="361"/>
      <c r="HU74" s="361"/>
      <c r="HV74" s="361"/>
      <c r="HW74" s="361"/>
      <c r="HX74" s="361"/>
      <c r="HY74" s="361"/>
      <c r="HZ74" s="361"/>
      <c r="IA74" s="361"/>
      <c r="IB74" s="361"/>
      <c r="IC74" s="361"/>
      <c r="ID74" s="361"/>
      <c r="IE74" s="361"/>
      <c r="IF74" s="361"/>
      <c r="IG74" s="361"/>
      <c r="IH74" s="361"/>
      <c r="II74" s="361"/>
      <c r="IJ74" s="361"/>
      <c r="IK74" s="361"/>
      <c r="IL74" s="361"/>
      <c r="IM74" s="361"/>
      <c r="IN74" s="361"/>
      <c r="IO74" s="361"/>
      <c r="IP74" s="361"/>
      <c r="IQ74" s="361"/>
      <c r="IR74" s="361"/>
      <c r="IS74" s="361"/>
      <c r="IT74" s="361"/>
      <c r="IU74" s="361"/>
      <c r="IV74" s="361"/>
      <c r="IW74" s="361"/>
      <c r="IX74" s="361"/>
      <c r="IY74" s="361"/>
      <c r="IZ74" s="361"/>
      <c r="JA74" s="361"/>
      <c r="JB74" s="361"/>
      <c r="JC74" s="361"/>
      <c r="JD74" s="361"/>
      <c r="JE74" s="361"/>
      <c r="JF74" s="361"/>
      <c r="JG74" s="361"/>
      <c r="JH74" s="361"/>
      <c r="JI74" s="361"/>
      <c r="JJ74" s="361"/>
      <c r="JK74" s="361"/>
      <c r="JL74" s="361"/>
      <c r="JM74" s="361"/>
      <c r="JN74" s="361"/>
      <c r="JO74" s="361"/>
      <c r="JP74" s="361"/>
      <c r="JQ74" s="361"/>
      <c r="JR74" s="361"/>
      <c r="JS74" s="361"/>
      <c r="JT74" s="361"/>
      <c r="JU74" s="361"/>
      <c r="JV74" s="361"/>
      <c r="JW74" s="361"/>
      <c r="JX74" s="361"/>
      <c r="JY74" s="361"/>
      <c r="JZ74" s="361"/>
      <c r="KA74" s="361"/>
      <c r="KB74" s="361"/>
      <c r="KC74" s="361"/>
      <c r="KD74" s="361"/>
      <c r="KE74" s="361"/>
      <c r="KF74" s="361"/>
      <c r="KG74" s="361"/>
      <c r="KH74" s="361"/>
      <c r="KI74" s="361"/>
      <c r="KJ74" s="361"/>
      <c r="KK74" s="361"/>
      <c r="KL74" s="361"/>
      <c r="KM74" s="361"/>
      <c r="KN74" s="361"/>
      <c r="KO74" s="361"/>
      <c r="KP74" s="361"/>
      <c r="KQ74" s="361"/>
      <c r="KR74" s="361"/>
      <c r="KS74" s="361"/>
      <c r="KT74" s="361"/>
      <c r="KU74" s="361"/>
      <c r="KV74" s="361"/>
      <c r="KW74" s="361"/>
      <c r="KX74" s="361"/>
      <c r="KY74" s="361"/>
      <c r="KZ74" s="361"/>
      <c r="LA74" s="361"/>
      <c r="LB74" s="361"/>
      <c r="LC74" s="361"/>
      <c r="LD74" s="361"/>
      <c r="LE74" s="361"/>
      <c r="LF74" s="361"/>
      <c r="LG74" s="361"/>
      <c r="LH74" s="361"/>
      <c r="LI74" s="361"/>
      <c r="LJ74" s="361"/>
      <c r="LK74" s="361"/>
      <c r="LL74" s="361"/>
      <c r="LM74" s="361"/>
      <c r="LN74" s="361"/>
      <c r="LO74" s="361"/>
      <c r="LP74" s="361"/>
      <c r="LQ74" s="361"/>
      <c r="LR74" s="361"/>
      <c r="LS74" s="361"/>
      <c r="LT74" s="361"/>
      <c r="LU74" s="361"/>
      <c r="LV74" s="361"/>
      <c r="LW74" s="361"/>
      <c r="LX74" s="361"/>
      <c r="LY74" s="361"/>
      <c r="LZ74" s="361"/>
      <c r="MA74" s="361"/>
      <c r="MB74" s="361"/>
      <c r="MC74" s="361"/>
      <c r="MD74" s="361"/>
      <c r="ME74" s="361"/>
      <c r="MF74" s="361"/>
      <c r="MG74" s="361"/>
      <c r="MH74" s="361"/>
      <c r="MI74" s="361"/>
      <c r="MJ74" s="361"/>
      <c r="MK74" s="361"/>
      <c r="ML74" s="361"/>
      <c r="MM74" s="361"/>
      <c r="MN74" s="361"/>
      <c r="MO74" s="361"/>
      <c r="MP74" s="361"/>
      <c r="MQ74" s="361"/>
      <c r="MR74" s="361"/>
      <c r="MS74" s="361"/>
      <c r="MT74" s="361"/>
      <c r="MU74" s="361"/>
      <c r="MV74" s="361"/>
      <c r="MW74" s="361"/>
      <c r="MX74" s="361"/>
      <c r="MY74" s="361"/>
      <c r="MZ74" s="361"/>
      <c r="NA74" s="361"/>
      <c r="NB74" s="361"/>
      <c r="NC74" s="361"/>
      <c r="ND74" s="361"/>
      <c r="NE74" s="361"/>
      <c r="NF74" s="361"/>
      <c r="NG74" s="361"/>
      <c r="NH74" s="361"/>
      <c r="NI74" s="361"/>
      <c r="NJ74" s="361"/>
      <c r="NK74" s="361"/>
      <c r="NL74" s="361"/>
      <c r="NM74" s="361"/>
      <c r="NN74" s="361"/>
      <c r="NO74" s="361"/>
      <c r="NP74" s="361"/>
      <c r="NQ74" s="361"/>
      <c r="NR74" s="361"/>
      <c r="NS74" s="361"/>
      <c r="NT74" s="361"/>
      <c r="NU74" s="361"/>
      <c r="NV74" s="361"/>
      <c r="NW74" s="361"/>
      <c r="NX74" s="361"/>
      <c r="NY74" s="361"/>
      <c r="NZ74" s="361"/>
      <c r="OA74" s="361"/>
      <c r="OB74" s="361"/>
      <c r="OC74" s="361"/>
      <c r="OD74" s="361"/>
      <c r="OE74" s="361"/>
      <c r="OF74" s="361"/>
      <c r="OG74" s="361"/>
      <c r="OH74" s="361"/>
      <c r="OI74" s="361"/>
      <c r="OJ74" s="361"/>
      <c r="OK74" s="361"/>
      <c r="OL74" s="361"/>
      <c r="OM74" s="361"/>
      <c r="ON74" s="361"/>
      <c r="OO74" s="361"/>
      <c r="OP74" s="361"/>
      <c r="OQ74" s="361"/>
      <c r="OR74" s="361"/>
      <c r="OS74" s="361"/>
      <c r="OT74" s="361"/>
      <c r="OU74" s="361"/>
      <c r="OV74" s="361"/>
      <c r="OW74" s="361"/>
      <c r="OX74" s="361"/>
      <c r="OY74" s="361"/>
      <c r="OZ74" s="361"/>
      <c r="PA74" s="361"/>
      <c r="PB74" s="361"/>
      <c r="PC74" s="361"/>
      <c r="PD74" s="361"/>
      <c r="PE74" s="361"/>
      <c r="PF74" s="361"/>
      <c r="PG74" s="361"/>
      <c r="PH74" s="361"/>
      <c r="PI74" s="361"/>
      <c r="PJ74" s="361"/>
      <c r="PK74" s="361"/>
      <c r="PL74" s="361"/>
      <c r="PM74" s="361"/>
      <c r="PN74" s="361"/>
      <c r="PO74" s="361"/>
      <c r="PP74" s="361"/>
      <c r="PQ74" s="361"/>
      <c r="PR74" s="361"/>
      <c r="PS74" s="361"/>
      <c r="PT74" s="361"/>
      <c r="PU74" s="361"/>
      <c r="PV74" s="361"/>
      <c r="PW74" s="361"/>
      <c r="PX74" s="361"/>
      <c r="PY74" s="361"/>
      <c r="PZ74" s="361"/>
      <c r="QA74" s="361"/>
      <c r="QB74" s="361"/>
      <c r="QC74" s="361"/>
      <c r="QD74" s="361"/>
      <c r="QE74" s="361"/>
      <c r="QF74" s="361"/>
      <c r="QG74" s="361"/>
      <c r="QH74" s="361"/>
      <c r="QI74" s="361"/>
      <c r="QJ74" s="361"/>
      <c r="QK74" s="361"/>
      <c r="QL74" s="361"/>
      <c r="QM74" s="361"/>
      <c r="QN74" s="361"/>
      <c r="QO74" s="361"/>
      <c r="QP74" s="361"/>
      <c r="QQ74" s="361"/>
      <c r="QR74" s="361"/>
      <c r="QS74" s="361"/>
      <c r="QT74" s="361"/>
      <c r="QU74" s="361"/>
      <c r="QV74" s="361"/>
      <c r="QW74" s="361"/>
      <c r="QX74" s="361"/>
      <c r="QY74" s="361"/>
      <c r="QZ74" s="361"/>
      <c r="RA74" s="361"/>
      <c r="RB74" s="361"/>
      <c r="RC74" s="361"/>
      <c r="RD74" s="361"/>
      <c r="RE74" s="361"/>
      <c r="RF74" s="361"/>
      <c r="RG74" s="361"/>
      <c r="RH74" s="361"/>
      <c r="RI74" s="361"/>
      <c r="RJ74" s="361"/>
      <c r="RK74" s="361"/>
      <c r="RL74" s="361"/>
      <c r="RM74" s="361"/>
      <c r="RN74" s="361"/>
      <c r="RO74" s="361"/>
      <c r="RP74" s="361"/>
      <c r="RQ74" s="361"/>
      <c r="RR74" s="361"/>
      <c r="RS74" s="361"/>
      <c r="RT74" s="361"/>
      <c r="RU74" s="361"/>
      <c r="RV74" s="361"/>
      <c r="RW74" s="361"/>
      <c r="RX74" s="361"/>
      <c r="RY74" s="361"/>
      <c r="RZ74" s="361"/>
      <c r="SA74" s="361"/>
      <c r="SB74" s="361"/>
      <c r="SC74" s="361"/>
      <c r="SD74" s="361"/>
      <c r="SE74" s="361"/>
      <c r="SF74" s="361"/>
      <c r="SG74" s="361"/>
      <c r="SH74" s="361"/>
      <c r="SI74" s="361"/>
      <c r="SJ74" s="361"/>
      <c r="SK74" s="361"/>
      <c r="SL74" s="361"/>
      <c r="SM74" s="361"/>
      <c r="SN74" s="361"/>
      <c r="SO74" s="361"/>
      <c r="SP74" s="361"/>
      <c r="SQ74" s="361"/>
      <c r="SR74" s="361"/>
      <c r="SS74" s="361"/>
      <c r="ST74" s="361"/>
      <c r="SU74" s="361"/>
      <c r="SV74" s="361"/>
      <c r="SW74" s="361"/>
      <c r="SX74" s="361"/>
      <c r="SY74" s="361"/>
      <c r="SZ74" s="361"/>
      <c r="TA74" s="361"/>
      <c r="TB74" s="361"/>
      <c r="TC74" s="361"/>
      <c r="TD74" s="361"/>
      <c r="TE74" s="361"/>
      <c r="TF74" s="361"/>
      <c r="TG74" s="361"/>
      <c r="TH74" s="361"/>
      <c r="TI74" s="361"/>
      <c r="TJ74" s="361"/>
      <c r="TK74" s="361"/>
      <c r="TL74" s="361"/>
      <c r="TM74" s="361"/>
      <c r="TN74" s="361"/>
      <c r="TO74" s="361"/>
      <c r="TP74" s="361"/>
      <c r="TQ74" s="361"/>
      <c r="TR74" s="361"/>
      <c r="TS74" s="361"/>
      <c r="TT74" s="361"/>
      <c r="TU74" s="361"/>
      <c r="TV74" s="361"/>
      <c r="TW74" s="361"/>
      <c r="TX74" s="361"/>
      <c r="TY74" s="361"/>
      <c r="TZ74" s="361"/>
      <c r="UA74" s="361"/>
      <c r="UB74" s="361"/>
      <c r="UC74" s="361"/>
      <c r="UD74" s="361"/>
      <c r="UE74" s="361"/>
      <c r="UF74" s="361"/>
      <c r="UG74" s="361"/>
      <c r="UH74" s="361"/>
      <c r="UI74" s="361"/>
      <c r="UJ74" s="361"/>
      <c r="UK74" s="361"/>
      <c r="UL74" s="361"/>
      <c r="UM74" s="361"/>
      <c r="UN74" s="361"/>
      <c r="UO74" s="361"/>
      <c r="UP74" s="361"/>
      <c r="UQ74" s="361"/>
      <c r="UR74" s="361"/>
      <c r="US74" s="361"/>
      <c r="UT74" s="361"/>
      <c r="UU74" s="361"/>
      <c r="UV74" s="361"/>
      <c r="UW74" s="361"/>
      <c r="UX74" s="361"/>
      <c r="UY74" s="361"/>
      <c r="UZ74" s="361"/>
      <c r="VA74" s="361"/>
      <c r="VB74" s="361"/>
      <c r="VC74" s="361"/>
      <c r="VD74" s="361"/>
      <c r="VE74" s="361"/>
      <c r="VF74" s="361"/>
      <c r="VG74" s="361"/>
      <c r="VH74" s="361"/>
      <c r="VI74" s="361"/>
      <c r="VJ74" s="361"/>
      <c r="VK74" s="361"/>
      <c r="VL74" s="361"/>
      <c r="VM74" s="361"/>
      <c r="VN74" s="361"/>
      <c r="VO74" s="361"/>
      <c r="VP74" s="361"/>
      <c r="VQ74" s="361"/>
      <c r="VR74" s="361"/>
      <c r="VS74" s="361"/>
      <c r="VT74" s="361"/>
      <c r="VU74" s="361"/>
      <c r="VV74" s="361"/>
      <c r="VW74" s="361"/>
      <c r="VX74" s="361"/>
      <c r="VY74" s="361"/>
      <c r="VZ74" s="361"/>
      <c r="WA74" s="361"/>
      <c r="WB74" s="361"/>
      <c r="WC74" s="361"/>
      <c r="WD74" s="361"/>
      <c r="WE74" s="361"/>
      <c r="WF74" s="361"/>
      <c r="WG74" s="361"/>
      <c r="WH74" s="361"/>
      <c r="WI74" s="361"/>
      <c r="WJ74" s="361"/>
      <c r="WK74" s="361"/>
      <c r="WL74" s="361"/>
      <c r="WM74" s="361"/>
      <c r="WN74" s="361"/>
      <c r="WO74" s="361"/>
      <c r="WP74" s="361"/>
      <c r="WQ74" s="361"/>
      <c r="WR74" s="361"/>
      <c r="WS74" s="361"/>
      <c r="WT74" s="361"/>
      <c r="WU74" s="361"/>
      <c r="WV74" s="361"/>
      <c r="WW74" s="361"/>
      <c r="WX74" s="361"/>
      <c r="WY74" s="361"/>
      <c r="WZ74" s="361"/>
      <c r="XA74" s="361"/>
      <c r="XB74" s="361"/>
      <c r="XC74" s="361"/>
      <c r="XD74" s="361"/>
      <c r="XE74" s="361"/>
      <c r="XF74" s="361"/>
      <c r="XG74" s="361"/>
      <c r="XH74" s="361"/>
      <c r="XI74" s="361"/>
      <c r="XJ74" s="361"/>
      <c r="XK74" s="361"/>
      <c r="XL74" s="361"/>
      <c r="XM74" s="361"/>
      <c r="XN74" s="361"/>
      <c r="XO74" s="361"/>
      <c r="XP74" s="361"/>
      <c r="XQ74" s="361"/>
      <c r="XR74" s="361"/>
      <c r="XS74" s="361"/>
      <c r="XT74" s="361"/>
      <c r="XU74" s="361"/>
      <c r="XV74" s="361"/>
      <c r="XW74" s="361"/>
      <c r="XX74" s="361"/>
      <c r="XY74" s="361"/>
      <c r="XZ74" s="361"/>
      <c r="YA74" s="361"/>
      <c r="YB74" s="361"/>
      <c r="YC74" s="361"/>
      <c r="YD74" s="361"/>
      <c r="YE74" s="361"/>
      <c r="YF74" s="361"/>
      <c r="YG74" s="361"/>
      <c r="YH74" s="361"/>
      <c r="YI74" s="361"/>
      <c r="YJ74" s="361"/>
      <c r="YK74" s="361"/>
      <c r="YL74" s="361"/>
      <c r="YM74" s="361"/>
      <c r="YN74" s="361"/>
      <c r="YO74" s="361"/>
      <c r="YP74" s="361"/>
      <c r="YQ74" s="361"/>
      <c r="YR74" s="361"/>
      <c r="YS74" s="361"/>
      <c r="YT74" s="361"/>
      <c r="YU74" s="361"/>
      <c r="YV74" s="361"/>
      <c r="YW74" s="361"/>
      <c r="YX74" s="361"/>
      <c r="YY74" s="361"/>
      <c r="YZ74" s="361"/>
      <c r="ZA74" s="361"/>
      <c r="ZB74" s="361"/>
      <c r="ZC74" s="361"/>
      <c r="ZD74" s="361"/>
      <c r="ZE74" s="361"/>
      <c r="ZF74" s="361"/>
      <c r="ZG74" s="361"/>
      <c r="ZH74" s="361"/>
      <c r="ZI74" s="361"/>
      <c r="ZJ74" s="361"/>
      <c r="ZK74" s="361"/>
      <c r="ZL74" s="361"/>
      <c r="ZM74" s="361"/>
      <c r="ZN74" s="361"/>
      <c r="ZO74" s="361"/>
      <c r="ZP74" s="361"/>
      <c r="ZQ74" s="361"/>
      <c r="ZR74" s="361"/>
      <c r="ZS74" s="361"/>
      <c r="ZT74" s="361"/>
      <c r="ZU74" s="361"/>
      <c r="ZV74" s="361"/>
      <c r="ZW74" s="361"/>
      <c r="ZX74" s="361"/>
      <c r="ZY74" s="361"/>
      <c r="ZZ74" s="361"/>
      <c r="AAA74" s="361"/>
      <c r="AAB74" s="361"/>
      <c r="AAC74" s="361"/>
      <c r="AAD74" s="361"/>
      <c r="AAE74" s="361"/>
      <c r="AAF74" s="361"/>
      <c r="AAG74" s="361"/>
      <c r="AAH74" s="361"/>
      <c r="AAI74" s="361"/>
      <c r="AAJ74" s="361"/>
      <c r="AAK74" s="361"/>
      <c r="AAL74" s="361"/>
      <c r="AAM74" s="361"/>
      <c r="AAN74" s="361"/>
      <c r="AAO74" s="361"/>
      <c r="AAP74" s="361"/>
      <c r="AAQ74" s="361"/>
      <c r="AAR74" s="361"/>
      <c r="AAS74" s="361"/>
      <c r="AAT74" s="361"/>
      <c r="AAU74" s="361"/>
      <c r="AAV74" s="361"/>
      <c r="AAW74" s="361"/>
      <c r="AAX74" s="361"/>
      <c r="AAY74" s="361"/>
      <c r="AAZ74" s="361"/>
      <c r="ABA74" s="361"/>
      <c r="ABB74" s="361"/>
      <c r="ABC74" s="361"/>
      <c r="ABD74" s="361"/>
      <c r="ABE74" s="361"/>
      <c r="ABF74" s="361"/>
      <c r="ABG74" s="361"/>
      <c r="ABH74" s="361"/>
      <c r="ABI74" s="361"/>
      <c r="ABJ74" s="361"/>
      <c r="ABK74" s="361"/>
      <c r="ABL74" s="361"/>
      <c r="ABM74" s="361"/>
      <c r="ABN74" s="361"/>
      <c r="ABO74" s="361"/>
      <c r="ABP74" s="361"/>
      <c r="ABQ74" s="361"/>
      <c r="ABR74" s="361"/>
      <c r="ABS74" s="361"/>
      <c r="ABT74" s="361"/>
      <c r="ABU74" s="361"/>
      <c r="ABV74" s="361"/>
      <c r="ABW74" s="361"/>
      <c r="ABX74" s="361"/>
      <c r="ABY74" s="361"/>
      <c r="ABZ74" s="361"/>
      <c r="ACA74" s="361"/>
      <c r="ACB74" s="361"/>
      <c r="ACC74" s="361"/>
      <c r="ACD74" s="361"/>
      <c r="ACE74" s="361"/>
      <c r="ACF74" s="361"/>
      <c r="ACG74" s="361"/>
      <c r="ACH74" s="361"/>
      <c r="ACI74" s="361"/>
      <c r="ACJ74" s="361"/>
      <c r="ACK74" s="361"/>
      <c r="ACL74" s="361"/>
      <c r="ACM74" s="361"/>
      <c r="ACN74" s="361"/>
      <c r="ACO74" s="361"/>
      <c r="ACP74" s="361"/>
      <c r="ACQ74" s="361"/>
      <c r="ACR74" s="361"/>
      <c r="ACS74" s="361"/>
      <c r="ACT74" s="361"/>
      <c r="ACU74" s="361"/>
      <c r="ACV74" s="361"/>
      <c r="ACW74" s="361"/>
      <c r="ACX74" s="361"/>
      <c r="ACY74" s="361"/>
      <c r="ACZ74" s="361"/>
      <c r="ADA74" s="361"/>
      <c r="ADB74" s="361"/>
      <c r="ADC74" s="361"/>
      <c r="ADD74" s="361"/>
      <c r="ADE74" s="361"/>
      <c r="ADF74" s="361"/>
      <c r="ADG74" s="361"/>
      <c r="ADH74" s="361"/>
      <c r="ADI74" s="361"/>
      <c r="ADJ74" s="361"/>
      <c r="ADK74" s="361"/>
      <c r="ADL74" s="361"/>
      <c r="ADM74" s="361"/>
      <c r="ADN74" s="361"/>
      <c r="ADO74" s="361"/>
      <c r="ADP74" s="361"/>
      <c r="ADQ74" s="361"/>
      <c r="ADR74" s="361"/>
      <c r="ADS74" s="361"/>
      <c r="ADT74" s="361"/>
      <c r="ADU74" s="361"/>
      <c r="ADV74" s="361"/>
      <c r="ADW74" s="361"/>
      <c r="ADX74" s="361"/>
      <c r="ADY74" s="361"/>
      <c r="ADZ74" s="361"/>
      <c r="AEA74" s="361"/>
      <c r="AEB74" s="361"/>
      <c r="AEC74" s="361"/>
      <c r="AED74" s="361"/>
      <c r="AEE74" s="361"/>
      <c r="AEF74" s="361"/>
      <c r="AEG74" s="361"/>
      <c r="AEH74" s="361"/>
      <c r="AEI74" s="361"/>
      <c r="AEJ74" s="361"/>
      <c r="AEK74" s="361"/>
      <c r="AEL74" s="361"/>
      <c r="AEM74" s="361"/>
      <c r="AEN74" s="361"/>
      <c r="AEO74" s="361"/>
      <c r="AEP74" s="361"/>
      <c r="AEQ74" s="361"/>
      <c r="AER74" s="361"/>
      <c r="AES74" s="361"/>
      <c r="AET74" s="361"/>
      <c r="AEU74" s="361"/>
      <c r="AEV74" s="361"/>
      <c r="AEW74" s="361"/>
      <c r="AEX74" s="361"/>
      <c r="AEY74" s="361"/>
      <c r="AEZ74" s="361"/>
      <c r="AFA74" s="361"/>
      <c r="AFB74" s="361"/>
      <c r="AFC74" s="361"/>
      <c r="AFD74" s="361"/>
      <c r="AFE74" s="361"/>
      <c r="AFF74" s="361"/>
      <c r="AFG74" s="361"/>
      <c r="AFH74" s="361"/>
      <c r="AFI74" s="361"/>
      <c r="AFJ74" s="361"/>
      <c r="AFK74" s="361"/>
      <c r="AFL74" s="361"/>
      <c r="AFM74" s="361"/>
      <c r="AFN74" s="361"/>
      <c r="AFO74" s="361"/>
      <c r="AFP74" s="361"/>
      <c r="AFQ74" s="361"/>
      <c r="AFR74" s="361"/>
      <c r="AFS74" s="361"/>
      <c r="AFT74" s="361"/>
      <c r="AFU74" s="361"/>
      <c r="AFV74" s="361"/>
      <c r="AFW74" s="361"/>
      <c r="AFX74" s="361"/>
      <c r="AFY74" s="361"/>
      <c r="AFZ74" s="361"/>
      <c r="AGA74" s="361"/>
      <c r="AGB74" s="361"/>
      <c r="AGC74" s="361"/>
      <c r="AGD74" s="361"/>
      <c r="AGE74" s="361"/>
      <c r="AGF74" s="361"/>
      <c r="AGG74" s="361"/>
      <c r="AGH74" s="361"/>
      <c r="AGI74" s="361"/>
      <c r="AGJ74" s="361"/>
      <c r="AGK74" s="361"/>
      <c r="AGL74" s="361"/>
      <c r="AGM74" s="361"/>
      <c r="AGN74" s="361"/>
      <c r="AGO74" s="361"/>
      <c r="AGP74" s="361"/>
      <c r="AGQ74" s="361"/>
      <c r="AGR74" s="361"/>
      <c r="AGS74" s="361"/>
      <c r="AGT74" s="361"/>
      <c r="AGU74" s="361"/>
      <c r="AGV74" s="361"/>
      <c r="AGW74" s="361"/>
      <c r="AGX74" s="361"/>
      <c r="AGY74" s="361"/>
      <c r="AGZ74" s="361"/>
      <c r="AHA74" s="361"/>
      <c r="AHB74" s="361"/>
      <c r="AHC74" s="361"/>
      <c r="AHD74" s="361"/>
      <c r="AHE74" s="361"/>
      <c r="AHF74" s="361"/>
      <c r="AHG74" s="361"/>
      <c r="AHH74" s="361"/>
      <c r="AHI74" s="361"/>
      <c r="AHJ74" s="361"/>
      <c r="AHK74" s="361"/>
      <c r="AHL74" s="361"/>
      <c r="AHM74" s="361"/>
      <c r="AHN74" s="361"/>
      <c r="AHO74" s="361"/>
      <c r="AHP74" s="361"/>
      <c r="AHQ74" s="361"/>
      <c r="AHR74" s="361"/>
      <c r="AHS74" s="361"/>
      <c r="AHT74" s="361"/>
      <c r="AHU74" s="361"/>
      <c r="AHV74" s="361"/>
      <c r="AHW74" s="361"/>
      <c r="AHX74" s="361"/>
      <c r="AHY74" s="361"/>
      <c r="AHZ74" s="361"/>
      <c r="AIA74" s="361"/>
      <c r="AIB74" s="361"/>
      <c r="AIC74" s="361"/>
      <c r="AID74" s="361"/>
      <c r="AIE74" s="361"/>
      <c r="AIF74" s="361"/>
      <c r="AIG74" s="361"/>
      <c r="AIH74" s="361"/>
      <c r="AII74" s="361"/>
      <c r="AIJ74" s="361"/>
      <c r="AIK74" s="361"/>
      <c r="AIL74" s="361"/>
      <c r="AIM74" s="361"/>
      <c r="AIN74" s="361"/>
      <c r="AIO74" s="361"/>
      <c r="AIP74" s="361"/>
      <c r="AIQ74" s="361"/>
      <c r="AIR74" s="361"/>
      <c r="AIS74" s="361"/>
      <c r="AIT74" s="361"/>
      <c r="AIU74" s="361"/>
      <c r="AIV74" s="361"/>
      <c r="AIW74" s="361"/>
      <c r="AIX74" s="361"/>
      <c r="AIY74" s="361"/>
      <c r="AIZ74" s="361"/>
      <c r="AJA74" s="361"/>
      <c r="AJB74" s="361"/>
      <c r="AJC74" s="361"/>
      <c r="AJD74" s="361"/>
      <c r="AJE74" s="361"/>
      <c r="AJF74" s="361"/>
      <c r="AJG74" s="361"/>
      <c r="AJH74" s="361"/>
      <c r="AJI74" s="361"/>
      <c r="AJJ74" s="361"/>
      <c r="AJK74" s="361"/>
      <c r="AJL74" s="361"/>
      <c r="AJM74" s="361"/>
      <c r="AJN74" s="361"/>
      <c r="AJO74" s="361"/>
      <c r="AJP74" s="361"/>
      <c r="AJQ74" s="361"/>
      <c r="AJR74" s="361"/>
      <c r="AJS74" s="361"/>
      <c r="AJT74" s="361"/>
      <c r="AJU74" s="361"/>
      <c r="AJV74" s="361"/>
      <c r="AJW74" s="361"/>
      <c r="AJX74" s="361"/>
      <c r="AJY74" s="361"/>
      <c r="AJZ74" s="361"/>
      <c r="AKA74" s="361"/>
      <c r="AKB74" s="361"/>
      <c r="AKC74" s="361"/>
      <c r="AKD74" s="361"/>
      <c r="AKE74" s="361"/>
      <c r="AKF74" s="361"/>
      <c r="AKG74" s="361"/>
      <c r="AKH74" s="361"/>
      <c r="AKI74" s="361"/>
      <c r="AKJ74" s="361"/>
      <c r="AKK74" s="361"/>
      <c r="AKL74" s="361"/>
      <c r="AKM74" s="361"/>
      <c r="AKN74" s="361"/>
      <c r="AKO74" s="361"/>
      <c r="AKP74" s="361"/>
      <c r="AKQ74" s="361"/>
      <c r="AKR74" s="361"/>
      <c r="AKS74" s="361"/>
      <c r="AKT74" s="361"/>
      <c r="AKU74" s="361"/>
      <c r="AKV74" s="361"/>
      <c r="AKW74" s="361"/>
      <c r="AKX74" s="361"/>
      <c r="AKY74" s="361"/>
      <c r="AKZ74" s="361"/>
      <c r="ALA74" s="361"/>
      <c r="ALB74" s="361"/>
      <c r="ALC74" s="361"/>
      <c r="ALD74" s="361"/>
      <c r="ALE74" s="361"/>
    </row>
    <row r="75" spans="1:993" s="361" customFormat="1" ht="20.100000000000001" customHeight="1" x14ac:dyDescent="0.2">
      <c r="A75" s="517" t="s">
        <v>127</v>
      </c>
      <c r="B75" s="2314" t="s">
        <v>128</v>
      </c>
      <c r="C75" s="2315"/>
      <c r="D75" s="2315"/>
      <c r="E75" s="2315"/>
      <c r="F75" s="2315"/>
      <c r="G75" s="2316"/>
      <c r="H75" s="573" t="s">
        <v>719</v>
      </c>
      <c r="I75" s="517" t="s">
        <v>70</v>
      </c>
      <c r="K75" s="517" t="s">
        <v>70</v>
      </c>
      <c r="M75" s="517" t="s">
        <v>70</v>
      </c>
      <c r="O75" s="517" t="s">
        <v>70</v>
      </c>
      <c r="Q75" s="517" t="s">
        <v>70</v>
      </c>
      <c r="S75" s="517" t="s">
        <v>70</v>
      </c>
    </row>
    <row r="76" spans="1:993" s="361" customFormat="1" ht="25.15" customHeight="1" x14ac:dyDescent="0.2">
      <c r="A76" s="498" t="s">
        <v>71</v>
      </c>
      <c r="B76" s="2296" t="s">
        <v>745</v>
      </c>
      <c r="C76" s="2296"/>
      <c r="D76" s="2296"/>
      <c r="E76" s="2296"/>
      <c r="F76" s="2296"/>
      <c r="G76" s="2296"/>
      <c r="H76" s="316">
        <v>30</v>
      </c>
      <c r="I76" s="574">
        <f>ROUND((($I$72/30)*$H$76)/12,2)</f>
        <v>178.86</v>
      </c>
      <c r="K76" s="526">
        <f>ROUND((($K$72/30)*$H$76)/12,2)</f>
        <v>186.95</v>
      </c>
      <c r="M76" s="526">
        <f>ROUND((($M$72/30)*$H$76)/12,2)</f>
        <v>210.66</v>
      </c>
      <c r="O76" s="526">
        <f>ROUND((($O$72/30)*$H$76)/12,2)</f>
        <v>145.68</v>
      </c>
      <c r="Q76" s="526">
        <f>ROUND((($Q$72/30)*$H$76)/12,2)</f>
        <v>169.38</v>
      </c>
      <c r="R76" s="575"/>
      <c r="S76" s="526">
        <f>ROUND((($S$72/30)*$H$76)/12,2)</f>
        <v>195.86</v>
      </c>
      <c r="V76" s="575"/>
    </row>
    <row r="77" spans="1:993" s="361" customFormat="1" ht="20.100000000000001" customHeight="1" x14ac:dyDescent="0.2">
      <c r="A77" s="498" t="s">
        <v>73</v>
      </c>
      <c r="B77" s="2284" t="s">
        <v>720</v>
      </c>
      <c r="C77" s="2284"/>
      <c r="D77" s="2284"/>
      <c r="E77" s="2284"/>
      <c r="F77" s="2284"/>
      <c r="G77" s="2284"/>
      <c r="H77" s="576">
        <v>2.4752999999999998</v>
      </c>
      <c r="I77" s="526">
        <f>TRUNC((($I$72/30)*$H$77)*(1/12+1/12*1/3),2)</f>
        <v>19.670000000000002</v>
      </c>
      <c r="J77" s="577"/>
      <c r="K77" s="526">
        <f>TRUNC((($K$72/30)*$H$77)*(1/12+1/12*1/3),2)</f>
        <v>20.56</v>
      </c>
      <c r="L77" s="577"/>
      <c r="M77" s="526">
        <f>TRUNC((($M$72/30)*$H$77)*(1/12+1/12*1/3),2)</f>
        <v>23.17</v>
      </c>
      <c r="N77" s="577"/>
      <c r="O77" s="526">
        <f>TRUNC((($O$72/30)*$H$77)*(1/12+1/12*1/3),2)</f>
        <v>16.02</v>
      </c>
      <c r="P77" s="577"/>
      <c r="Q77" s="526">
        <f>TRUNC((($Q$72/30)*$H$77)*(1/12+1/12*1/3),2)</f>
        <v>18.63</v>
      </c>
      <c r="R77" s="577"/>
      <c r="S77" s="526">
        <f>TRUNC((($S$72/30)*$H$77)*(1/12+1/12*1/3),2)</f>
        <v>21.54</v>
      </c>
    </row>
    <row r="78" spans="1:993" s="361" customFormat="1" ht="23.25" customHeight="1" x14ac:dyDescent="0.2">
      <c r="A78" s="498" t="s">
        <v>75</v>
      </c>
      <c r="B78" s="2296" t="s">
        <v>725</v>
      </c>
      <c r="C78" s="2296"/>
      <c r="D78" s="2296"/>
      <c r="E78" s="2296"/>
      <c r="F78" s="2296"/>
      <c r="G78" s="2296"/>
      <c r="H78" s="578">
        <v>6.0396000000000001</v>
      </c>
      <c r="I78" s="526">
        <f>TRUNC(((($I$72/30)*$H$78)/12),2)</f>
        <v>36</v>
      </c>
      <c r="J78" s="577"/>
      <c r="K78" s="526">
        <f>TRUNC(((($K$72/30)*$H$78)/12),2)</f>
        <v>37.630000000000003</v>
      </c>
      <c r="L78" s="577"/>
      <c r="M78" s="526">
        <f>TRUNC(((($M$72/30)*$H$78)/12),2)</f>
        <v>42.4</v>
      </c>
      <c r="N78" s="577"/>
      <c r="O78" s="526">
        <f>TRUNC(((($O$72/30)*$H$78)/12),2)</f>
        <v>29.32</v>
      </c>
      <c r="P78" s="577"/>
      <c r="Q78" s="526">
        <f>TRUNC(((($Q$72/30)*$H$78)/12),2)</f>
        <v>34.1</v>
      </c>
      <c r="R78" s="577"/>
      <c r="S78" s="526">
        <f>TRUNC(((($S$72/30)*$H$78)/12),2)</f>
        <v>39.42</v>
      </c>
    </row>
    <row r="79" spans="1:993" s="361" customFormat="1" ht="20.100000000000001" customHeight="1" x14ac:dyDescent="0.2">
      <c r="A79" s="2317" t="s">
        <v>721</v>
      </c>
      <c r="B79" s="2318"/>
      <c r="C79" s="2318"/>
      <c r="D79" s="2318"/>
      <c r="E79" s="2318"/>
      <c r="F79" s="2318"/>
      <c r="G79" s="2319"/>
      <c r="H79" s="579">
        <f>SUM(H76:H78)</f>
        <v>38.514899999999997</v>
      </c>
      <c r="I79" s="526">
        <f>SUM(I76:I78)</f>
        <v>234.53000000000003</v>
      </c>
      <c r="J79" s="577"/>
      <c r="K79" s="526">
        <f>SUM(K76:K78)</f>
        <v>245.14</v>
      </c>
      <c r="L79" s="577"/>
      <c r="M79" s="526">
        <f>SUM(M76:M78)</f>
        <v>276.22999999999996</v>
      </c>
      <c r="N79" s="577"/>
      <c r="O79" s="526">
        <f>SUM(O76:O78)</f>
        <v>191.02</v>
      </c>
      <c r="P79" s="577"/>
      <c r="Q79" s="526">
        <f>SUM(Q76:Q78)</f>
        <v>222.10999999999999</v>
      </c>
      <c r="R79" s="577"/>
      <c r="S79" s="526">
        <f>SUM(S76:S78)</f>
        <v>256.82</v>
      </c>
    </row>
    <row r="80" spans="1:993" s="361" customFormat="1" ht="24" customHeight="1" x14ac:dyDescent="0.2">
      <c r="A80" s="498" t="s">
        <v>77</v>
      </c>
      <c r="B80" s="2296" t="s">
        <v>722</v>
      </c>
      <c r="C80" s="2296"/>
      <c r="D80" s="2296"/>
      <c r="E80" s="2296"/>
      <c r="F80" s="2296"/>
      <c r="G80" s="2296"/>
      <c r="H80" s="247"/>
      <c r="I80" s="526">
        <f>TRUNC((I79-I77)*(1/12+1/12+(1/3*1/12)),2)</f>
        <v>41.77</v>
      </c>
      <c r="J80" s="577"/>
      <c r="K80" s="526">
        <f>TRUNC((K79-K77)*(1/12+1/12+(1/3*1/12)),2)</f>
        <v>43.66</v>
      </c>
      <c r="L80" s="577"/>
      <c r="M80" s="526">
        <f>TRUNC((M79-M77)*(1/12+1/12+(1/3*1/12)),2)</f>
        <v>49.2</v>
      </c>
      <c r="N80" s="577"/>
      <c r="O80" s="526">
        <f>TRUNC((O79-O77)*(1/12+1/12+(1/3*1/12)),2)</f>
        <v>34.020000000000003</v>
      </c>
      <c r="P80" s="577"/>
      <c r="Q80" s="526">
        <f>TRUNC((Q79-Q77)*(1/12+1/12+(1/3*1/12)),2)</f>
        <v>39.56</v>
      </c>
      <c r="R80" s="577"/>
      <c r="S80" s="526">
        <f>TRUNC((S79-S77)*(1/12+1/12+(1/3*1/12)),2)</f>
        <v>45.74</v>
      </c>
    </row>
    <row r="81" spans="1:993" s="361" customFormat="1" ht="20.100000000000001" customHeight="1" x14ac:dyDescent="0.2">
      <c r="A81" s="2320" t="s">
        <v>723</v>
      </c>
      <c r="B81" s="2321"/>
      <c r="C81" s="2321"/>
      <c r="D81" s="2321"/>
      <c r="E81" s="2321"/>
      <c r="F81" s="2321"/>
      <c r="G81" s="2322"/>
      <c r="H81" s="580"/>
      <c r="I81" s="581">
        <f>SUM(I79:I80)</f>
        <v>276.3</v>
      </c>
      <c r="J81" s="577"/>
      <c r="K81" s="581">
        <f>SUM(K79:K80)</f>
        <v>288.79999999999995</v>
      </c>
      <c r="L81" s="577"/>
      <c r="M81" s="581">
        <f>SUM(M79:M80)</f>
        <v>325.42999999999995</v>
      </c>
      <c r="N81" s="577"/>
      <c r="O81" s="581">
        <f>SUM(O79:O80)</f>
        <v>225.04000000000002</v>
      </c>
      <c r="P81" s="577"/>
      <c r="Q81" s="581">
        <f>SUM(Q79:Q80)</f>
        <v>261.66999999999996</v>
      </c>
      <c r="R81" s="577"/>
      <c r="S81" s="581">
        <f>SUM(S79:S80)</f>
        <v>302.56</v>
      </c>
    </row>
    <row r="82" spans="1:993" s="361" customFormat="1" ht="27.75" customHeight="1" x14ac:dyDescent="0.2">
      <c r="A82" s="582" t="s">
        <v>96</v>
      </c>
      <c r="B82" s="2323" t="s">
        <v>724</v>
      </c>
      <c r="C82" s="2296"/>
      <c r="D82" s="2296"/>
      <c r="E82" s="2296"/>
      <c r="F82" s="2296"/>
      <c r="G82" s="2296"/>
      <c r="H82" s="583">
        <f>H43</f>
        <v>0.39800000000000008</v>
      </c>
      <c r="I82" s="526">
        <f>I81*$H$82</f>
        <v>109.96740000000003</v>
      </c>
      <c r="J82" s="577"/>
      <c r="K82" s="526">
        <f>K81*$H$82</f>
        <v>114.94240000000001</v>
      </c>
      <c r="L82" s="577"/>
      <c r="M82" s="526">
        <f>M81*$H$82</f>
        <v>129.52114</v>
      </c>
      <c r="N82" s="577"/>
      <c r="O82" s="526">
        <f>O81*$H$82</f>
        <v>89.56592000000002</v>
      </c>
      <c r="P82" s="577"/>
      <c r="Q82" s="526">
        <f>Q81*$H$82</f>
        <v>104.14466</v>
      </c>
      <c r="R82" s="577"/>
      <c r="S82" s="526">
        <f>S81*$H$82</f>
        <v>120.41888000000003</v>
      </c>
    </row>
    <row r="83" spans="1:993" s="361" customFormat="1" ht="20.100000000000001" customHeight="1" x14ac:dyDescent="0.2">
      <c r="A83" s="2324" t="s">
        <v>7</v>
      </c>
      <c r="B83" s="2325"/>
      <c r="C83" s="2325"/>
      <c r="D83" s="2325"/>
      <c r="E83" s="2325"/>
      <c r="F83" s="2325"/>
      <c r="G83" s="2325"/>
      <c r="H83" s="584"/>
      <c r="I83" s="537">
        <f>SUM(I81:I82)</f>
        <v>386.26740000000007</v>
      </c>
      <c r="K83" s="537">
        <f>SUM(K81:K82)</f>
        <v>403.74239999999998</v>
      </c>
      <c r="M83" s="537">
        <f>SUM(M81:M82)</f>
        <v>454.95113999999995</v>
      </c>
      <c r="O83" s="537">
        <f>SUM(O81:O82)</f>
        <v>314.60592000000003</v>
      </c>
      <c r="Q83" s="537">
        <f>SUM(Q81:Q82)</f>
        <v>365.81465999999995</v>
      </c>
      <c r="S83" s="537">
        <f>SUM(S81:S82)</f>
        <v>422.97888</v>
      </c>
    </row>
    <row r="84" spans="1:993" s="361" customFormat="1" ht="20.100000000000001" customHeight="1" x14ac:dyDescent="0.2">
      <c r="A84" s="2228" t="s">
        <v>129</v>
      </c>
      <c r="B84" s="2229"/>
      <c r="C84" s="2229"/>
      <c r="D84" s="2229"/>
      <c r="E84" s="2229"/>
      <c r="F84" s="2229"/>
      <c r="G84" s="2229"/>
      <c r="H84" s="2229"/>
      <c r="I84" s="2229"/>
      <c r="J84" s="2229"/>
      <c r="K84" s="2229"/>
      <c r="L84" s="2229"/>
      <c r="M84" s="2229"/>
      <c r="N84" s="2229"/>
      <c r="O84" s="2229"/>
      <c r="P84" s="2229"/>
      <c r="Q84" s="2229"/>
      <c r="R84" s="2229"/>
      <c r="S84" s="2229"/>
    </row>
    <row r="85" spans="1:993" s="361" customFormat="1" ht="20.100000000000001" customHeight="1" x14ac:dyDescent="0.2">
      <c r="A85" s="517">
        <v>4</v>
      </c>
      <c r="B85" s="2276" t="s">
        <v>117</v>
      </c>
      <c r="C85" s="2276"/>
      <c r="D85" s="2276"/>
      <c r="E85" s="2276"/>
      <c r="F85" s="2276"/>
      <c r="G85" s="2276"/>
      <c r="H85" s="2276"/>
      <c r="I85" s="517" t="s">
        <v>70</v>
      </c>
      <c r="K85" s="517" t="s">
        <v>70</v>
      </c>
      <c r="M85" s="517" t="s">
        <v>70</v>
      </c>
      <c r="O85" s="517" t="s">
        <v>70</v>
      </c>
      <c r="Q85" s="517" t="s">
        <v>70</v>
      </c>
      <c r="S85" s="517" t="s">
        <v>70</v>
      </c>
    </row>
    <row r="86" spans="1:993" s="361" customFormat="1" ht="20.100000000000001" customHeight="1" x14ac:dyDescent="0.2">
      <c r="A86" s="555" t="s">
        <v>127</v>
      </c>
      <c r="B86" s="556" t="s">
        <v>732</v>
      </c>
      <c r="C86" s="557"/>
      <c r="D86" s="557"/>
      <c r="E86" s="557"/>
      <c r="F86" s="557"/>
      <c r="G86" s="557"/>
      <c r="H86" s="558"/>
      <c r="I86" s="559">
        <f>I83</f>
        <v>386.26740000000007</v>
      </c>
      <c r="K86" s="559">
        <f>K83</f>
        <v>403.74239999999998</v>
      </c>
      <c r="M86" s="559">
        <f>M83</f>
        <v>454.95113999999995</v>
      </c>
      <c r="O86" s="559">
        <f>O83</f>
        <v>314.60592000000003</v>
      </c>
      <c r="Q86" s="559">
        <f>Q83</f>
        <v>365.81465999999995</v>
      </c>
      <c r="S86" s="559">
        <f>S83</f>
        <v>422.97888</v>
      </c>
    </row>
    <row r="87" spans="1:993" s="359" customFormat="1" ht="15" customHeight="1" x14ac:dyDescent="0.2">
      <c r="A87" s="2306" t="s">
        <v>7</v>
      </c>
      <c r="B87" s="2306"/>
      <c r="C87" s="2306"/>
      <c r="D87" s="2306"/>
      <c r="E87" s="2306"/>
      <c r="F87" s="2306"/>
      <c r="G87" s="2306"/>
      <c r="H87" s="2306"/>
      <c r="I87" s="530">
        <f>SUM(I86:I86)</f>
        <v>386.26740000000007</v>
      </c>
      <c r="J87" s="361"/>
      <c r="K87" s="530">
        <f>SUM(K86:K86)</f>
        <v>403.74239999999998</v>
      </c>
      <c r="L87" s="361"/>
      <c r="M87" s="530">
        <f>SUM(M86:M86)</f>
        <v>454.95113999999995</v>
      </c>
      <c r="N87" s="361"/>
      <c r="O87" s="530">
        <f>SUM(O86:O86)</f>
        <v>314.60592000000003</v>
      </c>
      <c r="P87" s="361"/>
      <c r="Q87" s="530">
        <f>SUM(Q86:Q86)</f>
        <v>365.81465999999995</v>
      </c>
      <c r="R87" s="361"/>
      <c r="S87" s="530">
        <f>SUM(S86:S86)</f>
        <v>422.97888</v>
      </c>
      <c r="T87" s="361"/>
      <c r="U87" s="361"/>
      <c r="V87" s="361"/>
      <c r="W87" s="361"/>
      <c r="X87" s="361"/>
      <c r="Y87" s="361"/>
      <c r="Z87" s="361"/>
      <c r="AA87" s="361"/>
      <c r="AB87" s="361"/>
      <c r="AC87" s="361"/>
      <c r="AD87" s="361"/>
      <c r="AE87" s="361"/>
      <c r="AF87" s="361"/>
      <c r="AG87" s="361"/>
      <c r="AH87" s="361"/>
      <c r="AI87" s="361"/>
      <c r="AJ87" s="361"/>
      <c r="AK87" s="361"/>
      <c r="AL87" s="361"/>
      <c r="AM87" s="361"/>
      <c r="AN87" s="361"/>
      <c r="AO87" s="361"/>
      <c r="AP87" s="361"/>
      <c r="AQ87" s="361"/>
      <c r="AR87" s="361"/>
      <c r="AS87" s="361"/>
      <c r="AT87" s="361"/>
      <c r="AU87" s="361"/>
      <c r="AV87" s="361"/>
      <c r="AW87" s="361"/>
      <c r="AX87" s="361"/>
      <c r="AY87" s="361"/>
      <c r="AZ87" s="361"/>
      <c r="BA87" s="361"/>
      <c r="BB87" s="361"/>
      <c r="BC87" s="361"/>
      <c r="BD87" s="361"/>
      <c r="BE87" s="361"/>
      <c r="BF87" s="361"/>
      <c r="BG87" s="361"/>
      <c r="BH87" s="361"/>
      <c r="BI87" s="361"/>
      <c r="BJ87" s="361"/>
      <c r="BK87" s="361"/>
      <c r="BL87" s="361"/>
      <c r="BM87" s="361"/>
      <c r="BN87" s="361"/>
      <c r="BO87" s="361"/>
      <c r="BP87" s="361"/>
      <c r="BQ87" s="361"/>
      <c r="BR87" s="361"/>
      <c r="BS87" s="361"/>
      <c r="BT87" s="361"/>
      <c r="BU87" s="361"/>
      <c r="BV87" s="361"/>
      <c r="BW87" s="361"/>
      <c r="BX87" s="361"/>
      <c r="BY87" s="361"/>
      <c r="BZ87" s="361"/>
      <c r="CA87" s="361"/>
      <c r="CB87" s="361"/>
      <c r="CC87" s="361"/>
      <c r="CD87" s="361"/>
      <c r="CE87" s="361"/>
      <c r="CF87" s="361"/>
      <c r="CG87" s="361"/>
      <c r="CH87" s="361"/>
      <c r="CI87" s="361"/>
      <c r="CJ87" s="361"/>
      <c r="CK87" s="361"/>
      <c r="CL87" s="361"/>
      <c r="CM87" s="361"/>
      <c r="CN87" s="361"/>
      <c r="CO87" s="361"/>
      <c r="CP87" s="361"/>
      <c r="CQ87" s="361"/>
      <c r="CR87" s="361"/>
      <c r="CS87" s="361"/>
      <c r="CT87" s="361"/>
      <c r="CU87" s="361"/>
      <c r="CV87" s="361"/>
      <c r="CW87" s="361"/>
      <c r="CX87" s="361"/>
      <c r="CY87" s="361"/>
      <c r="CZ87" s="361"/>
      <c r="DA87" s="361"/>
      <c r="DB87" s="361"/>
      <c r="DC87" s="361"/>
      <c r="DD87" s="361"/>
      <c r="DE87" s="361"/>
      <c r="DF87" s="361"/>
      <c r="DG87" s="361"/>
      <c r="DH87" s="361"/>
      <c r="DI87" s="361"/>
      <c r="DJ87" s="361"/>
      <c r="DK87" s="361"/>
      <c r="DL87" s="361"/>
      <c r="DM87" s="361"/>
      <c r="DN87" s="361"/>
      <c r="DO87" s="361"/>
      <c r="DP87" s="361"/>
      <c r="DQ87" s="361"/>
      <c r="DR87" s="361"/>
      <c r="DS87" s="361"/>
      <c r="DT87" s="361"/>
      <c r="DU87" s="361"/>
      <c r="DV87" s="361"/>
      <c r="DW87" s="361"/>
      <c r="DX87" s="361"/>
      <c r="DY87" s="361"/>
      <c r="DZ87" s="361"/>
      <c r="EA87" s="361"/>
      <c r="EB87" s="361"/>
      <c r="EC87" s="361"/>
      <c r="ED87" s="361"/>
      <c r="EE87" s="361"/>
      <c r="EF87" s="361"/>
      <c r="EG87" s="361"/>
      <c r="EH87" s="361"/>
      <c r="EI87" s="361"/>
      <c r="EJ87" s="361"/>
      <c r="EK87" s="361"/>
      <c r="EL87" s="361"/>
      <c r="EM87" s="361"/>
      <c r="EN87" s="361"/>
      <c r="EO87" s="361"/>
      <c r="EP87" s="361"/>
      <c r="EQ87" s="361"/>
      <c r="ER87" s="361"/>
      <c r="ES87" s="361"/>
      <c r="ET87" s="361"/>
      <c r="EU87" s="361"/>
      <c r="EV87" s="361"/>
      <c r="EW87" s="361"/>
      <c r="EX87" s="361"/>
      <c r="EY87" s="361"/>
      <c r="EZ87" s="361"/>
      <c r="FA87" s="361"/>
      <c r="FB87" s="361"/>
      <c r="FC87" s="361"/>
      <c r="FD87" s="361"/>
      <c r="FE87" s="361"/>
      <c r="FF87" s="361"/>
      <c r="FG87" s="361"/>
      <c r="FH87" s="361"/>
      <c r="FI87" s="361"/>
      <c r="FJ87" s="361"/>
      <c r="FK87" s="361"/>
      <c r="FL87" s="361"/>
      <c r="FM87" s="361"/>
      <c r="FN87" s="361"/>
      <c r="FO87" s="361"/>
      <c r="FP87" s="361"/>
      <c r="FQ87" s="361"/>
      <c r="FR87" s="361"/>
      <c r="FS87" s="361"/>
      <c r="FT87" s="361"/>
      <c r="FU87" s="361"/>
      <c r="FV87" s="361"/>
      <c r="FW87" s="361"/>
      <c r="FX87" s="361"/>
      <c r="FY87" s="361"/>
      <c r="FZ87" s="361"/>
      <c r="GA87" s="361"/>
      <c r="GB87" s="361"/>
      <c r="GC87" s="361"/>
      <c r="GD87" s="361"/>
      <c r="GE87" s="361"/>
      <c r="GF87" s="361"/>
      <c r="GG87" s="361"/>
      <c r="GH87" s="361"/>
      <c r="GI87" s="361"/>
      <c r="GJ87" s="361"/>
      <c r="GK87" s="361"/>
      <c r="GL87" s="361"/>
      <c r="GM87" s="361"/>
      <c r="GN87" s="361"/>
      <c r="GO87" s="361"/>
      <c r="GP87" s="361"/>
      <c r="GQ87" s="361"/>
      <c r="GR87" s="361"/>
      <c r="GS87" s="361"/>
      <c r="GT87" s="361"/>
      <c r="GU87" s="361"/>
      <c r="GV87" s="361"/>
      <c r="GW87" s="361"/>
      <c r="GX87" s="361"/>
      <c r="GY87" s="361"/>
      <c r="GZ87" s="361"/>
      <c r="HA87" s="361"/>
      <c r="HB87" s="361"/>
      <c r="HC87" s="361"/>
      <c r="HD87" s="361"/>
      <c r="HE87" s="361"/>
      <c r="HF87" s="361"/>
      <c r="HG87" s="361"/>
      <c r="HH87" s="361"/>
      <c r="HI87" s="361"/>
      <c r="HJ87" s="361"/>
      <c r="HK87" s="361"/>
      <c r="HL87" s="361"/>
      <c r="HM87" s="361"/>
      <c r="HN87" s="361"/>
      <c r="HO87" s="361"/>
      <c r="HP87" s="361"/>
      <c r="HQ87" s="361"/>
      <c r="HR87" s="361"/>
      <c r="HS87" s="361"/>
      <c r="HT87" s="361"/>
      <c r="HU87" s="361"/>
      <c r="HV87" s="361"/>
      <c r="HW87" s="361"/>
      <c r="HX87" s="361"/>
      <c r="HY87" s="361"/>
      <c r="HZ87" s="361"/>
      <c r="IA87" s="361"/>
      <c r="IB87" s="361"/>
      <c r="IC87" s="361"/>
      <c r="ID87" s="361"/>
      <c r="IE87" s="361"/>
      <c r="IF87" s="361"/>
      <c r="IG87" s="361"/>
      <c r="IH87" s="361"/>
      <c r="II87" s="361"/>
      <c r="IJ87" s="361"/>
      <c r="IK87" s="361"/>
      <c r="IL87" s="361"/>
      <c r="IM87" s="361"/>
      <c r="IN87" s="361"/>
      <c r="IO87" s="361"/>
      <c r="IP87" s="361"/>
      <c r="IQ87" s="361"/>
      <c r="IR87" s="361"/>
      <c r="IS87" s="361"/>
      <c r="IT87" s="361"/>
      <c r="IU87" s="361"/>
      <c r="IV87" s="361"/>
      <c r="IW87" s="361"/>
      <c r="IX87" s="361"/>
      <c r="IY87" s="361"/>
      <c r="IZ87" s="361"/>
      <c r="JA87" s="361"/>
      <c r="JB87" s="361"/>
      <c r="JC87" s="361"/>
      <c r="JD87" s="361"/>
      <c r="JE87" s="361"/>
      <c r="JF87" s="361"/>
      <c r="JG87" s="361"/>
      <c r="JH87" s="361"/>
      <c r="JI87" s="361"/>
      <c r="JJ87" s="361"/>
      <c r="JK87" s="361"/>
      <c r="JL87" s="361"/>
      <c r="JM87" s="361"/>
      <c r="JN87" s="361"/>
      <c r="JO87" s="361"/>
      <c r="JP87" s="361"/>
      <c r="JQ87" s="361"/>
      <c r="JR87" s="361"/>
      <c r="JS87" s="361"/>
      <c r="JT87" s="361"/>
      <c r="JU87" s="361"/>
      <c r="JV87" s="361"/>
      <c r="JW87" s="361"/>
      <c r="JX87" s="361"/>
      <c r="JY87" s="361"/>
      <c r="JZ87" s="361"/>
      <c r="KA87" s="361"/>
      <c r="KB87" s="361"/>
      <c r="KC87" s="361"/>
      <c r="KD87" s="361"/>
      <c r="KE87" s="361"/>
      <c r="KF87" s="361"/>
      <c r="KG87" s="361"/>
      <c r="KH87" s="361"/>
      <c r="KI87" s="361"/>
      <c r="KJ87" s="361"/>
      <c r="KK87" s="361"/>
      <c r="KL87" s="361"/>
      <c r="KM87" s="361"/>
      <c r="KN87" s="361"/>
      <c r="KO87" s="361"/>
      <c r="KP87" s="361"/>
      <c r="KQ87" s="361"/>
      <c r="KR87" s="361"/>
      <c r="KS87" s="361"/>
      <c r="KT87" s="361"/>
      <c r="KU87" s="361"/>
      <c r="KV87" s="361"/>
      <c r="KW87" s="361"/>
      <c r="KX87" s="361"/>
      <c r="KY87" s="361"/>
      <c r="KZ87" s="361"/>
      <c r="LA87" s="361"/>
      <c r="LB87" s="361"/>
      <c r="LC87" s="361"/>
      <c r="LD87" s="361"/>
      <c r="LE87" s="361"/>
      <c r="LF87" s="361"/>
      <c r="LG87" s="361"/>
      <c r="LH87" s="361"/>
      <c r="LI87" s="361"/>
      <c r="LJ87" s="361"/>
      <c r="LK87" s="361"/>
      <c r="LL87" s="361"/>
      <c r="LM87" s="361"/>
      <c r="LN87" s="361"/>
      <c r="LO87" s="361"/>
      <c r="LP87" s="361"/>
      <c r="LQ87" s="361"/>
      <c r="LR87" s="361"/>
      <c r="LS87" s="361"/>
      <c r="LT87" s="361"/>
      <c r="LU87" s="361"/>
      <c r="LV87" s="361"/>
      <c r="LW87" s="361"/>
      <c r="LX87" s="361"/>
      <c r="LY87" s="361"/>
      <c r="LZ87" s="361"/>
      <c r="MA87" s="361"/>
      <c r="MB87" s="361"/>
      <c r="MC87" s="361"/>
      <c r="MD87" s="361"/>
      <c r="ME87" s="361"/>
      <c r="MF87" s="361"/>
      <c r="MG87" s="361"/>
      <c r="MH87" s="361"/>
      <c r="MI87" s="361"/>
      <c r="MJ87" s="361"/>
      <c r="MK87" s="361"/>
      <c r="ML87" s="361"/>
      <c r="MM87" s="361"/>
      <c r="MN87" s="361"/>
      <c r="MO87" s="361"/>
      <c r="MP87" s="361"/>
      <c r="MQ87" s="361"/>
      <c r="MR87" s="361"/>
      <c r="MS87" s="361"/>
      <c r="MT87" s="361"/>
      <c r="MU87" s="361"/>
      <c r="MV87" s="361"/>
      <c r="MW87" s="361"/>
      <c r="MX87" s="361"/>
      <c r="MY87" s="361"/>
      <c r="MZ87" s="361"/>
      <c r="NA87" s="361"/>
      <c r="NB87" s="361"/>
      <c r="NC87" s="361"/>
      <c r="ND87" s="361"/>
      <c r="NE87" s="361"/>
      <c r="NF87" s="361"/>
      <c r="NG87" s="361"/>
      <c r="NH87" s="361"/>
      <c r="NI87" s="361"/>
      <c r="NJ87" s="361"/>
      <c r="NK87" s="361"/>
      <c r="NL87" s="361"/>
      <c r="NM87" s="361"/>
      <c r="NN87" s="361"/>
      <c r="NO87" s="361"/>
      <c r="NP87" s="361"/>
      <c r="NQ87" s="361"/>
      <c r="NR87" s="361"/>
      <c r="NS87" s="361"/>
      <c r="NT87" s="361"/>
      <c r="NU87" s="361"/>
      <c r="NV87" s="361"/>
      <c r="NW87" s="361"/>
      <c r="NX87" s="361"/>
      <c r="NY87" s="361"/>
      <c r="NZ87" s="361"/>
      <c r="OA87" s="361"/>
      <c r="OB87" s="361"/>
      <c r="OC87" s="361"/>
      <c r="OD87" s="361"/>
      <c r="OE87" s="361"/>
      <c r="OF87" s="361"/>
      <c r="OG87" s="361"/>
      <c r="OH87" s="361"/>
      <c r="OI87" s="361"/>
      <c r="OJ87" s="361"/>
      <c r="OK87" s="361"/>
      <c r="OL87" s="361"/>
      <c r="OM87" s="361"/>
      <c r="ON87" s="361"/>
      <c r="OO87" s="361"/>
      <c r="OP87" s="361"/>
      <c r="OQ87" s="361"/>
      <c r="OR87" s="361"/>
      <c r="OS87" s="361"/>
      <c r="OT87" s="361"/>
      <c r="OU87" s="361"/>
      <c r="OV87" s="361"/>
      <c r="OW87" s="361"/>
      <c r="OX87" s="361"/>
      <c r="OY87" s="361"/>
      <c r="OZ87" s="361"/>
      <c r="PA87" s="361"/>
      <c r="PB87" s="361"/>
      <c r="PC87" s="361"/>
      <c r="PD87" s="361"/>
      <c r="PE87" s="361"/>
      <c r="PF87" s="361"/>
      <c r="PG87" s="361"/>
      <c r="PH87" s="361"/>
      <c r="PI87" s="361"/>
      <c r="PJ87" s="361"/>
      <c r="PK87" s="361"/>
      <c r="PL87" s="361"/>
      <c r="PM87" s="361"/>
      <c r="PN87" s="361"/>
      <c r="PO87" s="361"/>
      <c r="PP87" s="361"/>
      <c r="PQ87" s="361"/>
      <c r="PR87" s="361"/>
      <c r="PS87" s="361"/>
      <c r="PT87" s="361"/>
      <c r="PU87" s="361"/>
      <c r="PV87" s="361"/>
      <c r="PW87" s="361"/>
      <c r="PX87" s="361"/>
      <c r="PY87" s="361"/>
      <c r="PZ87" s="361"/>
      <c r="QA87" s="361"/>
      <c r="QB87" s="361"/>
      <c r="QC87" s="361"/>
      <c r="QD87" s="361"/>
      <c r="QE87" s="361"/>
      <c r="QF87" s="361"/>
      <c r="QG87" s="361"/>
      <c r="QH87" s="361"/>
      <c r="QI87" s="361"/>
      <c r="QJ87" s="361"/>
      <c r="QK87" s="361"/>
      <c r="QL87" s="361"/>
      <c r="QM87" s="361"/>
      <c r="QN87" s="361"/>
      <c r="QO87" s="361"/>
      <c r="QP87" s="361"/>
      <c r="QQ87" s="361"/>
      <c r="QR87" s="361"/>
      <c r="QS87" s="361"/>
      <c r="QT87" s="361"/>
      <c r="QU87" s="361"/>
      <c r="QV87" s="361"/>
      <c r="QW87" s="361"/>
      <c r="QX87" s="361"/>
      <c r="QY87" s="361"/>
      <c r="QZ87" s="361"/>
      <c r="RA87" s="361"/>
      <c r="RB87" s="361"/>
      <c r="RC87" s="361"/>
      <c r="RD87" s="361"/>
      <c r="RE87" s="361"/>
      <c r="RF87" s="361"/>
      <c r="RG87" s="361"/>
      <c r="RH87" s="361"/>
      <c r="RI87" s="361"/>
      <c r="RJ87" s="361"/>
      <c r="RK87" s="361"/>
      <c r="RL87" s="361"/>
      <c r="RM87" s="361"/>
      <c r="RN87" s="361"/>
      <c r="RO87" s="361"/>
      <c r="RP87" s="361"/>
      <c r="RQ87" s="361"/>
      <c r="RR87" s="361"/>
      <c r="RS87" s="361"/>
      <c r="RT87" s="361"/>
      <c r="RU87" s="361"/>
      <c r="RV87" s="361"/>
      <c r="RW87" s="361"/>
      <c r="RX87" s="361"/>
      <c r="RY87" s="361"/>
      <c r="RZ87" s="361"/>
      <c r="SA87" s="361"/>
      <c r="SB87" s="361"/>
      <c r="SC87" s="361"/>
      <c r="SD87" s="361"/>
      <c r="SE87" s="361"/>
      <c r="SF87" s="361"/>
      <c r="SG87" s="361"/>
      <c r="SH87" s="361"/>
      <c r="SI87" s="361"/>
      <c r="SJ87" s="361"/>
      <c r="SK87" s="361"/>
      <c r="SL87" s="361"/>
      <c r="SM87" s="361"/>
      <c r="SN87" s="361"/>
      <c r="SO87" s="361"/>
      <c r="SP87" s="361"/>
      <c r="SQ87" s="361"/>
      <c r="SR87" s="361"/>
      <c r="SS87" s="361"/>
      <c r="ST87" s="361"/>
      <c r="SU87" s="361"/>
      <c r="SV87" s="361"/>
      <c r="SW87" s="361"/>
      <c r="SX87" s="361"/>
      <c r="SY87" s="361"/>
      <c r="SZ87" s="361"/>
      <c r="TA87" s="361"/>
      <c r="TB87" s="361"/>
      <c r="TC87" s="361"/>
      <c r="TD87" s="361"/>
      <c r="TE87" s="361"/>
      <c r="TF87" s="361"/>
      <c r="TG87" s="361"/>
      <c r="TH87" s="361"/>
      <c r="TI87" s="361"/>
      <c r="TJ87" s="361"/>
      <c r="TK87" s="361"/>
      <c r="TL87" s="361"/>
      <c r="TM87" s="361"/>
      <c r="TN87" s="361"/>
      <c r="TO87" s="361"/>
      <c r="TP87" s="361"/>
      <c r="TQ87" s="361"/>
      <c r="TR87" s="361"/>
      <c r="TS87" s="361"/>
      <c r="TT87" s="361"/>
      <c r="TU87" s="361"/>
      <c r="TV87" s="361"/>
      <c r="TW87" s="361"/>
      <c r="TX87" s="361"/>
      <c r="TY87" s="361"/>
      <c r="TZ87" s="361"/>
      <c r="UA87" s="361"/>
      <c r="UB87" s="361"/>
      <c r="UC87" s="361"/>
      <c r="UD87" s="361"/>
      <c r="UE87" s="361"/>
      <c r="UF87" s="361"/>
      <c r="UG87" s="361"/>
      <c r="UH87" s="361"/>
      <c r="UI87" s="361"/>
      <c r="UJ87" s="361"/>
      <c r="UK87" s="361"/>
      <c r="UL87" s="361"/>
      <c r="UM87" s="361"/>
      <c r="UN87" s="361"/>
      <c r="UO87" s="361"/>
      <c r="UP87" s="361"/>
      <c r="UQ87" s="361"/>
      <c r="UR87" s="361"/>
      <c r="US87" s="361"/>
      <c r="UT87" s="361"/>
      <c r="UU87" s="361"/>
      <c r="UV87" s="361"/>
      <c r="UW87" s="361"/>
      <c r="UX87" s="361"/>
      <c r="UY87" s="361"/>
      <c r="UZ87" s="361"/>
      <c r="VA87" s="361"/>
      <c r="VB87" s="361"/>
      <c r="VC87" s="361"/>
      <c r="VD87" s="361"/>
      <c r="VE87" s="361"/>
      <c r="VF87" s="361"/>
      <c r="VG87" s="361"/>
      <c r="VH87" s="361"/>
      <c r="VI87" s="361"/>
      <c r="VJ87" s="361"/>
      <c r="VK87" s="361"/>
      <c r="VL87" s="361"/>
      <c r="VM87" s="361"/>
      <c r="VN87" s="361"/>
      <c r="VO87" s="361"/>
      <c r="VP87" s="361"/>
      <c r="VQ87" s="361"/>
      <c r="VR87" s="361"/>
      <c r="VS87" s="361"/>
      <c r="VT87" s="361"/>
      <c r="VU87" s="361"/>
      <c r="VV87" s="361"/>
      <c r="VW87" s="361"/>
      <c r="VX87" s="361"/>
      <c r="VY87" s="361"/>
      <c r="VZ87" s="361"/>
      <c r="WA87" s="361"/>
      <c r="WB87" s="361"/>
      <c r="WC87" s="361"/>
      <c r="WD87" s="361"/>
      <c r="WE87" s="361"/>
      <c r="WF87" s="361"/>
      <c r="WG87" s="361"/>
      <c r="WH87" s="361"/>
      <c r="WI87" s="361"/>
      <c r="WJ87" s="361"/>
      <c r="WK87" s="361"/>
      <c r="WL87" s="361"/>
      <c r="WM87" s="361"/>
      <c r="WN87" s="361"/>
      <c r="WO87" s="361"/>
      <c r="WP87" s="361"/>
      <c r="WQ87" s="361"/>
      <c r="WR87" s="361"/>
      <c r="WS87" s="361"/>
      <c r="WT87" s="361"/>
      <c r="WU87" s="361"/>
      <c r="WV87" s="361"/>
      <c r="WW87" s="361"/>
      <c r="WX87" s="361"/>
      <c r="WY87" s="361"/>
      <c r="WZ87" s="361"/>
      <c r="XA87" s="361"/>
      <c r="XB87" s="361"/>
      <c r="XC87" s="361"/>
      <c r="XD87" s="361"/>
      <c r="XE87" s="361"/>
      <c r="XF87" s="361"/>
      <c r="XG87" s="361"/>
      <c r="XH87" s="361"/>
      <c r="XI87" s="361"/>
      <c r="XJ87" s="361"/>
      <c r="XK87" s="361"/>
      <c r="XL87" s="361"/>
      <c r="XM87" s="361"/>
      <c r="XN87" s="361"/>
      <c r="XO87" s="361"/>
      <c r="XP87" s="361"/>
      <c r="XQ87" s="361"/>
      <c r="XR87" s="361"/>
      <c r="XS87" s="361"/>
      <c r="XT87" s="361"/>
      <c r="XU87" s="361"/>
      <c r="XV87" s="361"/>
      <c r="XW87" s="361"/>
      <c r="XX87" s="361"/>
      <c r="XY87" s="361"/>
      <c r="XZ87" s="361"/>
      <c r="YA87" s="361"/>
      <c r="YB87" s="361"/>
      <c r="YC87" s="361"/>
      <c r="YD87" s="361"/>
      <c r="YE87" s="361"/>
      <c r="YF87" s="361"/>
      <c r="YG87" s="361"/>
      <c r="YH87" s="361"/>
      <c r="YI87" s="361"/>
      <c r="YJ87" s="361"/>
      <c r="YK87" s="361"/>
      <c r="YL87" s="361"/>
      <c r="YM87" s="361"/>
      <c r="YN87" s="361"/>
      <c r="YO87" s="361"/>
      <c r="YP87" s="361"/>
      <c r="YQ87" s="361"/>
      <c r="YR87" s="361"/>
      <c r="YS87" s="361"/>
      <c r="YT87" s="361"/>
      <c r="YU87" s="361"/>
      <c r="YV87" s="361"/>
      <c r="YW87" s="361"/>
      <c r="YX87" s="361"/>
      <c r="YY87" s="361"/>
      <c r="YZ87" s="361"/>
      <c r="ZA87" s="361"/>
      <c r="ZB87" s="361"/>
      <c r="ZC87" s="361"/>
      <c r="ZD87" s="361"/>
      <c r="ZE87" s="361"/>
      <c r="ZF87" s="361"/>
      <c r="ZG87" s="361"/>
      <c r="ZH87" s="361"/>
      <c r="ZI87" s="361"/>
      <c r="ZJ87" s="361"/>
      <c r="ZK87" s="361"/>
      <c r="ZL87" s="361"/>
      <c r="ZM87" s="361"/>
      <c r="ZN87" s="361"/>
      <c r="ZO87" s="361"/>
      <c r="ZP87" s="361"/>
      <c r="ZQ87" s="361"/>
      <c r="ZR87" s="361"/>
      <c r="ZS87" s="361"/>
      <c r="ZT87" s="361"/>
      <c r="ZU87" s="361"/>
      <c r="ZV87" s="361"/>
      <c r="ZW87" s="361"/>
      <c r="ZX87" s="361"/>
      <c r="ZY87" s="361"/>
      <c r="ZZ87" s="361"/>
      <c r="AAA87" s="361"/>
      <c r="AAB87" s="361"/>
      <c r="AAC87" s="361"/>
      <c r="AAD87" s="361"/>
      <c r="AAE87" s="361"/>
      <c r="AAF87" s="361"/>
      <c r="AAG87" s="361"/>
      <c r="AAH87" s="361"/>
      <c r="AAI87" s="361"/>
      <c r="AAJ87" s="361"/>
      <c r="AAK87" s="361"/>
      <c r="AAL87" s="361"/>
      <c r="AAM87" s="361"/>
      <c r="AAN87" s="361"/>
      <c r="AAO87" s="361"/>
      <c r="AAP87" s="361"/>
      <c r="AAQ87" s="361"/>
      <c r="AAR87" s="361"/>
      <c r="AAS87" s="361"/>
      <c r="AAT87" s="361"/>
      <c r="AAU87" s="361"/>
      <c r="AAV87" s="361"/>
      <c r="AAW87" s="361"/>
      <c r="AAX87" s="361"/>
      <c r="AAY87" s="361"/>
      <c r="AAZ87" s="361"/>
      <c r="ABA87" s="361"/>
      <c r="ABB87" s="361"/>
      <c r="ABC87" s="361"/>
      <c r="ABD87" s="361"/>
      <c r="ABE87" s="361"/>
      <c r="ABF87" s="361"/>
      <c r="ABG87" s="361"/>
      <c r="ABH87" s="361"/>
      <c r="ABI87" s="361"/>
      <c r="ABJ87" s="361"/>
      <c r="ABK87" s="361"/>
      <c r="ABL87" s="361"/>
      <c r="ABM87" s="361"/>
      <c r="ABN87" s="361"/>
      <c r="ABO87" s="361"/>
      <c r="ABP87" s="361"/>
      <c r="ABQ87" s="361"/>
      <c r="ABR87" s="361"/>
      <c r="ABS87" s="361"/>
      <c r="ABT87" s="361"/>
      <c r="ABU87" s="361"/>
      <c r="ABV87" s="361"/>
      <c r="ABW87" s="361"/>
      <c r="ABX87" s="361"/>
      <c r="ABY87" s="361"/>
      <c r="ABZ87" s="361"/>
      <c r="ACA87" s="361"/>
      <c r="ACB87" s="361"/>
      <c r="ACC87" s="361"/>
      <c r="ACD87" s="361"/>
      <c r="ACE87" s="361"/>
      <c r="ACF87" s="361"/>
      <c r="ACG87" s="361"/>
      <c r="ACH87" s="361"/>
      <c r="ACI87" s="361"/>
      <c r="ACJ87" s="361"/>
      <c r="ACK87" s="361"/>
      <c r="ACL87" s="361"/>
      <c r="ACM87" s="361"/>
      <c r="ACN87" s="361"/>
      <c r="ACO87" s="361"/>
      <c r="ACP87" s="361"/>
      <c r="ACQ87" s="361"/>
      <c r="ACR87" s="361"/>
      <c r="ACS87" s="361"/>
      <c r="ACT87" s="361"/>
      <c r="ACU87" s="361"/>
      <c r="ACV87" s="361"/>
      <c r="ACW87" s="361"/>
      <c r="ACX87" s="361"/>
      <c r="ACY87" s="361"/>
      <c r="ACZ87" s="361"/>
      <c r="ADA87" s="361"/>
      <c r="ADB87" s="361"/>
      <c r="ADC87" s="361"/>
      <c r="ADD87" s="361"/>
      <c r="ADE87" s="361"/>
      <c r="ADF87" s="361"/>
      <c r="ADG87" s="361"/>
      <c r="ADH87" s="361"/>
      <c r="ADI87" s="361"/>
      <c r="ADJ87" s="361"/>
      <c r="ADK87" s="361"/>
      <c r="ADL87" s="361"/>
      <c r="ADM87" s="361"/>
      <c r="ADN87" s="361"/>
      <c r="ADO87" s="361"/>
      <c r="ADP87" s="361"/>
      <c r="ADQ87" s="361"/>
      <c r="ADR87" s="361"/>
      <c r="ADS87" s="361"/>
      <c r="ADT87" s="361"/>
      <c r="ADU87" s="361"/>
      <c r="ADV87" s="361"/>
      <c r="ADW87" s="361"/>
      <c r="ADX87" s="361"/>
      <c r="ADY87" s="361"/>
      <c r="ADZ87" s="361"/>
      <c r="AEA87" s="361"/>
      <c r="AEB87" s="361"/>
      <c r="AEC87" s="361"/>
      <c r="AED87" s="361"/>
      <c r="AEE87" s="361"/>
      <c r="AEF87" s="361"/>
      <c r="AEG87" s="361"/>
      <c r="AEH87" s="361"/>
      <c r="AEI87" s="361"/>
      <c r="AEJ87" s="361"/>
      <c r="AEK87" s="361"/>
      <c r="AEL87" s="361"/>
      <c r="AEM87" s="361"/>
      <c r="AEN87" s="361"/>
      <c r="AEO87" s="361"/>
      <c r="AEP87" s="361"/>
      <c r="AEQ87" s="361"/>
      <c r="AER87" s="361"/>
      <c r="AES87" s="361"/>
      <c r="AET87" s="361"/>
      <c r="AEU87" s="361"/>
      <c r="AEV87" s="361"/>
      <c r="AEW87" s="361"/>
      <c r="AEX87" s="361"/>
      <c r="AEY87" s="361"/>
      <c r="AEZ87" s="361"/>
      <c r="AFA87" s="361"/>
      <c r="AFB87" s="361"/>
      <c r="AFC87" s="361"/>
      <c r="AFD87" s="361"/>
      <c r="AFE87" s="361"/>
      <c r="AFF87" s="361"/>
      <c r="AFG87" s="361"/>
      <c r="AFH87" s="361"/>
      <c r="AFI87" s="361"/>
      <c r="AFJ87" s="361"/>
      <c r="AFK87" s="361"/>
      <c r="AFL87" s="361"/>
      <c r="AFM87" s="361"/>
      <c r="AFN87" s="361"/>
      <c r="AFO87" s="361"/>
      <c r="AFP87" s="361"/>
      <c r="AFQ87" s="361"/>
      <c r="AFR87" s="361"/>
      <c r="AFS87" s="361"/>
      <c r="AFT87" s="361"/>
      <c r="AFU87" s="361"/>
      <c r="AFV87" s="361"/>
      <c r="AFW87" s="361"/>
      <c r="AFX87" s="361"/>
      <c r="AFY87" s="361"/>
      <c r="AFZ87" s="361"/>
      <c r="AGA87" s="361"/>
      <c r="AGB87" s="361"/>
      <c r="AGC87" s="361"/>
      <c r="AGD87" s="361"/>
      <c r="AGE87" s="361"/>
      <c r="AGF87" s="361"/>
      <c r="AGG87" s="361"/>
      <c r="AGH87" s="361"/>
      <c r="AGI87" s="361"/>
      <c r="AGJ87" s="361"/>
      <c r="AGK87" s="361"/>
      <c r="AGL87" s="361"/>
      <c r="AGM87" s="361"/>
      <c r="AGN87" s="361"/>
      <c r="AGO87" s="361"/>
      <c r="AGP87" s="361"/>
      <c r="AGQ87" s="361"/>
      <c r="AGR87" s="361"/>
      <c r="AGS87" s="361"/>
      <c r="AGT87" s="361"/>
      <c r="AGU87" s="361"/>
      <c r="AGV87" s="361"/>
      <c r="AGW87" s="361"/>
      <c r="AGX87" s="361"/>
      <c r="AGY87" s="361"/>
      <c r="AGZ87" s="361"/>
      <c r="AHA87" s="361"/>
      <c r="AHB87" s="361"/>
      <c r="AHC87" s="361"/>
      <c r="AHD87" s="361"/>
      <c r="AHE87" s="361"/>
      <c r="AHF87" s="361"/>
      <c r="AHG87" s="361"/>
      <c r="AHH87" s="361"/>
      <c r="AHI87" s="361"/>
      <c r="AHJ87" s="361"/>
      <c r="AHK87" s="361"/>
      <c r="AHL87" s="361"/>
      <c r="AHM87" s="361"/>
      <c r="AHN87" s="361"/>
      <c r="AHO87" s="361"/>
      <c r="AHP87" s="361"/>
      <c r="AHQ87" s="361"/>
      <c r="AHR87" s="361"/>
      <c r="AHS87" s="361"/>
      <c r="AHT87" s="361"/>
      <c r="AHU87" s="361"/>
      <c r="AHV87" s="361"/>
      <c r="AHW87" s="361"/>
      <c r="AHX87" s="361"/>
      <c r="AHY87" s="361"/>
      <c r="AHZ87" s="361"/>
      <c r="AIA87" s="361"/>
      <c r="AIB87" s="361"/>
      <c r="AIC87" s="361"/>
      <c r="AID87" s="361"/>
      <c r="AIE87" s="361"/>
      <c r="AIF87" s="361"/>
      <c r="AIG87" s="361"/>
      <c r="AIH87" s="361"/>
      <c r="AII87" s="361"/>
      <c r="AIJ87" s="361"/>
      <c r="AIK87" s="361"/>
      <c r="AIL87" s="361"/>
      <c r="AIM87" s="361"/>
      <c r="AIN87" s="361"/>
      <c r="AIO87" s="361"/>
      <c r="AIP87" s="361"/>
      <c r="AIQ87" s="361"/>
      <c r="AIR87" s="361"/>
      <c r="AIS87" s="361"/>
      <c r="AIT87" s="361"/>
      <c r="AIU87" s="361"/>
      <c r="AIV87" s="361"/>
      <c r="AIW87" s="361"/>
      <c r="AIX87" s="361"/>
      <c r="AIY87" s="361"/>
      <c r="AIZ87" s="361"/>
      <c r="AJA87" s="361"/>
      <c r="AJB87" s="361"/>
      <c r="AJC87" s="361"/>
      <c r="AJD87" s="361"/>
      <c r="AJE87" s="361"/>
      <c r="AJF87" s="361"/>
      <c r="AJG87" s="361"/>
      <c r="AJH87" s="361"/>
      <c r="AJI87" s="361"/>
      <c r="AJJ87" s="361"/>
      <c r="AJK87" s="361"/>
      <c r="AJL87" s="361"/>
      <c r="AJM87" s="361"/>
      <c r="AJN87" s="361"/>
      <c r="AJO87" s="361"/>
      <c r="AJP87" s="361"/>
      <c r="AJQ87" s="361"/>
      <c r="AJR87" s="361"/>
      <c r="AJS87" s="361"/>
      <c r="AJT87" s="361"/>
      <c r="AJU87" s="361"/>
      <c r="AJV87" s="361"/>
      <c r="AJW87" s="361"/>
      <c r="AJX87" s="361"/>
      <c r="AJY87" s="361"/>
      <c r="AJZ87" s="361"/>
      <c r="AKA87" s="361"/>
      <c r="AKB87" s="361"/>
      <c r="AKC87" s="361"/>
      <c r="AKD87" s="361"/>
      <c r="AKE87" s="361"/>
      <c r="AKF87" s="361"/>
      <c r="AKG87" s="361"/>
      <c r="AKH87" s="361"/>
      <c r="AKI87" s="361"/>
      <c r="AKJ87" s="361"/>
      <c r="AKK87" s="361"/>
      <c r="AKL87" s="361"/>
      <c r="AKM87" s="361"/>
      <c r="AKN87" s="361"/>
      <c r="AKO87" s="361"/>
      <c r="AKP87" s="361"/>
      <c r="AKQ87" s="361"/>
      <c r="AKR87" s="361"/>
      <c r="AKS87" s="361"/>
      <c r="AKT87" s="361"/>
      <c r="AKU87" s="361"/>
      <c r="AKV87" s="361"/>
      <c r="AKW87" s="361"/>
      <c r="AKX87" s="361"/>
      <c r="AKY87" s="361"/>
      <c r="AKZ87" s="361"/>
      <c r="ALA87" s="361"/>
      <c r="ALB87" s="361"/>
      <c r="ALC87" s="361"/>
      <c r="ALD87" s="361"/>
      <c r="ALE87" s="361"/>
    </row>
    <row r="88" spans="1:993" s="359" customFormat="1" ht="15" customHeight="1" x14ac:dyDescent="0.2">
      <c r="A88" s="2310"/>
      <c r="B88" s="2310"/>
      <c r="C88" s="2310"/>
      <c r="D88" s="2310"/>
      <c r="E88" s="2310"/>
      <c r="F88" s="2310"/>
      <c r="G88" s="2310"/>
      <c r="H88" s="2310"/>
      <c r="I88" s="2310"/>
      <c r="J88" s="361"/>
      <c r="K88" s="361"/>
      <c r="L88" s="361"/>
      <c r="M88" s="361"/>
      <c r="N88" s="361"/>
      <c r="O88" s="361"/>
      <c r="P88" s="361"/>
      <c r="Q88" s="361"/>
      <c r="R88" s="361"/>
      <c r="S88" s="361"/>
      <c r="T88" s="361"/>
      <c r="U88" s="361"/>
      <c r="V88" s="361"/>
      <c r="W88" s="361"/>
      <c r="X88" s="361"/>
      <c r="Y88" s="361"/>
      <c r="Z88" s="361"/>
      <c r="AA88" s="361"/>
      <c r="AB88" s="361"/>
      <c r="AC88" s="361"/>
      <c r="AD88" s="361"/>
      <c r="AE88" s="361"/>
      <c r="AF88" s="361"/>
      <c r="AG88" s="361"/>
      <c r="AH88" s="361"/>
      <c r="AI88" s="361"/>
      <c r="AJ88" s="361"/>
      <c r="AK88" s="361"/>
      <c r="AL88" s="361"/>
      <c r="AM88" s="361"/>
      <c r="AN88" s="361"/>
      <c r="AO88" s="361"/>
      <c r="AP88" s="361"/>
      <c r="AQ88" s="361"/>
      <c r="AR88" s="361"/>
      <c r="AS88" s="361"/>
      <c r="AT88" s="361"/>
      <c r="AU88" s="361"/>
      <c r="AV88" s="361"/>
      <c r="AW88" s="361"/>
      <c r="AX88" s="361"/>
      <c r="AY88" s="361"/>
      <c r="AZ88" s="361"/>
      <c r="BA88" s="361"/>
      <c r="BB88" s="361"/>
      <c r="BC88" s="361"/>
      <c r="BD88" s="361"/>
      <c r="BE88" s="361"/>
      <c r="BF88" s="361"/>
      <c r="BG88" s="361"/>
      <c r="BH88" s="361"/>
      <c r="BI88" s="361"/>
      <c r="BJ88" s="361"/>
      <c r="BK88" s="361"/>
      <c r="BL88" s="361"/>
      <c r="BM88" s="361"/>
      <c r="BN88" s="361"/>
      <c r="BO88" s="361"/>
      <c r="BP88" s="361"/>
      <c r="BQ88" s="361"/>
      <c r="BR88" s="361"/>
      <c r="BS88" s="361"/>
      <c r="BT88" s="361"/>
      <c r="BU88" s="361"/>
      <c r="BV88" s="361"/>
      <c r="BW88" s="361"/>
      <c r="BX88" s="361"/>
      <c r="BY88" s="361"/>
      <c r="BZ88" s="361"/>
      <c r="CA88" s="361"/>
      <c r="CB88" s="361"/>
      <c r="CC88" s="361"/>
      <c r="CD88" s="361"/>
      <c r="CE88" s="361"/>
      <c r="CF88" s="361"/>
      <c r="CG88" s="361"/>
      <c r="CH88" s="361"/>
      <c r="CI88" s="361"/>
      <c r="CJ88" s="361"/>
      <c r="CK88" s="361"/>
      <c r="CL88" s="361"/>
      <c r="CM88" s="361"/>
      <c r="CN88" s="361"/>
      <c r="CO88" s="361"/>
      <c r="CP88" s="361"/>
      <c r="CQ88" s="361"/>
      <c r="CR88" s="361"/>
      <c r="CS88" s="361"/>
      <c r="CT88" s="361"/>
      <c r="CU88" s="361"/>
      <c r="CV88" s="361"/>
      <c r="CW88" s="361"/>
      <c r="CX88" s="361"/>
      <c r="CY88" s="361"/>
      <c r="CZ88" s="361"/>
      <c r="DA88" s="361"/>
      <c r="DB88" s="361"/>
      <c r="DC88" s="361"/>
      <c r="DD88" s="361"/>
      <c r="DE88" s="361"/>
      <c r="DF88" s="361"/>
      <c r="DG88" s="361"/>
      <c r="DH88" s="361"/>
      <c r="DI88" s="361"/>
      <c r="DJ88" s="361"/>
      <c r="DK88" s="361"/>
      <c r="DL88" s="361"/>
      <c r="DM88" s="361"/>
      <c r="DN88" s="361"/>
      <c r="DO88" s="361"/>
      <c r="DP88" s="361"/>
      <c r="DQ88" s="361"/>
      <c r="DR88" s="361"/>
      <c r="DS88" s="361"/>
      <c r="DT88" s="361"/>
      <c r="DU88" s="361"/>
      <c r="DV88" s="361"/>
      <c r="DW88" s="361"/>
      <c r="DX88" s="361"/>
      <c r="DY88" s="361"/>
      <c r="DZ88" s="361"/>
      <c r="EA88" s="361"/>
      <c r="EB88" s="361"/>
      <c r="EC88" s="361"/>
      <c r="ED88" s="361"/>
      <c r="EE88" s="361"/>
      <c r="EF88" s="361"/>
      <c r="EG88" s="361"/>
      <c r="EH88" s="361"/>
      <c r="EI88" s="361"/>
      <c r="EJ88" s="361"/>
      <c r="EK88" s="361"/>
      <c r="EL88" s="361"/>
      <c r="EM88" s="361"/>
      <c r="EN88" s="361"/>
      <c r="EO88" s="361"/>
      <c r="EP88" s="361"/>
      <c r="EQ88" s="361"/>
      <c r="ER88" s="361"/>
      <c r="ES88" s="361"/>
      <c r="ET88" s="361"/>
      <c r="EU88" s="361"/>
      <c r="EV88" s="361"/>
      <c r="EW88" s="361"/>
      <c r="EX88" s="361"/>
      <c r="EY88" s="361"/>
      <c r="EZ88" s="361"/>
      <c r="FA88" s="361"/>
      <c r="FB88" s="361"/>
      <c r="FC88" s="361"/>
      <c r="FD88" s="361"/>
      <c r="FE88" s="361"/>
      <c r="FF88" s="361"/>
      <c r="FG88" s="361"/>
      <c r="FH88" s="361"/>
      <c r="FI88" s="361"/>
      <c r="FJ88" s="361"/>
      <c r="FK88" s="361"/>
      <c r="FL88" s="361"/>
      <c r="FM88" s="361"/>
      <c r="FN88" s="361"/>
      <c r="FO88" s="361"/>
      <c r="FP88" s="361"/>
      <c r="FQ88" s="361"/>
      <c r="FR88" s="361"/>
      <c r="FS88" s="361"/>
      <c r="FT88" s="361"/>
      <c r="FU88" s="361"/>
      <c r="FV88" s="361"/>
      <c r="FW88" s="361"/>
      <c r="FX88" s="361"/>
      <c r="FY88" s="361"/>
      <c r="FZ88" s="361"/>
      <c r="GA88" s="361"/>
      <c r="GB88" s="361"/>
      <c r="GC88" s="361"/>
      <c r="GD88" s="361"/>
      <c r="GE88" s="361"/>
      <c r="GF88" s="361"/>
      <c r="GG88" s="361"/>
      <c r="GH88" s="361"/>
      <c r="GI88" s="361"/>
      <c r="GJ88" s="361"/>
      <c r="GK88" s="361"/>
      <c r="GL88" s="361"/>
      <c r="GM88" s="361"/>
      <c r="GN88" s="361"/>
      <c r="GO88" s="361"/>
      <c r="GP88" s="361"/>
      <c r="GQ88" s="361"/>
      <c r="GR88" s="361"/>
      <c r="GS88" s="361"/>
      <c r="GT88" s="361"/>
      <c r="GU88" s="361"/>
      <c r="GV88" s="361"/>
      <c r="GW88" s="361"/>
      <c r="GX88" s="361"/>
      <c r="GY88" s="361"/>
      <c r="GZ88" s="361"/>
      <c r="HA88" s="361"/>
      <c r="HB88" s="361"/>
      <c r="HC88" s="361"/>
      <c r="HD88" s="361"/>
      <c r="HE88" s="361"/>
      <c r="HF88" s="361"/>
      <c r="HG88" s="361"/>
      <c r="HH88" s="361"/>
      <c r="HI88" s="361"/>
      <c r="HJ88" s="361"/>
      <c r="HK88" s="361"/>
      <c r="HL88" s="361"/>
      <c r="HM88" s="361"/>
      <c r="HN88" s="361"/>
      <c r="HO88" s="361"/>
      <c r="HP88" s="361"/>
      <c r="HQ88" s="361"/>
      <c r="HR88" s="361"/>
      <c r="HS88" s="361"/>
      <c r="HT88" s="361"/>
      <c r="HU88" s="361"/>
      <c r="HV88" s="361"/>
      <c r="HW88" s="361"/>
      <c r="HX88" s="361"/>
      <c r="HY88" s="361"/>
      <c r="HZ88" s="361"/>
      <c r="IA88" s="361"/>
      <c r="IB88" s="361"/>
      <c r="IC88" s="361"/>
      <c r="ID88" s="361"/>
      <c r="IE88" s="361"/>
      <c r="IF88" s="361"/>
      <c r="IG88" s="361"/>
      <c r="IH88" s="361"/>
      <c r="II88" s="361"/>
      <c r="IJ88" s="361"/>
      <c r="IK88" s="361"/>
      <c r="IL88" s="361"/>
      <c r="IM88" s="361"/>
      <c r="IN88" s="361"/>
      <c r="IO88" s="361"/>
      <c r="IP88" s="361"/>
      <c r="IQ88" s="361"/>
      <c r="IR88" s="361"/>
      <c r="IS88" s="361"/>
      <c r="IT88" s="361"/>
      <c r="IU88" s="361"/>
      <c r="IV88" s="361"/>
      <c r="IW88" s="361"/>
      <c r="IX88" s="361"/>
      <c r="IY88" s="361"/>
      <c r="IZ88" s="361"/>
      <c r="JA88" s="361"/>
      <c r="JB88" s="361"/>
      <c r="JC88" s="361"/>
      <c r="JD88" s="361"/>
      <c r="JE88" s="361"/>
      <c r="JF88" s="361"/>
      <c r="JG88" s="361"/>
      <c r="JH88" s="361"/>
      <c r="JI88" s="361"/>
      <c r="JJ88" s="361"/>
      <c r="JK88" s="361"/>
      <c r="JL88" s="361"/>
      <c r="JM88" s="361"/>
      <c r="JN88" s="361"/>
      <c r="JO88" s="361"/>
      <c r="JP88" s="361"/>
      <c r="JQ88" s="361"/>
      <c r="JR88" s="361"/>
      <c r="JS88" s="361"/>
      <c r="JT88" s="361"/>
      <c r="JU88" s="361"/>
      <c r="JV88" s="361"/>
      <c r="JW88" s="361"/>
      <c r="JX88" s="361"/>
      <c r="JY88" s="361"/>
      <c r="JZ88" s="361"/>
      <c r="KA88" s="361"/>
      <c r="KB88" s="361"/>
      <c r="KC88" s="361"/>
      <c r="KD88" s="361"/>
      <c r="KE88" s="361"/>
      <c r="KF88" s="361"/>
      <c r="KG88" s="361"/>
      <c r="KH88" s="361"/>
      <c r="KI88" s="361"/>
      <c r="KJ88" s="361"/>
      <c r="KK88" s="361"/>
      <c r="KL88" s="361"/>
      <c r="KM88" s="361"/>
      <c r="KN88" s="361"/>
      <c r="KO88" s="361"/>
      <c r="KP88" s="361"/>
      <c r="KQ88" s="361"/>
      <c r="KR88" s="361"/>
      <c r="KS88" s="361"/>
      <c r="KT88" s="361"/>
      <c r="KU88" s="361"/>
      <c r="KV88" s="361"/>
      <c r="KW88" s="361"/>
      <c r="KX88" s="361"/>
      <c r="KY88" s="361"/>
      <c r="KZ88" s="361"/>
      <c r="LA88" s="361"/>
      <c r="LB88" s="361"/>
      <c r="LC88" s="361"/>
      <c r="LD88" s="361"/>
      <c r="LE88" s="361"/>
      <c r="LF88" s="361"/>
      <c r="LG88" s="361"/>
      <c r="LH88" s="361"/>
      <c r="LI88" s="361"/>
      <c r="LJ88" s="361"/>
      <c r="LK88" s="361"/>
      <c r="LL88" s="361"/>
      <c r="LM88" s="361"/>
      <c r="LN88" s="361"/>
      <c r="LO88" s="361"/>
      <c r="LP88" s="361"/>
      <c r="LQ88" s="361"/>
      <c r="LR88" s="361"/>
      <c r="LS88" s="361"/>
      <c r="LT88" s="361"/>
      <c r="LU88" s="361"/>
      <c r="LV88" s="361"/>
      <c r="LW88" s="361"/>
      <c r="LX88" s="361"/>
      <c r="LY88" s="361"/>
      <c r="LZ88" s="361"/>
      <c r="MA88" s="361"/>
      <c r="MB88" s="361"/>
      <c r="MC88" s="361"/>
      <c r="MD88" s="361"/>
      <c r="ME88" s="361"/>
      <c r="MF88" s="361"/>
      <c r="MG88" s="361"/>
      <c r="MH88" s="361"/>
      <c r="MI88" s="361"/>
      <c r="MJ88" s="361"/>
      <c r="MK88" s="361"/>
      <c r="ML88" s="361"/>
      <c r="MM88" s="361"/>
      <c r="MN88" s="361"/>
      <c r="MO88" s="361"/>
      <c r="MP88" s="361"/>
      <c r="MQ88" s="361"/>
      <c r="MR88" s="361"/>
      <c r="MS88" s="361"/>
      <c r="MT88" s="361"/>
      <c r="MU88" s="361"/>
      <c r="MV88" s="361"/>
      <c r="MW88" s="361"/>
      <c r="MX88" s="361"/>
      <c r="MY88" s="361"/>
      <c r="MZ88" s="361"/>
      <c r="NA88" s="361"/>
      <c r="NB88" s="361"/>
      <c r="NC88" s="361"/>
      <c r="ND88" s="361"/>
      <c r="NE88" s="361"/>
      <c r="NF88" s="361"/>
      <c r="NG88" s="361"/>
      <c r="NH88" s="361"/>
      <c r="NI88" s="361"/>
      <c r="NJ88" s="361"/>
      <c r="NK88" s="361"/>
      <c r="NL88" s="361"/>
      <c r="NM88" s="361"/>
      <c r="NN88" s="361"/>
      <c r="NO88" s="361"/>
      <c r="NP88" s="361"/>
      <c r="NQ88" s="361"/>
      <c r="NR88" s="361"/>
      <c r="NS88" s="361"/>
      <c r="NT88" s="361"/>
      <c r="NU88" s="361"/>
      <c r="NV88" s="361"/>
      <c r="NW88" s="361"/>
      <c r="NX88" s="361"/>
      <c r="NY88" s="361"/>
      <c r="NZ88" s="361"/>
      <c r="OA88" s="361"/>
      <c r="OB88" s="361"/>
      <c r="OC88" s="361"/>
      <c r="OD88" s="361"/>
      <c r="OE88" s="361"/>
      <c r="OF88" s="361"/>
      <c r="OG88" s="361"/>
      <c r="OH88" s="361"/>
      <c r="OI88" s="361"/>
      <c r="OJ88" s="361"/>
      <c r="OK88" s="361"/>
      <c r="OL88" s="361"/>
      <c r="OM88" s="361"/>
      <c r="ON88" s="361"/>
      <c r="OO88" s="361"/>
      <c r="OP88" s="361"/>
      <c r="OQ88" s="361"/>
      <c r="OR88" s="361"/>
      <c r="OS88" s="361"/>
      <c r="OT88" s="361"/>
      <c r="OU88" s="361"/>
      <c r="OV88" s="361"/>
      <c r="OW88" s="361"/>
      <c r="OX88" s="361"/>
      <c r="OY88" s="361"/>
      <c r="OZ88" s="361"/>
      <c r="PA88" s="361"/>
      <c r="PB88" s="361"/>
      <c r="PC88" s="361"/>
      <c r="PD88" s="361"/>
      <c r="PE88" s="361"/>
      <c r="PF88" s="361"/>
      <c r="PG88" s="361"/>
      <c r="PH88" s="361"/>
      <c r="PI88" s="361"/>
      <c r="PJ88" s="361"/>
      <c r="PK88" s="361"/>
      <c r="PL88" s="361"/>
      <c r="PM88" s="361"/>
      <c r="PN88" s="361"/>
      <c r="PO88" s="361"/>
      <c r="PP88" s="361"/>
      <c r="PQ88" s="361"/>
      <c r="PR88" s="361"/>
      <c r="PS88" s="361"/>
      <c r="PT88" s="361"/>
      <c r="PU88" s="361"/>
      <c r="PV88" s="361"/>
      <c r="PW88" s="361"/>
      <c r="PX88" s="361"/>
      <c r="PY88" s="361"/>
      <c r="PZ88" s="361"/>
      <c r="QA88" s="361"/>
      <c r="QB88" s="361"/>
      <c r="QC88" s="361"/>
      <c r="QD88" s="361"/>
      <c r="QE88" s="361"/>
      <c r="QF88" s="361"/>
      <c r="QG88" s="361"/>
      <c r="QH88" s="361"/>
      <c r="QI88" s="361"/>
      <c r="QJ88" s="361"/>
      <c r="QK88" s="361"/>
      <c r="QL88" s="361"/>
      <c r="QM88" s="361"/>
      <c r="QN88" s="361"/>
      <c r="QO88" s="361"/>
      <c r="QP88" s="361"/>
      <c r="QQ88" s="361"/>
      <c r="QR88" s="361"/>
      <c r="QS88" s="361"/>
      <c r="QT88" s="361"/>
      <c r="QU88" s="361"/>
      <c r="QV88" s="361"/>
      <c r="QW88" s="361"/>
      <c r="QX88" s="361"/>
      <c r="QY88" s="361"/>
      <c r="QZ88" s="361"/>
      <c r="RA88" s="361"/>
      <c r="RB88" s="361"/>
      <c r="RC88" s="361"/>
      <c r="RD88" s="361"/>
      <c r="RE88" s="361"/>
      <c r="RF88" s="361"/>
      <c r="RG88" s="361"/>
      <c r="RH88" s="361"/>
      <c r="RI88" s="361"/>
      <c r="RJ88" s="361"/>
      <c r="RK88" s="361"/>
      <c r="RL88" s="361"/>
      <c r="RM88" s="361"/>
      <c r="RN88" s="361"/>
      <c r="RO88" s="361"/>
      <c r="RP88" s="361"/>
      <c r="RQ88" s="361"/>
      <c r="RR88" s="361"/>
      <c r="RS88" s="361"/>
      <c r="RT88" s="361"/>
      <c r="RU88" s="361"/>
      <c r="RV88" s="361"/>
      <c r="RW88" s="361"/>
      <c r="RX88" s="361"/>
      <c r="RY88" s="361"/>
      <c r="RZ88" s="361"/>
      <c r="SA88" s="361"/>
      <c r="SB88" s="361"/>
      <c r="SC88" s="361"/>
      <c r="SD88" s="361"/>
      <c r="SE88" s="361"/>
      <c r="SF88" s="361"/>
      <c r="SG88" s="361"/>
      <c r="SH88" s="361"/>
      <c r="SI88" s="361"/>
      <c r="SJ88" s="361"/>
      <c r="SK88" s="361"/>
      <c r="SL88" s="361"/>
      <c r="SM88" s="361"/>
      <c r="SN88" s="361"/>
      <c r="SO88" s="361"/>
      <c r="SP88" s="361"/>
      <c r="SQ88" s="361"/>
      <c r="SR88" s="361"/>
      <c r="SS88" s="361"/>
      <c r="ST88" s="361"/>
      <c r="SU88" s="361"/>
      <c r="SV88" s="361"/>
      <c r="SW88" s="361"/>
      <c r="SX88" s="361"/>
      <c r="SY88" s="361"/>
      <c r="SZ88" s="361"/>
      <c r="TA88" s="361"/>
      <c r="TB88" s="361"/>
      <c r="TC88" s="361"/>
      <c r="TD88" s="361"/>
      <c r="TE88" s="361"/>
      <c r="TF88" s="361"/>
      <c r="TG88" s="361"/>
      <c r="TH88" s="361"/>
      <c r="TI88" s="361"/>
      <c r="TJ88" s="361"/>
      <c r="TK88" s="361"/>
      <c r="TL88" s="361"/>
      <c r="TM88" s="361"/>
      <c r="TN88" s="361"/>
      <c r="TO88" s="361"/>
      <c r="TP88" s="361"/>
      <c r="TQ88" s="361"/>
      <c r="TR88" s="361"/>
      <c r="TS88" s="361"/>
      <c r="TT88" s="361"/>
      <c r="TU88" s="361"/>
      <c r="TV88" s="361"/>
      <c r="TW88" s="361"/>
      <c r="TX88" s="361"/>
      <c r="TY88" s="361"/>
      <c r="TZ88" s="361"/>
      <c r="UA88" s="361"/>
      <c r="UB88" s="361"/>
      <c r="UC88" s="361"/>
      <c r="UD88" s="361"/>
      <c r="UE88" s="361"/>
      <c r="UF88" s="361"/>
      <c r="UG88" s="361"/>
      <c r="UH88" s="361"/>
      <c r="UI88" s="361"/>
      <c r="UJ88" s="361"/>
      <c r="UK88" s="361"/>
      <c r="UL88" s="361"/>
      <c r="UM88" s="361"/>
      <c r="UN88" s="361"/>
      <c r="UO88" s="361"/>
      <c r="UP88" s="361"/>
      <c r="UQ88" s="361"/>
      <c r="UR88" s="361"/>
      <c r="US88" s="361"/>
      <c r="UT88" s="361"/>
      <c r="UU88" s="361"/>
      <c r="UV88" s="361"/>
      <c r="UW88" s="361"/>
      <c r="UX88" s="361"/>
      <c r="UY88" s="361"/>
      <c r="UZ88" s="361"/>
      <c r="VA88" s="361"/>
      <c r="VB88" s="361"/>
      <c r="VC88" s="361"/>
      <c r="VD88" s="361"/>
      <c r="VE88" s="361"/>
      <c r="VF88" s="361"/>
      <c r="VG88" s="361"/>
      <c r="VH88" s="361"/>
      <c r="VI88" s="361"/>
      <c r="VJ88" s="361"/>
      <c r="VK88" s="361"/>
      <c r="VL88" s="361"/>
      <c r="VM88" s="361"/>
      <c r="VN88" s="361"/>
      <c r="VO88" s="361"/>
      <c r="VP88" s="361"/>
      <c r="VQ88" s="361"/>
      <c r="VR88" s="361"/>
      <c r="VS88" s="361"/>
      <c r="VT88" s="361"/>
      <c r="VU88" s="361"/>
      <c r="VV88" s="361"/>
      <c r="VW88" s="361"/>
      <c r="VX88" s="361"/>
      <c r="VY88" s="361"/>
      <c r="VZ88" s="361"/>
      <c r="WA88" s="361"/>
      <c r="WB88" s="361"/>
      <c r="WC88" s="361"/>
      <c r="WD88" s="361"/>
      <c r="WE88" s="361"/>
      <c r="WF88" s="361"/>
      <c r="WG88" s="361"/>
      <c r="WH88" s="361"/>
      <c r="WI88" s="361"/>
      <c r="WJ88" s="361"/>
      <c r="WK88" s="361"/>
      <c r="WL88" s="361"/>
      <c r="WM88" s="361"/>
      <c r="WN88" s="361"/>
      <c r="WO88" s="361"/>
      <c r="WP88" s="361"/>
      <c r="WQ88" s="361"/>
      <c r="WR88" s="361"/>
      <c r="WS88" s="361"/>
      <c r="WT88" s="361"/>
      <c r="WU88" s="361"/>
      <c r="WV88" s="361"/>
      <c r="WW88" s="361"/>
      <c r="WX88" s="361"/>
      <c r="WY88" s="361"/>
      <c r="WZ88" s="361"/>
      <c r="XA88" s="361"/>
      <c r="XB88" s="361"/>
      <c r="XC88" s="361"/>
      <c r="XD88" s="361"/>
      <c r="XE88" s="361"/>
      <c r="XF88" s="361"/>
      <c r="XG88" s="361"/>
      <c r="XH88" s="361"/>
      <c r="XI88" s="361"/>
      <c r="XJ88" s="361"/>
      <c r="XK88" s="361"/>
      <c r="XL88" s="361"/>
      <c r="XM88" s="361"/>
      <c r="XN88" s="361"/>
      <c r="XO88" s="361"/>
      <c r="XP88" s="361"/>
      <c r="XQ88" s="361"/>
      <c r="XR88" s="361"/>
      <c r="XS88" s="361"/>
      <c r="XT88" s="361"/>
      <c r="XU88" s="361"/>
      <c r="XV88" s="361"/>
      <c r="XW88" s="361"/>
      <c r="XX88" s="361"/>
      <c r="XY88" s="361"/>
      <c r="XZ88" s="361"/>
      <c r="YA88" s="361"/>
      <c r="YB88" s="361"/>
      <c r="YC88" s="361"/>
      <c r="YD88" s="361"/>
      <c r="YE88" s="361"/>
      <c r="YF88" s="361"/>
      <c r="YG88" s="361"/>
      <c r="YH88" s="361"/>
      <c r="YI88" s="361"/>
      <c r="YJ88" s="361"/>
      <c r="YK88" s="361"/>
      <c r="YL88" s="361"/>
      <c r="YM88" s="361"/>
      <c r="YN88" s="361"/>
      <c r="YO88" s="361"/>
      <c r="YP88" s="361"/>
      <c r="YQ88" s="361"/>
      <c r="YR88" s="361"/>
      <c r="YS88" s="361"/>
      <c r="YT88" s="361"/>
      <c r="YU88" s="361"/>
      <c r="YV88" s="361"/>
      <c r="YW88" s="361"/>
      <c r="YX88" s="361"/>
      <c r="YY88" s="361"/>
      <c r="YZ88" s="361"/>
      <c r="ZA88" s="361"/>
      <c r="ZB88" s="361"/>
      <c r="ZC88" s="361"/>
      <c r="ZD88" s="361"/>
      <c r="ZE88" s="361"/>
      <c r="ZF88" s="361"/>
      <c r="ZG88" s="361"/>
      <c r="ZH88" s="361"/>
      <c r="ZI88" s="361"/>
      <c r="ZJ88" s="361"/>
      <c r="ZK88" s="361"/>
      <c r="ZL88" s="361"/>
      <c r="ZM88" s="361"/>
      <c r="ZN88" s="361"/>
      <c r="ZO88" s="361"/>
      <c r="ZP88" s="361"/>
      <c r="ZQ88" s="361"/>
      <c r="ZR88" s="361"/>
      <c r="ZS88" s="361"/>
      <c r="ZT88" s="361"/>
      <c r="ZU88" s="361"/>
      <c r="ZV88" s="361"/>
      <c r="ZW88" s="361"/>
      <c r="ZX88" s="361"/>
      <c r="ZY88" s="361"/>
      <c r="ZZ88" s="361"/>
      <c r="AAA88" s="361"/>
      <c r="AAB88" s="361"/>
      <c r="AAC88" s="361"/>
      <c r="AAD88" s="361"/>
      <c r="AAE88" s="361"/>
      <c r="AAF88" s="361"/>
      <c r="AAG88" s="361"/>
      <c r="AAH88" s="361"/>
      <c r="AAI88" s="361"/>
      <c r="AAJ88" s="361"/>
      <c r="AAK88" s="361"/>
      <c r="AAL88" s="361"/>
      <c r="AAM88" s="361"/>
      <c r="AAN88" s="361"/>
      <c r="AAO88" s="361"/>
      <c r="AAP88" s="361"/>
      <c r="AAQ88" s="361"/>
      <c r="AAR88" s="361"/>
      <c r="AAS88" s="361"/>
      <c r="AAT88" s="361"/>
      <c r="AAU88" s="361"/>
      <c r="AAV88" s="361"/>
      <c r="AAW88" s="361"/>
      <c r="AAX88" s="361"/>
      <c r="AAY88" s="361"/>
      <c r="AAZ88" s="361"/>
      <c r="ABA88" s="361"/>
      <c r="ABB88" s="361"/>
      <c r="ABC88" s="361"/>
      <c r="ABD88" s="361"/>
      <c r="ABE88" s="361"/>
      <c r="ABF88" s="361"/>
      <c r="ABG88" s="361"/>
      <c r="ABH88" s="361"/>
      <c r="ABI88" s="361"/>
      <c r="ABJ88" s="361"/>
      <c r="ABK88" s="361"/>
      <c r="ABL88" s="361"/>
      <c r="ABM88" s="361"/>
      <c r="ABN88" s="361"/>
      <c r="ABO88" s="361"/>
      <c r="ABP88" s="361"/>
      <c r="ABQ88" s="361"/>
      <c r="ABR88" s="361"/>
      <c r="ABS88" s="361"/>
      <c r="ABT88" s="361"/>
      <c r="ABU88" s="361"/>
      <c r="ABV88" s="361"/>
      <c r="ABW88" s="361"/>
      <c r="ABX88" s="361"/>
      <c r="ABY88" s="361"/>
      <c r="ABZ88" s="361"/>
      <c r="ACA88" s="361"/>
      <c r="ACB88" s="361"/>
      <c r="ACC88" s="361"/>
      <c r="ACD88" s="361"/>
      <c r="ACE88" s="361"/>
      <c r="ACF88" s="361"/>
      <c r="ACG88" s="361"/>
      <c r="ACH88" s="361"/>
      <c r="ACI88" s="361"/>
      <c r="ACJ88" s="361"/>
      <c r="ACK88" s="361"/>
      <c r="ACL88" s="361"/>
      <c r="ACM88" s="361"/>
      <c r="ACN88" s="361"/>
      <c r="ACO88" s="361"/>
      <c r="ACP88" s="361"/>
      <c r="ACQ88" s="361"/>
      <c r="ACR88" s="361"/>
      <c r="ACS88" s="361"/>
      <c r="ACT88" s="361"/>
      <c r="ACU88" s="361"/>
      <c r="ACV88" s="361"/>
      <c r="ACW88" s="361"/>
      <c r="ACX88" s="361"/>
      <c r="ACY88" s="361"/>
      <c r="ACZ88" s="361"/>
      <c r="ADA88" s="361"/>
      <c r="ADB88" s="361"/>
      <c r="ADC88" s="361"/>
      <c r="ADD88" s="361"/>
      <c r="ADE88" s="361"/>
      <c r="ADF88" s="361"/>
      <c r="ADG88" s="361"/>
      <c r="ADH88" s="361"/>
      <c r="ADI88" s="361"/>
      <c r="ADJ88" s="361"/>
      <c r="ADK88" s="361"/>
      <c r="ADL88" s="361"/>
      <c r="ADM88" s="361"/>
      <c r="ADN88" s="361"/>
      <c r="ADO88" s="361"/>
      <c r="ADP88" s="361"/>
      <c r="ADQ88" s="361"/>
      <c r="ADR88" s="361"/>
      <c r="ADS88" s="361"/>
      <c r="ADT88" s="361"/>
      <c r="ADU88" s="361"/>
      <c r="ADV88" s="361"/>
      <c r="ADW88" s="361"/>
      <c r="ADX88" s="361"/>
      <c r="ADY88" s="361"/>
      <c r="ADZ88" s="361"/>
      <c r="AEA88" s="361"/>
      <c r="AEB88" s="361"/>
      <c r="AEC88" s="361"/>
      <c r="AED88" s="361"/>
      <c r="AEE88" s="361"/>
      <c r="AEF88" s="361"/>
      <c r="AEG88" s="361"/>
      <c r="AEH88" s="361"/>
      <c r="AEI88" s="361"/>
      <c r="AEJ88" s="361"/>
      <c r="AEK88" s="361"/>
      <c r="AEL88" s="361"/>
      <c r="AEM88" s="361"/>
      <c r="AEN88" s="361"/>
      <c r="AEO88" s="361"/>
      <c r="AEP88" s="361"/>
      <c r="AEQ88" s="361"/>
      <c r="AER88" s="361"/>
      <c r="AES88" s="361"/>
      <c r="AET88" s="361"/>
      <c r="AEU88" s="361"/>
      <c r="AEV88" s="361"/>
      <c r="AEW88" s="361"/>
      <c r="AEX88" s="361"/>
      <c r="AEY88" s="361"/>
      <c r="AEZ88" s="361"/>
      <c r="AFA88" s="361"/>
      <c r="AFB88" s="361"/>
      <c r="AFC88" s="361"/>
      <c r="AFD88" s="361"/>
      <c r="AFE88" s="361"/>
      <c r="AFF88" s="361"/>
      <c r="AFG88" s="361"/>
      <c r="AFH88" s="361"/>
      <c r="AFI88" s="361"/>
      <c r="AFJ88" s="361"/>
      <c r="AFK88" s="361"/>
      <c r="AFL88" s="361"/>
      <c r="AFM88" s="361"/>
      <c r="AFN88" s="361"/>
      <c r="AFO88" s="361"/>
      <c r="AFP88" s="361"/>
      <c r="AFQ88" s="361"/>
      <c r="AFR88" s="361"/>
      <c r="AFS88" s="361"/>
      <c r="AFT88" s="361"/>
      <c r="AFU88" s="361"/>
      <c r="AFV88" s="361"/>
      <c r="AFW88" s="361"/>
      <c r="AFX88" s="361"/>
      <c r="AFY88" s="361"/>
      <c r="AFZ88" s="361"/>
      <c r="AGA88" s="361"/>
      <c r="AGB88" s="361"/>
      <c r="AGC88" s="361"/>
      <c r="AGD88" s="361"/>
      <c r="AGE88" s="361"/>
      <c r="AGF88" s="361"/>
      <c r="AGG88" s="361"/>
      <c r="AGH88" s="361"/>
      <c r="AGI88" s="361"/>
      <c r="AGJ88" s="361"/>
      <c r="AGK88" s="361"/>
      <c r="AGL88" s="361"/>
      <c r="AGM88" s="361"/>
      <c r="AGN88" s="361"/>
      <c r="AGO88" s="361"/>
      <c r="AGP88" s="361"/>
      <c r="AGQ88" s="361"/>
      <c r="AGR88" s="361"/>
      <c r="AGS88" s="361"/>
      <c r="AGT88" s="361"/>
      <c r="AGU88" s="361"/>
      <c r="AGV88" s="361"/>
      <c r="AGW88" s="361"/>
      <c r="AGX88" s="361"/>
      <c r="AGY88" s="361"/>
      <c r="AGZ88" s="361"/>
      <c r="AHA88" s="361"/>
      <c r="AHB88" s="361"/>
      <c r="AHC88" s="361"/>
      <c r="AHD88" s="361"/>
      <c r="AHE88" s="361"/>
      <c r="AHF88" s="361"/>
      <c r="AHG88" s="361"/>
      <c r="AHH88" s="361"/>
      <c r="AHI88" s="361"/>
      <c r="AHJ88" s="361"/>
      <c r="AHK88" s="361"/>
      <c r="AHL88" s="361"/>
      <c r="AHM88" s="361"/>
      <c r="AHN88" s="361"/>
      <c r="AHO88" s="361"/>
      <c r="AHP88" s="361"/>
      <c r="AHQ88" s="361"/>
      <c r="AHR88" s="361"/>
      <c r="AHS88" s="361"/>
      <c r="AHT88" s="361"/>
      <c r="AHU88" s="361"/>
      <c r="AHV88" s="361"/>
      <c r="AHW88" s="361"/>
      <c r="AHX88" s="361"/>
      <c r="AHY88" s="361"/>
      <c r="AHZ88" s="361"/>
      <c r="AIA88" s="361"/>
      <c r="AIB88" s="361"/>
      <c r="AIC88" s="361"/>
      <c r="AID88" s="361"/>
      <c r="AIE88" s="361"/>
      <c r="AIF88" s="361"/>
      <c r="AIG88" s="361"/>
      <c r="AIH88" s="361"/>
      <c r="AII88" s="361"/>
      <c r="AIJ88" s="361"/>
      <c r="AIK88" s="361"/>
      <c r="AIL88" s="361"/>
      <c r="AIM88" s="361"/>
      <c r="AIN88" s="361"/>
      <c r="AIO88" s="361"/>
      <c r="AIP88" s="361"/>
      <c r="AIQ88" s="361"/>
      <c r="AIR88" s="361"/>
      <c r="AIS88" s="361"/>
      <c r="AIT88" s="361"/>
      <c r="AIU88" s="361"/>
      <c r="AIV88" s="361"/>
      <c r="AIW88" s="361"/>
      <c r="AIX88" s="361"/>
      <c r="AIY88" s="361"/>
      <c r="AIZ88" s="361"/>
      <c r="AJA88" s="361"/>
      <c r="AJB88" s="361"/>
      <c r="AJC88" s="361"/>
      <c r="AJD88" s="361"/>
      <c r="AJE88" s="361"/>
      <c r="AJF88" s="361"/>
      <c r="AJG88" s="361"/>
      <c r="AJH88" s="361"/>
      <c r="AJI88" s="361"/>
      <c r="AJJ88" s="361"/>
      <c r="AJK88" s="361"/>
      <c r="AJL88" s="361"/>
      <c r="AJM88" s="361"/>
      <c r="AJN88" s="361"/>
      <c r="AJO88" s="361"/>
      <c r="AJP88" s="361"/>
      <c r="AJQ88" s="361"/>
      <c r="AJR88" s="361"/>
      <c r="AJS88" s="361"/>
      <c r="AJT88" s="361"/>
      <c r="AJU88" s="361"/>
      <c r="AJV88" s="361"/>
      <c r="AJW88" s="361"/>
      <c r="AJX88" s="361"/>
      <c r="AJY88" s="361"/>
      <c r="AJZ88" s="361"/>
      <c r="AKA88" s="361"/>
      <c r="AKB88" s="361"/>
      <c r="AKC88" s="361"/>
      <c r="AKD88" s="361"/>
      <c r="AKE88" s="361"/>
      <c r="AKF88" s="361"/>
      <c r="AKG88" s="361"/>
      <c r="AKH88" s="361"/>
      <c r="AKI88" s="361"/>
      <c r="AKJ88" s="361"/>
      <c r="AKK88" s="361"/>
      <c r="AKL88" s="361"/>
      <c r="AKM88" s="361"/>
      <c r="AKN88" s="361"/>
      <c r="AKO88" s="361"/>
      <c r="AKP88" s="361"/>
      <c r="AKQ88" s="361"/>
      <c r="AKR88" s="361"/>
      <c r="AKS88" s="361"/>
      <c r="AKT88" s="361"/>
      <c r="AKU88" s="361"/>
      <c r="AKV88" s="361"/>
      <c r="AKW88" s="361"/>
      <c r="AKX88" s="361"/>
      <c r="AKY88" s="361"/>
      <c r="AKZ88" s="361"/>
      <c r="ALA88" s="361"/>
      <c r="ALB88" s="361"/>
      <c r="ALC88" s="361"/>
      <c r="ALD88" s="361"/>
      <c r="ALE88" s="361"/>
    </row>
    <row r="89" spans="1:993" s="361" customFormat="1" ht="18" customHeight="1" x14ac:dyDescent="0.2">
      <c r="A89" s="2228" t="s">
        <v>130</v>
      </c>
      <c r="B89" s="2229"/>
      <c r="C89" s="2229"/>
      <c r="D89" s="2229"/>
      <c r="E89" s="2229"/>
      <c r="F89" s="2229"/>
      <c r="G89" s="2229"/>
      <c r="H89" s="2229"/>
      <c r="I89" s="2229"/>
      <c r="J89" s="2229"/>
      <c r="K89" s="2229"/>
      <c r="L89" s="2229"/>
      <c r="M89" s="2229"/>
      <c r="N89" s="2229"/>
      <c r="O89" s="2229"/>
      <c r="P89" s="2229"/>
      <c r="Q89" s="2229"/>
      <c r="R89" s="2229"/>
      <c r="S89" s="2229"/>
    </row>
    <row r="90" spans="1:993" s="361" customFormat="1" ht="20.100000000000001" customHeight="1" x14ac:dyDescent="0.2">
      <c r="A90" s="517">
        <v>5</v>
      </c>
      <c r="B90" s="2314" t="s">
        <v>131</v>
      </c>
      <c r="C90" s="2315"/>
      <c r="D90" s="2315"/>
      <c r="E90" s="2315"/>
      <c r="F90" s="2315"/>
      <c r="G90" s="2315"/>
      <c r="H90" s="2316"/>
      <c r="I90" s="517" t="s">
        <v>70</v>
      </c>
      <c r="K90" s="517" t="s">
        <v>70</v>
      </c>
      <c r="M90" s="517" t="s">
        <v>70</v>
      </c>
      <c r="O90" s="517" t="s">
        <v>70</v>
      </c>
      <c r="Q90" s="517" t="s">
        <v>70</v>
      </c>
      <c r="S90" s="517" t="s">
        <v>70</v>
      </c>
    </row>
    <row r="91" spans="1:993" s="361" customFormat="1" ht="20.100000000000001" customHeight="1" x14ac:dyDescent="0.2">
      <c r="A91" s="498" t="s">
        <v>71</v>
      </c>
      <c r="B91" s="2290" t="s">
        <v>132</v>
      </c>
      <c r="C91" s="2291"/>
      <c r="D91" s="2291"/>
      <c r="E91" s="2291"/>
      <c r="F91" s="2291"/>
      <c r="G91" s="2291"/>
      <c r="H91" s="2292"/>
      <c r="I91" s="526">
        <f>'UNIFORME-EPI'!I20</f>
        <v>79.588333333333324</v>
      </c>
      <c r="K91" s="526">
        <f>I91</f>
        <v>79.588333333333324</v>
      </c>
      <c r="M91" s="526">
        <f>I91</f>
        <v>79.588333333333324</v>
      </c>
      <c r="O91" s="526">
        <f>I91</f>
        <v>79.588333333333324</v>
      </c>
      <c r="Q91" s="526">
        <f>I91</f>
        <v>79.588333333333324</v>
      </c>
      <c r="S91" s="526">
        <f>'UNIFORME-EPI'!L20</f>
        <v>83.468333333333348</v>
      </c>
    </row>
    <row r="92" spans="1:993" s="361" customFormat="1" ht="20.100000000000001" customHeight="1" x14ac:dyDescent="0.2">
      <c r="A92" s="498" t="s">
        <v>73</v>
      </c>
      <c r="B92" s="2290" t="s">
        <v>851</v>
      </c>
      <c r="C92" s="2291"/>
      <c r="D92" s="2291"/>
      <c r="E92" s="2291"/>
      <c r="F92" s="2291"/>
      <c r="G92" s="2291"/>
      <c r="H92" s="2292"/>
      <c r="I92" s="526"/>
      <c r="K92" s="526">
        <f>I92</f>
        <v>0</v>
      </c>
      <c r="M92" s="526">
        <f>I92</f>
        <v>0</v>
      </c>
      <c r="O92" s="526">
        <f>I92</f>
        <v>0</v>
      </c>
      <c r="Q92" s="526">
        <f>I92</f>
        <v>0</v>
      </c>
      <c r="S92" s="526">
        <v>0</v>
      </c>
    </row>
    <row r="93" spans="1:993" s="361" customFormat="1" ht="20.100000000000001" customHeight="1" x14ac:dyDescent="0.2">
      <c r="A93" s="498" t="s">
        <v>75</v>
      </c>
      <c r="B93" s="2290" t="s">
        <v>134</v>
      </c>
      <c r="C93" s="2291"/>
      <c r="D93" s="2291"/>
      <c r="E93" s="2291"/>
      <c r="F93" s="2291"/>
      <c r="G93" s="2291"/>
      <c r="H93" s="2292"/>
      <c r="I93" s="526">
        <f>'Equip Limpeza'!U39</f>
        <v>61.870209720430111</v>
      </c>
      <c r="K93" s="526">
        <f>I93</f>
        <v>61.870209720430111</v>
      </c>
      <c r="M93" s="526">
        <f>I93</f>
        <v>61.870209720430111</v>
      </c>
      <c r="N93" s="585"/>
      <c r="O93" s="526">
        <f>I93</f>
        <v>61.870209720430111</v>
      </c>
      <c r="Q93" s="526">
        <f>I93</f>
        <v>61.870209720430111</v>
      </c>
      <c r="S93" s="526">
        <v>0</v>
      </c>
    </row>
    <row r="94" spans="1:993" s="361" customFormat="1" ht="20.100000000000001" customHeight="1" x14ac:dyDescent="0.2">
      <c r="A94" s="498" t="s">
        <v>77</v>
      </c>
      <c r="B94" s="2290" t="s">
        <v>852</v>
      </c>
      <c r="C94" s="2291"/>
      <c r="D94" s="2291"/>
      <c r="E94" s="2291"/>
      <c r="F94" s="2291"/>
      <c r="G94" s="2291"/>
      <c r="H94" s="2292"/>
      <c r="I94" s="526">
        <v>0</v>
      </c>
      <c r="K94" s="526">
        <f>I94</f>
        <v>0</v>
      </c>
      <c r="M94" s="526">
        <f>'UNIFORME-EPI'!H35</f>
        <v>20.850000000000005</v>
      </c>
      <c r="N94" s="585">
        <f>M91+M94</f>
        <v>100.43833333333333</v>
      </c>
      <c r="O94" s="526">
        <f>I94</f>
        <v>0</v>
      </c>
      <c r="Q94" s="526">
        <f>'UNIFORME-EPI'!H35</f>
        <v>20.850000000000005</v>
      </c>
      <c r="S94" s="526">
        <v>0</v>
      </c>
    </row>
    <row r="95" spans="1:993" s="361" customFormat="1" ht="20.100000000000001" customHeight="1" x14ac:dyDescent="0.2">
      <c r="A95" s="527" t="s">
        <v>96</v>
      </c>
      <c r="B95" s="2349" t="s">
        <v>136</v>
      </c>
      <c r="C95" s="2350"/>
      <c r="D95" s="2350"/>
      <c r="E95" s="2350"/>
      <c r="F95" s="2350"/>
      <c r="G95" s="2350"/>
      <c r="H95" s="2351"/>
      <c r="I95" s="528">
        <f>H95</f>
        <v>0</v>
      </c>
      <c r="K95" s="528">
        <f>I95</f>
        <v>0</v>
      </c>
      <c r="M95" s="528">
        <f>I95</f>
        <v>0</v>
      </c>
      <c r="O95" s="528">
        <f>I95</f>
        <v>0</v>
      </c>
      <c r="Q95" s="528">
        <f>I95</f>
        <v>0</v>
      </c>
      <c r="S95" s="528">
        <v>0</v>
      </c>
    </row>
    <row r="96" spans="1:993" s="361" customFormat="1" ht="20.100000000000001" customHeight="1" x14ac:dyDescent="0.2">
      <c r="A96" s="2342" t="s">
        <v>137</v>
      </c>
      <c r="B96" s="2343"/>
      <c r="C96" s="2343"/>
      <c r="D96" s="2343"/>
      <c r="E96" s="2343"/>
      <c r="F96" s="2343"/>
      <c r="G96" s="2343"/>
      <c r="H96" s="2344"/>
      <c r="I96" s="586">
        <f>ROUND(SUM(I91:I95),2)</f>
        <v>141.46</v>
      </c>
      <c r="K96" s="587">
        <f>ROUND(SUM(K91:K95),2)</f>
        <v>141.46</v>
      </c>
      <c r="M96" s="587">
        <f>ROUND(SUM(M91:M95),2)</f>
        <v>162.31</v>
      </c>
      <c r="O96" s="587">
        <f>ROUND(SUM(O91:O95),2)</f>
        <v>141.46</v>
      </c>
      <c r="Q96" s="587">
        <f>ROUND(SUM(Q91:Q95),2)</f>
        <v>162.31</v>
      </c>
      <c r="S96" s="587">
        <f>ROUND(SUM(S91:S95),2)</f>
        <v>83.47</v>
      </c>
    </row>
    <row r="97" spans="1:993" s="361" customFormat="1" ht="23.25" customHeight="1" x14ac:dyDescent="0.2">
      <c r="A97" s="2340" t="s">
        <v>138</v>
      </c>
      <c r="B97" s="2341"/>
      <c r="C97" s="2341"/>
      <c r="D97" s="2341"/>
      <c r="E97" s="2341"/>
      <c r="F97" s="2341"/>
      <c r="G97" s="2341"/>
      <c r="H97" s="2341"/>
      <c r="I97" s="2341"/>
      <c r="J97" s="588"/>
      <c r="K97" s="588"/>
      <c r="L97" s="588"/>
      <c r="M97" s="588"/>
      <c r="N97" s="588"/>
      <c r="O97" s="588"/>
      <c r="P97" s="588"/>
      <c r="Q97" s="588"/>
      <c r="R97" s="588"/>
      <c r="S97" s="588"/>
    </row>
    <row r="98" spans="1:993" s="361" customFormat="1" ht="31.5" customHeight="1" thickBot="1" x14ac:dyDescent="0.25">
      <c r="A98" s="2332" t="s">
        <v>726</v>
      </c>
      <c r="B98" s="2333"/>
      <c r="C98" s="2333"/>
      <c r="D98" s="2333"/>
      <c r="E98" s="2333"/>
      <c r="F98" s="2333"/>
      <c r="G98" s="2333"/>
      <c r="H98" s="2334"/>
      <c r="I98" s="589">
        <f>I22+I61+I70+I87+I96</f>
        <v>4750.107399999999</v>
      </c>
      <c r="J98" s="590"/>
      <c r="K98" s="591">
        <f>K22+K61+K70+K87+K96</f>
        <v>4924.0424000000003</v>
      </c>
      <c r="L98" s="590"/>
      <c r="M98" s="591">
        <f>M22+M61+M70+M87+M96</f>
        <v>5454.3011400000005</v>
      </c>
      <c r="N98" s="590"/>
      <c r="O98" s="591">
        <f>O22+O61+O70+O87+O96</f>
        <v>4037.0759200000002</v>
      </c>
      <c r="P98" s="590"/>
      <c r="Q98" s="591">
        <f>Q22+Q61+Q70+Q87+Q96</f>
        <v>4567.35466</v>
      </c>
      <c r="R98" s="590"/>
      <c r="S98" s="592">
        <f>S22+S61+S70+S87+S96</f>
        <v>5057.3988799999997</v>
      </c>
    </row>
    <row r="99" spans="1:993" s="361" customFormat="1" ht="30.75" customHeight="1" thickTop="1" thickBot="1" x14ac:dyDescent="0.25">
      <c r="A99" s="2335" t="s">
        <v>727</v>
      </c>
      <c r="B99" s="2336"/>
      <c r="C99" s="2336"/>
      <c r="D99" s="2336"/>
      <c r="E99" s="2336"/>
      <c r="F99" s="2336"/>
      <c r="G99" s="2336"/>
      <c r="H99" s="2337"/>
      <c r="I99" s="593">
        <f>I98+I104</f>
        <v>4892.607399999999</v>
      </c>
      <c r="J99" s="590"/>
      <c r="K99" s="594">
        <f>K98+K104</f>
        <v>5071.7624000000005</v>
      </c>
      <c r="L99" s="590"/>
      <c r="M99" s="594">
        <f>M98+M104</f>
        <v>5617.9311400000006</v>
      </c>
      <c r="N99" s="590"/>
      <c r="O99" s="594">
        <f>O98+O104</f>
        <v>4158.1859199999999</v>
      </c>
      <c r="P99" s="590"/>
      <c r="Q99" s="594">
        <f>Q98+Q104</f>
        <v>4704.3746600000004</v>
      </c>
      <c r="R99" s="590"/>
      <c r="S99" s="595">
        <f>S98+S104</f>
        <v>5209.11888</v>
      </c>
    </row>
    <row r="100" spans="1:993" s="361" customFormat="1" ht="28.5" customHeight="1" thickTop="1" x14ac:dyDescent="0.2">
      <c r="A100" s="2326" t="s">
        <v>1016</v>
      </c>
      <c r="B100" s="2327"/>
      <c r="C100" s="2327"/>
      <c r="D100" s="2327"/>
      <c r="E100" s="2327"/>
      <c r="F100" s="2327"/>
      <c r="G100" s="2327"/>
      <c r="H100" s="2328"/>
      <c r="I100" s="596">
        <f>(I99+I105)/(1-$H$106)</f>
        <v>5719.5592775041041</v>
      </c>
      <c r="J100" s="590"/>
      <c r="K100" s="597">
        <f>(K99+K105)/(1-$H$106)</f>
        <v>5928.9900383141767</v>
      </c>
      <c r="L100" s="590"/>
      <c r="M100" s="597">
        <f>(M99+M105)/(1-$H$106)</f>
        <v>6567.477985769021</v>
      </c>
      <c r="N100" s="590"/>
      <c r="O100" s="597">
        <f>(O99+O105)/(1-$H$106)</f>
        <v>4861.0026491516146</v>
      </c>
      <c r="P100" s="590"/>
      <c r="Q100" s="597">
        <f>(Q99+Q105)/(1-$H$106)</f>
        <v>5499.5124904214572</v>
      </c>
      <c r="R100" s="590"/>
      <c r="S100" s="598">
        <f>(S99+S105)/(1-$H$106)</f>
        <v>6089.5663711001644</v>
      </c>
    </row>
    <row r="101" spans="1:993" s="359" customFormat="1" ht="15" customHeight="1" x14ac:dyDescent="0.2">
      <c r="A101" s="599"/>
      <c r="B101" s="599"/>
      <c r="C101" s="599"/>
      <c r="D101" s="599"/>
      <c r="E101" s="599"/>
      <c r="F101" s="599"/>
      <c r="G101" s="599"/>
      <c r="H101" s="599"/>
      <c r="I101" s="599"/>
      <c r="J101" s="361"/>
      <c r="K101" s="599"/>
      <c r="L101" s="361"/>
      <c r="M101" s="599"/>
      <c r="N101" s="361"/>
      <c r="O101" s="599"/>
      <c r="P101" s="361"/>
      <c r="Q101" s="599"/>
      <c r="R101" s="361"/>
      <c r="S101" s="599"/>
      <c r="T101" s="361"/>
      <c r="U101" s="361"/>
      <c r="V101" s="361"/>
      <c r="W101" s="361"/>
      <c r="X101" s="361"/>
      <c r="Y101" s="361"/>
      <c r="Z101" s="361"/>
      <c r="AA101" s="361"/>
      <c r="AB101" s="361"/>
      <c r="AC101" s="361"/>
      <c r="AD101" s="361"/>
      <c r="AE101" s="361"/>
      <c r="AF101" s="361"/>
      <c r="AG101" s="361"/>
      <c r="AH101" s="361"/>
      <c r="AI101" s="361"/>
      <c r="AJ101" s="361"/>
      <c r="AK101" s="361"/>
      <c r="AL101" s="361"/>
      <c r="AM101" s="361"/>
      <c r="AN101" s="361"/>
      <c r="AO101" s="361"/>
      <c r="AP101" s="361"/>
      <c r="AQ101" s="361"/>
      <c r="AR101" s="361"/>
      <c r="AS101" s="361"/>
      <c r="AT101" s="361"/>
      <c r="AU101" s="361"/>
      <c r="AV101" s="361"/>
      <c r="AW101" s="361"/>
      <c r="AX101" s="361"/>
      <c r="AY101" s="361"/>
      <c r="AZ101" s="361"/>
      <c r="BA101" s="361"/>
      <c r="BB101" s="361"/>
      <c r="BC101" s="361"/>
      <c r="BD101" s="361"/>
      <c r="BE101" s="361"/>
      <c r="BF101" s="361"/>
      <c r="BG101" s="361"/>
      <c r="BH101" s="361"/>
      <c r="BI101" s="361"/>
      <c r="BJ101" s="361"/>
      <c r="BK101" s="361"/>
      <c r="BL101" s="361"/>
      <c r="BM101" s="361"/>
      <c r="BN101" s="361"/>
      <c r="BO101" s="361"/>
      <c r="BP101" s="361"/>
      <c r="BQ101" s="361"/>
      <c r="BR101" s="361"/>
      <c r="BS101" s="361"/>
      <c r="BT101" s="361"/>
      <c r="BU101" s="361"/>
      <c r="BV101" s="361"/>
      <c r="BW101" s="361"/>
      <c r="BX101" s="361"/>
      <c r="BY101" s="361"/>
      <c r="BZ101" s="361"/>
      <c r="CA101" s="361"/>
      <c r="CB101" s="361"/>
      <c r="CC101" s="361"/>
      <c r="CD101" s="361"/>
      <c r="CE101" s="361"/>
      <c r="CF101" s="361"/>
      <c r="CG101" s="361"/>
      <c r="CH101" s="361"/>
      <c r="CI101" s="361"/>
      <c r="CJ101" s="361"/>
      <c r="CK101" s="361"/>
      <c r="CL101" s="361"/>
      <c r="CM101" s="361"/>
      <c r="CN101" s="361"/>
      <c r="CO101" s="361"/>
      <c r="CP101" s="361"/>
      <c r="CQ101" s="361"/>
      <c r="CR101" s="361"/>
      <c r="CS101" s="361"/>
      <c r="CT101" s="361"/>
      <c r="CU101" s="361"/>
      <c r="CV101" s="361"/>
      <c r="CW101" s="361"/>
      <c r="CX101" s="361"/>
      <c r="CY101" s="361"/>
      <c r="CZ101" s="361"/>
      <c r="DA101" s="361"/>
      <c r="DB101" s="361"/>
      <c r="DC101" s="361"/>
      <c r="DD101" s="361"/>
      <c r="DE101" s="361"/>
      <c r="DF101" s="361"/>
      <c r="DG101" s="361"/>
      <c r="DH101" s="361"/>
      <c r="DI101" s="361"/>
      <c r="DJ101" s="361"/>
      <c r="DK101" s="361"/>
      <c r="DL101" s="361"/>
      <c r="DM101" s="361"/>
      <c r="DN101" s="361"/>
      <c r="DO101" s="361"/>
      <c r="DP101" s="361"/>
      <c r="DQ101" s="361"/>
      <c r="DR101" s="361"/>
      <c r="DS101" s="361"/>
      <c r="DT101" s="361"/>
      <c r="DU101" s="361"/>
      <c r="DV101" s="361"/>
      <c r="DW101" s="361"/>
      <c r="DX101" s="361"/>
      <c r="DY101" s="361"/>
      <c r="DZ101" s="361"/>
      <c r="EA101" s="361"/>
      <c r="EB101" s="361"/>
      <c r="EC101" s="361"/>
      <c r="ED101" s="361"/>
      <c r="EE101" s="361"/>
      <c r="EF101" s="361"/>
      <c r="EG101" s="361"/>
      <c r="EH101" s="361"/>
      <c r="EI101" s="361"/>
      <c r="EJ101" s="361"/>
      <c r="EK101" s="361"/>
      <c r="EL101" s="361"/>
      <c r="EM101" s="361"/>
      <c r="EN101" s="361"/>
      <c r="EO101" s="361"/>
      <c r="EP101" s="361"/>
      <c r="EQ101" s="361"/>
      <c r="ER101" s="361"/>
      <c r="ES101" s="361"/>
      <c r="ET101" s="361"/>
      <c r="EU101" s="361"/>
      <c r="EV101" s="361"/>
      <c r="EW101" s="361"/>
      <c r="EX101" s="361"/>
      <c r="EY101" s="361"/>
      <c r="EZ101" s="361"/>
      <c r="FA101" s="361"/>
      <c r="FB101" s="361"/>
      <c r="FC101" s="361"/>
      <c r="FD101" s="361"/>
      <c r="FE101" s="361"/>
      <c r="FF101" s="361"/>
      <c r="FG101" s="361"/>
      <c r="FH101" s="361"/>
      <c r="FI101" s="361"/>
      <c r="FJ101" s="361"/>
      <c r="FK101" s="361"/>
      <c r="FL101" s="361"/>
      <c r="FM101" s="361"/>
      <c r="FN101" s="361"/>
      <c r="FO101" s="361"/>
      <c r="FP101" s="361"/>
      <c r="FQ101" s="361"/>
      <c r="FR101" s="361"/>
      <c r="FS101" s="361"/>
      <c r="FT101" s="361"/>
      <c r="FU101" s="361"/>
      <c r="FV101" s="361"/>
      <c r="FW101" s="361"/>
      <c r="FX101" s="361"/>
      <c r="FY101" s="361"/>
      <c r="FZ101" s="361"/>
      <c r="GA101" s="361"/>
      <c r="GB101" s="361"/>
      <c r="GC101" s="361"/>
      <c r="GD101" s="361"/>
      <c r="GE101" s="361"/>
      <c r="GF101" s="361"/>
      <c r="GG101" s="361"/>
      <c r="GH101" s="361"/>
      <c r="GI101" s="361"/>
      <c r="GJ101" s="361"/>
      <c r="GK101" s="361"/>
      <c r="GL101" s="361"/>
      <c r="GM101" s="361"/>
      <c r="GN101" s="361"/>
      <c r="GO101" s="361"/>
      <c r="GP101" s="361"/>
      <c r="GQ101" s="361"/>
      <c r="GR101" s="361"/>
      <c r="GS101" s="361"/>
      <c r="GT101" s="361"/>
      <c r="GU101" s="361"/>
      <c r="GV101" s="361"/>
      <c r="GW101" s="361"/>
      <c r="GX101" s="361"/>
      <c r="GY101" s="361"/>
      <c r="GZ101" s="361"/>
      <c r="HA101" s="361"/>
      <c r="HB101" s="361"/>
      <c r="HC101" s="361"/>
      <c r="HD101" s="361"/>
      <c r="HE101" s="361"/>
      <c r="HF101" s="361"/>
      <c r="HG101" s="361"/>
      <c r="HH101" s="361"/>
      <c r="HI101" s="361"/>
      <c r="HJ101" s="361"/>
      <c r="HK101" s="361"/>
      <c r="HL101" s="361"/>
      <c r="HM101" s="361"/>
      <c r="HN101" s="361"/>
      <c r="HO101" s="361"/>
      <c r="HP101" s="361"/>
      <c r="HQ101" s="361"/>
      <c r="HR101" s="361"/>
      <c r="HS101" s="361"/>
      <c r="HT101" s="361"/>
      <c r="HU101" s="361"/>
      <c r="HV101" s="361"/>
      <c r="HW101" s="361"/>
      <c r="HX101" s="361"/>
      <c r="HY101" s="361"/>
      <c r="HZ101" s="361"/>
      <c r="IA101" s="361"/>
      <c r="IB101" s="361"/>
      <c r="IC101" s="361"/>
      <c r="ID101" s="361"/>
      <c r="IE101" s="361"/>
      <c r="IF101" s="361"/>
      <c r="IG101" s="361"/>
      <c r="IH101" s="361"/>
      <c r="II101" s="361"/>
      <c r="IJ101" s="361"/>
      <c r="IK101" s="361"/>
      <c r="IL101" s="361"/>
      <c r="IM101" s="361"/>
      <c r="IN101" s="361"/>
      <c r="IO101" s="361"/>
      <c r="IP101" s="361"/>
      <c r="IQ101" s="361"/>
      <c r="IR101" s="361"/>
      <c r="IS101" s="361"/>
      <c r="IT101" s="361"/>
      <c r="IU101" s="361"/>
      <c r="IV101" s="361"/>
      <c r="IW101" s="361"/>
      <c r="IX101" s="361"/>
      <c r="IY101" s="361"/>
      <c r="IZ101" s="361"/>
      <c r="JA101" s="361"/>
      <c r="JB101" s="361"/>
      <c r="JC101" s="361"/>
      <c r="JD101" s="361"/>
      <c r="JE101" s="361"/>
      <c r="JF101" s="361"/>
      <c r="JG101" s="361"/>
      <c r="JH101" s="361"/>
      <c r="JI101" s="361"/>
      <c r="JJ101" s="361"/>
      <c r="JK101" s="361"/>
      <c r="JL101" s="361"/>
      <c r="JM101" s="361"/>
      <c r="JN101" s="361"/>
      <c r="JO101" s="361"/>
      <c r="JP101" s="361"/>
      <c r="JQ101" s="361"/>
      <c r="JR101" s="361"/>
      <c r="JS101" s="361"/>
      <c r="JT101" s="361"/>
      <c r="JU101" s="361"/>
      <c r="JV101" s="361"/>
      <c r="JW101" s="361"/>
      <c r="JX101" s="361"/>
      <c r="JY101" s="361"/>
      <c r="JZ101" s="361"/>
      <c r="KA101" s="361"/>
      <c r="KB101" s="361"/>
      <c r="KC101" s="361"/>
      <c r="KD101" s="361"/>
      <c r="KE101" s="361"/>
      <c r="KF101" s="361"/>
      <c r="KG101" s="361"/>
      <c r="KH101" s="361"/>
      <c r="KI101" s="361"/>
      <c r="KJ101" s="361"/>
      <c r="KK101" s="361"/>
      <c r="KL101" s="361"/>
      <c r="KM101" s="361"/>
      <c r="KN101" s="361"/>
      <c r="KO101" s="361"/>
      <c r="KP101" s="361"/>
      <c r="KQ101" s="361"/>
      <c r="KR101" s="361"/>
      <c r="KS101" s="361"/>
      <c r="KT101" s="361"/>
      <c r="KU101" s="361"/>
      <c r="KV101" s="361"/>
      <c r="KW101" s="361"/>
      <c r="KX101" s="361"/>
      <c r="KY101" s="361"/>
      <c r="KZ101" s="361"/>
      <c r="LA101" s="361"/>
      <c r="LB101" s="361"/>
      <c r="LC101" s="361"/>
      <c r="LD101" s="361"/>
      <c r="LE101" s="361"/>
      <c r="LF101" s="361"/>
      <c r="LG101" s="361"/>
      <c r="LH101" s="361"/>
      <c r="LI101" s="361"/>
      <c r="LJ101" s="361"/>
      <c r="LK101" s="361"/>
      <c r="LL101" s="361"/>
      <c r="LM101" s="361"/>
      <c r="LN101" s="361"/>
      <c r="LO101" s="361"/>
      <c r="LP101" s="361"/>
      <c r="LQ101" s="361"/>
      <c r="LR101" s="361"/>
      <c r="LS101" s="361"/>
      <c r="LT101" s="361"/>
      <c r="LU101" s="361"/>
      <c r="LV101" s="361"/>
      <c r="LW101" s="361"/>
      <c r="LX101" s="361"/>
      <c r="LY101" s="361"/>
      <c r="LZ101" s="361"/>
      <c r="MA101" s="361"/>
      <c r="MB101" s="361"/>
      <c r="MC101" s="361"/>
      <c r="MD101" s="361"/>
      <c r="ME101" s="361"/>
      <c r="MF101" s="361"/>
      <c r="MG101" s="361"/>
      <c r="MH101" s="361"/>
      <c r="MI101" s="361"/>
      <c r="MJ101" s="361"/>
      <c r="MK101" s="361"/>
      <c r="ML101" s="361"/>
      <c r="MM101" s="361"/>
      <c r="MN101" s="361"/>
      <c r="MO101" s="361"/>
      <c r="MP101" s="361"/>
      <c r="MQ101" s="361"/>
      <c r="MR101" s="361"/>
      <c r="MS101" s="361"/>
      <c r="MT101" s="361"/>
      <c r="MU101" s="361"/>
      <c r="MV101" s="361"/>
      <c r="MW101" s="361"/>
      <c r="MX101" s="361"/>
      <c r="MY101" s="361"/>
      <c r="MZ101" s="361"/>
      <c r="NA101" s="361"/>
      <c r="NB101" s="361"/>
      <c r="NC101" s="361"/>
      <c r="ND101" s="361"/>
      <c r="NE101" s="361"/>
      <c r="NF101" s="361"/>
      <c r="NG101" s="361"/>
      <c r="NH101" s="361"/>
      <c r="NI101" s="361"/>
      <c r="NJ101" s="361"/>
      <c r="NK101" s="361"/>
      <c r="NL101" s="361"/>
      <c r="NM101" s="361"/>
      <c r="NN101" s="361"/>
      <c r="NO101" s="361"/>
      <c r="NP101" s="361"/>
      <c r="NQ101" s="361"/>
      <c r="NR101" s="361"/>
      <c r="NS101" s="361"/>
      <c r="NT101" s="361"/>
      <c r="NU101" s="361"/>
      <c r="NV101" s="361"/>
      <c r="NW101" s="361"/>
      <c r="NX101" s="361"/>
      <c r="NY101" s="361"/>
      <c r="NZ101" s="361"/>
      <c r="OA101" s="361"/>
      <c r="OB101" s="361"/>
      <c r="OC101" s="361"/>
      <c r="OD101" s="361"/>
      <c r="OE101" s="361"/>
      <c r="OF101" s="361"/>
      <c r="OG101" s="361"/>
      <c r="OH101" s="361"/>
      <c r="OI101" s="361"/>
      <c r="OJ101" s="361"/>
      <c r="OK101" s="361"/>
      <c r="OL101" s="361"/>
      <c r="OM101" s="361"/>
      <c r="ON101" s="361"/>
      <c r="OO101" s="361"/>
      <c r="OP101" s="361"/>
      <c r="OQ101" s="361"/>
      <c r="OR101" s="361"/>
      <c r="OS101" s="361"/>
      <c r="OT101" s="361"/>
      <c r="OU101" s="361"/>
      <c r="OV101" s="361"/>
      <c r="OW101" s="361"/>
      <c r="OX101" s="361"/>
      <c r="OY101" s="361"/>
      <c r="OZ101" s="361"/>
      <c r="PA101" s="361"/>
      <c r="PB101" s="361"/>
      <c r="PC101" s="361"/>
      <c r="PD101" s="361"/>
      <c r="PE101" s="361"/>
      <c r="PF101" s="361"/>
      <c r="PG101" s="361"/>
      <c r="PH101" s="361"/>
      <c r="PI101" s="361"/>
      <c r="PJ101" s="361"/>
      <c r="PK101" s="361"/>
      <c r="PL101" s="361"/>
      <c r="PM101" s="361"/>
      <c r="PN101" s="361"/>
      <c r="PO101" s="361"/>
      <c r="PP101" s="361"/>
      <c r="PQ101" s="361"/>
      <c r="PR101" s="361"/>
      <c r="PS101" s="361"/>
      <c r="PT101" s="361"/>
      <c r="PU101" s="361"/>
      <c r="PV101" s="361"/>
      <c r="PW101" s="361"/>
      <c r="PX101" s="361"/>
      <c r="PY101" s="361"/>
      <c r="PZ101" s="361"/>
      <c r="QA101" s="361"/>
      <c r="QB101" s="361"/>
      <c r="QC101" s="361"/>
      <c r="QD101" s="361"/>
      <c r="QE101" s="361"/>
      <c r="QF101" s="361"/>
      <c r="QG101" s="361"/>
      <c r="QH101" s="361"/>
      <c r="QI101" s="361"/>
      <c r="QJ101" s="361"/>
      <c r="QK101" s="361"/>
      <c r="QL101" s="361"/>
      <c r="QM101" s="361"/>
      <c r="QN101" s="361"/>
      <c r="QO101" s="361"/>
      <c r="QP101" s="361"/>
      <c r="QQ101" s="361"/>
      <c r="QR101" s="361"/>
      <c r="QS101" s="361"/>
      <c r="QT101" s="361"/>
      <c r="QU101" s="361"/>
      <c r="QV101" s="361"/>
      <c r="QW101" s="361"/>
      <c r="QX101" s="361"/>
      <c r="QY101" s="361"/>
      <c r="QZ101" s="361"/>
      <c r="RA101" s="361"/>
      <c r="RB101" s="361"/>
      <c r="RC101" s="361"/>
      <c r="RD101" s="361"/>
      <c r="RE101" s="361"/>
      <c r="RF101" s="361"/>
      <c r="RG101" s="361"/>
      <c r="RH101" s="361"/>
      <c r="RI101" s="361"/>
      <c r="RJ101" s="361"/>
      <c r="RK101" s="361"/>
      <c r="RL101" s="361"/>
      <c r="RM101" s="361"/>
      <c r="RN101" s="361"/>
      <c r="RO101" s="361"/>
      <c r="RP101" s="361"/>
      <c r="RQ101" s="361"/>
      <c r="RR101" s="361"/>
      <c r="RS101" s="361"/>
      <c r="RT101" s="361"/>
      <c r="RU101" s="361"/>
      <c r="RV101" s="361"/>
      <c r="RW101" s="361"/>
      <c r="RX101" s="361"/>
      <c r="RY101" s="361"/>
      <c r="RZ101" s="361"/>
      <c r="SA101" s="361"/>
      <c r="SB101" s="361"/>
      <c r="SC101" s="361"/>
      <c r="SD101" s="361"/>
      <c r="SE101" s="361"/>
      <c r="SF101" s="361"/>
      <c r="SG101" s="361"/>
      <c r="SH101" s="361"/>
      <c r="SI101" s="361"/>
      <c r="SJ101" s="361"/>
      <c r="SK101" s="361"/>
      <c r="SL101" s="361"/>
      <c r="SM101" s="361"/>
      <c r="SN101" s="361"/>
      <c r="SO101" s="361"/>
      <c r="SP101" s="361"/>
      <c r="SQ101" s="361"/>
      <c r="SR101" s="361"/>
      <c r="SS101" s="361"/>
      <c r="ST101" s="361"/>
      <c r="SU101" s="361"/>
      <c r="SV101" s="361"/>
      <c r="SW101" s="361"/>
      <c r="SX101" s="361"/>
      <c r="SY101" s="361"/>
      <c r="SZ101" s="361"/>
      <c r="TA101" s="361"/>
      <c r="TB101" s="361"/>
      <c r="TC101" s="361"/>
      <c r="TD101" s="361"/>
      <c r="TE101" s="361"/>
      <c r="TF101" s="361"/>
      <c r="TG101" s="361"/>
      <c r="TH101" s="361"/>
      <c r="TI101" s="361"/>
      <c r="TJ101" s="361"/>
      <c r="TK101" s="361"/>
      <c r="TL101" s="361"/>
      <c r="TM101" s="361"/>
      <c r="TN101" s="361"/>
      <c r="TO101" s="361"/>
      <c r="TP101" s="361"/>
      <c r="TQ101" s="361"/>
      <c r="TR101" s="361"/>
      <c r="TS101" s="361"/>
      <c r="TT101" s="361"/>
      <c r="TU101" s="361"/>
      <c r="TV101" s="361"/>
      <c r="TW101" s="361"/>
      <c r="TX101" s="361"/>
      <c r="TY101" s="361"/>
      <c r="TZ101" s="361"/>
      <c r="UA101" s="361"/>
      <c r="UB101" s="361"/>
      <c r="UC101" s="361"/>
      <c r="UD101" s="361"/>
      <c r="UE101" s="361"/>
      <c r="UF101" s="361"/>
      <c r="UG101" s="361"/>
      <c r="UH101" s="361"/>
      <c r="UI101" s="361"/>
      <c r="UJ101" s="361"/>
      <c r="UK101" s="361"/>
      <c r="UL101" s="361"/>
      <c r="UM101" s="361"/>
      <c r="UN101" s="361"/>
      <c r="UO101" s="361"/>
      <c r="UP101" s="361"/>
      <c r="UQ101" s="361"/>
      <c r="UR101" s="361"/>
      <c r="US101" s="361"/>
      <c r="UT101" s="361"/>
      <c r="UU101" s="361"/>
      <c r="UV101" s="361"/>
      <c r="UW101" s="361"/>
      <c r="UX101" s="361"/>
      <c r="UY101" s="361"/>
      <c r="UZ101" s="361"/>
      <c r="VA101" s="361"/>
      <c r="VB101" s="361"/>
      <c r="VC101" s="361"/>
      <c r="VD101" s="361"/>
      <c r="VE101" s="361"/>
      <c r="VF101" s="361"/>
      <c r="VG101" s="361"/>
      <c r="VH101" s="361"/>
      <c r="VI101" s="361"/>
      <c r="VJ101" s="361"/>
      <c r="VK101" s="361"/>
      <c r="VL101" s="361"/>
      <c r="VM101" s="361"/>
      <c r="VN101" s="361"/>
      <c r="VO101" s="361"/>
      <c r="VP101" s="361"/>
      <c r="VQ101" s="361"/>
      <c r="VR101" s="361"/>
      <c r="VS101" s="361"/>
      <c r="VT101" s="361"/>
      <c r="VU101" s="361"/>
      <c r="VV101" s="361"/>
      <c r="VW101" s="361"/>
      <c r="VX101" s="361"/>
      <c r="VY101" s="361"/>
      <c r="VZ101" s="361"/>
      <c r="WA101" s="361"/>
      <c r="WB101" s="361"/>
      <c r="WC101" s="361"/>
      <c r="WD101" s="361"/>
      <c r="WE101" s="361"/>
      <c r="WF101" s="361"/>
      <c r="WG101" s="361"/>
      <c r="WH101" s="361"/>
      <c r="WI101" s="361"/>
      <c r="WJ101" s="361"/>
      <c r="WK101" s="361"/>
      <c r="WL101" s="361"/>
      <c r="WM101" s="361"/>
      <c r="WN101" s="361"/>
      <c r="WO101" s="361"/>
      <c r="WP101" s="361"/>
      <c r="WQ101" s="361"/>
      <c r="WR101" s="361"/>
      <c r="WS101" s="361"/>
      <c r="WT101" s="361"/>
      <c r="WU101" s="361"/>
      <c r="WV101" s="361"/>
      <c r="WW101" s="361"/>
      <c r="WX101" s="361"/>
      <c r="WY101" s="361"/>
      <c r="WZ101" s="361"/>
      <c r="XA101" s="361"/>
      <c r="XB101" s="361"/>
      <c r="XC101" s="361"/>
      <c r="XD101" s="361"/>
      <c r="XE101" s="361"/>
      <c r="XF101" s="361"/>
      <c r="XG101" s="361"/>
      <c r="XH101" s="361"/>
      <c r="XI101" s="361"/>
      <c r="XJ101" s="361"/>
      <c r="XK101" s="361"/>
      <c r="XL101" s="361"/>
      <c r="XM101" s="361"/>
      <c r="XN101" s="361"/>
      <c r="XO101" s="361"/>
      <c r="XP101" s="361"/>
      <c r="XQ101" s="361"/>
      <c r="XR101" s="361"/>
      <c r="XS101" s="361"/>
      <c r="XT101" s="361"/>
      <c r="XU101" s="361"/>
      <c r="XV101" s="361"/>
      <c r="XW101" s="361"/>
      <c r="XX101" s="361"/>
      <c r="XY101" s="361"/>
      <c r="XZ101" s="361"/>
      <c r="YA101" s="361"/>
      <c r="YB101" s="361"/>
      <c r="YC101" s="361"/>
      <c r="YD101" s="361"/>
      <c r="YE101" s="361"/>
      <c r="YF101" s="361"/>
      <c r="YG101" s="361"/>
      <c r="YH101" s="361"/>
      <c r="YI101" s="361"/>
      <c r="YJ101" s="361"/>
      <c r="YK101" s="361"/>
      <c r="YL101" s="361"/>
      <c r="YM101" s="361"/>
      <c r="YN101" s="361"/>
      <c r="YO101" s="361"/>
      <c r="YP101" s="361"/>
      <c r="YQ101" s="361"/>
      <c r="YR101" s="361"/>
      <c r="YS101" s="361"/>
      <c r="YT101" s="361"/>
      <c r="YU101" s="361"/>
      <c r="YV101" s="361"/>
      <c r="YW101" s="361"/>
      <c r="YX101" s="361"/>
      <c r="YY101" s="361"/>
      <c r="YZ101" s="361"/>
      <c r="ZA101" s="361"/>
      <c r="ZB101" s="361"/>
      <c r="ZC101" s="361"/>
      <c r="ZD101" s="361"/>
      <c r="ZE101" s="361"/>
      <c r="ZF101" s="361"/>
      <c r="ZG101" s="361"/>
      <c r="ZH101" s="361"/>
      <c r="ZI101" s="361"/>
      <c r="ZJ101" s="361"/>
      <c r="ZK101" s="361"/>
      <c r="ZL101" s="361"/>
      <c r="ZM101" s="361"/>
      <c r="ZN101" s="361"/>
      <c r="ZO101" s="361"/>
      <c r="ZP101" s="361"/>
      <c r="ZQ101" s="361"/>
      <c r="ZR101" s="361"/>
      <c r="ZS101" s="361"/>
      <c r="ZT101" s="361"/>
      <c r="ZU101" s="361"/>
      <c r="ZV101" s="361"/>
      <c r="ZW101" s="361"/>
      <c r="ZX101" s="361"/>
      <c r="ZY101" s="361"/>
      <c r="ZZ101" s="361"/>
      <c r="AAA101" s="361"/>
      <c r="AAB101" s="361"/>
      <c r="AAC101" s="361"/>
      <c r="AAD101" s="361"/>
      <c r="AAE101" s="361"/>
      <c r="AAF101" s="361"/>
      <c r="AAG101" s="361"/>
      <c r="AAH101" s="361"/>
      <c r="AAI101" s="361"/>
      <c r="AAJ101" s="361"/>
      <c r="AAK101" s="361"/>
      <c r="AAL101" s="361"/>
      <c r="AAM101" s="361"/>
      <c r="AAN101" s="361"/>
      <c r="AAO101" s="361"/>
      <c r="AAP101" s="361"/>
      <c r="AAQ101" s="361"/>
      <c r="AAR101" s="361"/>
      <c r="AAS101" s="361"/>
      <c r="AAT101" s="361"/>
      <c r="AAU101" s="361"/>
      <c r="AAV101" s="361"/>
      <c r="AAW101" s="361"/>
      <c r="AAX101" s="361"/>
      <c r="AAY101" s="361"/>
      <c r="AAZ101" s="361"/>
      <c r="ABA101" s="361"/>
      <c r="ABB101" s="361"/>
      <c r="ABC101" s="361"/>
      <c r="ABD101" s="361"/>
      <c r="ABE101" s="361"/>
      <c r="ABF101" s="361"/>
      <c r="ABG101" s="361"/>
      <c r="ABH101" s="361"/>
      <c r="ABI101" s="361"/>
      <c r="ABJ101" s="361"/>
      <c r="ABK101" s="361"/>
      <c r="ABL101" s="361"/>
      <c r="ABM101" s="361"/>
      <c r="ABN101" s="361"/>
      <c r="ABO101" s="361"/>
      <c r="ABP101" s="361"/>
      <c r="ABQ101" s="361"/>
      <c r="ABR101" s="361"/>
      <c r="ABS101" s="361"/>
      <c r="ABT101" s="361"/>
      <c r="ABU101" s="361"/>
      <c r="ABV101" s="361"/>
      <c r="ABW101" s="361"/>
      <c r="ABX101" s="361"/>
      <c r="ABY101" s="361"/>
      <c r="ABZ101" s="361"/>
      <c r="ACA101" s="361"/>
      <c r="ACB101" s="361"/>
      <c r="ACC101" s="361"/>
      <c r="ACD101" s="361"/>
      <c r="ACE101" s="361"/>
      <c r="ACF101" s="361"/>
      <c r="ACG101" s="361"/>
      <c r="ACH101" s="361"/>
      <c r="ACI101" s="361"/>
      <c r="ACJ101" s="361"/>
      <c r="ACK101" s="361"/>
      <c r="ACL101" s="361"/>
      <c r="ACM101" s="361"/>
      <c r="ACN101" s="361"/>
      <c r="ACO101" s="361"/>
      <c r="ACP101" s="361"/>
      <c r="ACQ101" s="361"/>
      <c r="ACR101" s="361"/>
      <c r="ACS101" s="361"/>
      <c r="ACT101" s="361"/>
      <c r="ACU101" s="361"/>
      <c r="ACV101" s="361"/>
      <c r="ACW101" s="361"/>
      <c r="ACX101" s="361"/>
      <c r="ACY101" s="361"/>
      <c r="ACZ101" s="361"/>
      <c r="ADA101" s="361"/>
      <c r="ADB101" s="361"/>
      <c r="ADC101" s="361"/>
      <c r="ADD101" s="361"/>
      <c r="ADE101" s="361"/>
      <c r="ADF101" s="361"/>
      <c r="ADG101" s="361"/>
      <c r="ADH101" s="361"/>
      <c r="ADI101" s="361"/>
      <c r="ADJ101" s="361"/>
      <c r="ADK101" s="361"/>
      <c r="ADL101" s="361"/>
      <c r="ADM101" s="361"/>
      <c r="ADN101" s="361"/>
      <c r="ADO101" s="361"/>
      <c r="ADP101" s="361"/>
      <c r="ADQ101" s="361"/>
      <c r="ADR101" s="361"/>
      <c r="ADS101" s="361"/>
      <c r="ADT101" s="361"/>
      <c r="ADU101" s="361"/>
      <c r="ADV101" s="361"/>
      <c r="ADW101" s="361"/>
      <c r="ADX101" s="361"/>
      <c r="ADY101" s="361"/>
      <c r="ADZ101" s="361"/>
      <c r="AEA101" s="361"/>
      <c r="AEB101" s="361"/>
      <c r="AEC101" s="361"/>
      <c r="AED101" s="361"/>
      <c r="AEE101" s="361"/>
      <c r="AEF101" s="361"/>
      <c r="AEG101" s="361"/>
      <c r="AEH101" s="361"/>
      <c r="AEI101" s="361"/>
      <c r="AEJ101" s="361"/>
      <c r="AEK101" s="361"/>
      <c r="AEL101" s="361"/>
      <c r="AEM101" s="361"/>
      <c r="AEN101" s="361"/>
      <c r="AEO101" s="361"/>
      <c r="AEP101" s="361"/>
      <c r="AEQ101" s="361"/>
      <c r="AER101" s="361"/>
      <c r="AES101" s="361"/>
      <c r="AET101" s="361"/>
      <c r="AEU101" s="361"/>
      <c r="AEV101" s="361"/>
      <c r="AEW101" s="361"/>
      <c r="AEX101" s="361"/>
      <c r="AEY101" s="361"/>
      <c r="AEZ101" s="361"/>
      <c r="AFA101" s="361"/>
      <c r="AFB101" s="361"/>
      <c r="AFC101" s="361"/>
      <c r="AFD101" s="361"/>
      <c r="AFE101" s="361"/>
      <c r="AFF101" s="361"/>
      <c r="AFG101" s="361"/>
      <c r="AFH101" s="361"/>
      <c r="AFI101" s="361"/>
      <c r="AFJ101" s="361"/>
      <c r="AFK101" s="361"/>
      <c r="AFL101" s="361"/>
      <c r="AFM101" s="361"/>
      <c r="AFN101" s="361"/>
      <c r="AFO101" s="361"/>
      <c r="AFP101" s="361"/>
      <c r="AFQ101" s="361"/>
      <c r="AFR101" s="361"/>
      <c r="AFS101" s="361"/>
      <c r="AFT101" s="361"/>
      <c r="AFU101" s="361"/>
      <c r="AFV101" s="361"/>
      <c r="AFW101" s="361"/>
      <c r="AFX101" s="361"/>
      <c r="AFY101" s="361"/>
      <c r="AFZ101" s="361"/>
      <c r="AGA101" s="361"/>
      <c r="AGB101" s="361"/>
      <c r="AGC101" s="361"/>
      <c r="AGD101" s="361"/>
      <c r="AGE101" s="361"/>
      <c r="AGF101" s="361"/>
      <c r="AGG101" s="361"/>
      <c r="AGH101" s="361"/>
      <c r="AGI101" s="361"/>
      <c r="AGJ101" s="361"/>
      <c r="AGK101" s="361"/>
      <c r="AGL101" s="361"/>
      <c r="AGM101" s="361"/>
      <c r="AGN101" s="361"/>
      <c r="AGO101" s="361"/>
      <c r="AGP101" s="361"/>
      <c r="AGQ101" s="361"/>
      <c r="AGR101" s="361"/>
      <c r="AGS101" s="361"/>
      <c r="AGT101" s="361"/>
      <c r="AGU101" s="361"/>
      <c r="AGV101" s="361"/>
      <c r="AGW101" s="361"/>
      <c r="AGX101" s="361"/>
      <c r="AGY101" s="361"/>
      <c r="AGZ101" s="361"/>
      <c r="AHA101" s="361"/>
      <c r="AHB101" s="361"/>
      <c r="AHC101" s="361"/>
      <c r="AHD101" s="361"/>
      <c r="AHE101" s="361"/>
      <c r="AHF101" s="361"/>
      <c r="AHG101" s="361"/>
      <c r="AHH101" s="361"/>
      <c r="AHI101" s="361"/>
      <c r="AHJ101" s="361"/>
      <c r="AHK101" s="361"/>
      <c r="AHL101" s="361"/>
      <c r="AHM101" s="361"/>
      <c r="AHN101" s="361"/>
      <c r="AHO101" s="361"/>
      <c r="AHP101" s="361"/>
      <c r="AHQ101" s="361"/>
      <c r="AHR101" s="361"/>
      <c r="AHS101" s="361"/>
      <c r="AHT101" s="361"/>
      <c r="AHU101" s="361"/>
      <c r="AHV101" s="361"/>
      <c r="AHW101" s="361"/>
      <c r="AHX101" s="361"/>
      <c r="AHY101" s="361"/>
      <c r="AHZ101" s="361"/>
      <c r="AIA101" s="361"/>
      <c r="AIB101" s="361"/>
      <c r="AIC101" s="361"/>
      <c r="AID101" s="361"/>
      <c r="AIE101" s="361"/>
      <c r="AIF101" s="361"/>
      <c r="AIG101" s="361"/>
      <c r="AIH101" s="361"/>
      <c r="AII101" s="361"/>
      <c r="AIJ101" s="361"/>
      <c r="AIK101" s="361"/>
      <c r="AIL101" s="361"/>
      <c r="AIM101" s="361"/>
      <c r="AIN101" s="361"/>
      <c r="AIO101" s="361"/>
      <c r="AIP101" s="361"/>
      <c r="AIQ101" s="361"/>
      <c r="AIR101" s="361"/>
      <c r="AIS101" s="361"/>
      <c r="AIT101" s="361"/>
      <c r="AIU101" s="361"/>
      <c r="AIV101" s="361"/>
      <c r="AIW101" s="361"/>
      <c r="AIX101" s="361"/>
      <c r="AIY101" s="361"/>
      <c r="AIZ101" s="361"/>
      <c r="AJA101" s="361"/>
      <c r="AJB101" s="361"/>
      <c r="AJC101" s="361"/>
      <c r="AJD101" s="361"/>
      <c r="AJE101" s="361"/>
      <c r="AJF101" s="361"/>
      <c r="AJG101" s="361"/>
      <c r="AJH101" s="361"/>
      <c r="AJI101" s="361"/>
      <c r="AJJ101" s="361"/>
      <c r="AJK101" s="361"/>
      <c r="AJL101" s="361"/>
      <c r="AJM101" s="361"/>
      <c r="AJN101" s="361"/>
      <c r="AJO101" s="361"/>
      <c r="AJP101" s="361"/>
      <c r="AJQ101" s="361"/>
      <c r="AJR101" s="361"/>
      <c r="AJS101" s="361"/>
      <c r="AJT101" s="361"/>
      <c r="AJU101" s="361"/>
      <c r="AJV101" s="361"/>
      <c r="AJW101" s="361"/>
      <c r="AJX101" s="361"/>
      <c r="AJY101" s="361"/>
      <c r="AJZ101" s="361"/>
      <c r="AKA101" s="361"/>
      <c r="AKB101" s="361"/>
      <c r="AKC101" s="361"/>
      <c r="AKD101" s="361"/>
      <c r="AKE101" s="361"/>
      <c r="AKF101" s="361"/>
      <c r="AKG101" s="361"/>
      <c r="AKH101" s="361"/>
      <c r="AKI101" s="361"/>
      <c r="AKJ101" s="361"/>
      <c r="AKK101" s="361"/>
      <c r="AKL101" s="361"/>
      <c r="AKM101" s="361"/>
      <c r="AKN101" s="361"/>
      <c r="AKO101" s="361"/>
      <c r="AKP101" s="361"/>
      <c r="AKQ101" s="361"/>
      <c r="AKR101" s="361"/>
      <c r="AKS101" s="361"/>
      <c r="AKT101" s="361"/>
      <c r="AKU101" s="361"/>
      <c r="AKV101" s="361"/>
      <c r="AKW101" s="361"/>
      <c r="AKX101" s="361"/>
      <c r="AKY101" s="361"/>
      <c r="AKZ101" s="361"/>
      <c r="ALA101" s="361"/>
      <c r="ALB101" s="361"/>
      <c r="ALC101" s="361"/>
      <c r="ALD101" s="361"/>
      <c r="ALE101" s="361"/>
    </row>
    <row r="102" spans="1:993" s="361" customFormat="1" ht="20.100000000000001" customHeight="1" x14ac:dyDescent="0.2">
      <c r="A102" s="2288" t="s">
        <v>140</v>
      </c>
      <c r="B102" s="2289"/>
      <c r="C102" s="2289"/>
      <c r="D102" s="2289"/>
      <c r="E102" s="2289"/>
      <c r="F102" s="2289"/>
      <c r="G102" s="2289"/>
      <c r="H102" s="2289"/>
      <c r="I102" s="2289"/>
      <c r="J102" s="2289"/>
      <c r="K102" s="2289"/>
      <c r="L102" s="2289"/>
      <c r="M102" s="2289"/>
      <c r="N102" s="2289"/>
      <c r="O102" s="2289"/>
      <c r="P102" s="2289"/>
      <c r="Q102" s="2289"/>
      <c r="R102" s="2289"/>
      <c r="S102" s="2289"/>
    </row>
    <row r="103" spans="1:993" s="361" customFormat="1" ht="25.15" customHeight="1" x14ac:dyDescent="0.2">
      <c r="A103" s="517">
        <v>6</v>
      </c>
      <c r="B103" s="2276" t="s">
        <v>141</v>
      </c>
      <c r="C103" s="2276"/>
      <c r="D103" s="2276"/>
      <c r="E103" s="2276"/>
      <c r="F103" s="2276"/>
      <c r="G103" s="2276"/>
      <c r="H103" s="517" t="s">
        <v>69</v>
      </c>
      <c r="I103" s="600" t="s">
        <v>70</v>
      </c>
      <c r="K103" s="600" t="s">
        <v>70</v>
      </c>
      <c r="M103" s="600" t="s">
        <v>70</v>
      </c>
      <c r="O103" s="600" t="s">
        <v>70</v>
      </c>
      <c r="Q103" s="600" t="s">
        <v>70</v>
      </c>
      <c r="S103" s="600" t="s">
        <v>70</v>
      </c>
    </row>
    <row r="104" spans="1:993" s="361" customFormat="1" ht="22.9" customHeight="1" x14ac:dyDescent="0.2">
      <c r="A104" s="498" t="s">
        <v>71</v>
      </c>
      <c r="B104" s="2256" t="s">
        <v>142</v>
      </c>
      <c r="C104" s="2256"/>
      <c r="D104" s="2256"/>
      <c r="E104" s="2256"/>
      <c r="F104" s="2256"/>
      <c r="G104" s="2256"/>
      <c r="H104" s="601">
        <f>'INSERÇÃO DE DADOS'!H47</f>
        <v>0.03</v>
      </c>
      <c r="I104" s="526">
        <f>ROUND(I98*H104,2)</f>
        <v>142.5</v>
      </c>
      <c r="J104" s="601">
        <f>'INSERÇÃO DE DADOS'!H47</f>
        <v>0.03</v>
      </c>
      <c r="K104" s="526">
        <f>ROUND(K98*J104,2)</f>
        <v>147.72</v>
      </c>
      <c r="L104" s="601">
        <f>'INSERÇÃO DE DADOS'!H47</f>
        <v>0.03</v>
      </c>
      <c r="M104" s="526">
        <f>ROUND(M98*L104,2)</f>
        <v>163.63</v>
      </c>
      <c r="N104" s="601">
        <f>'INSERÇÃO DE DADOS'!H47</f>
        <v>0.03</v>
      </c>
      <c r="O104" s="526">
        <f>ROUND(O98*N104,2)</f>
        <v>121.11</v>
      </c>
      <c r="P104" s="601">
        <f>'INSERÇÃO DE DADOS'!H47</f>
        <v>0.03</v>
      </c>
      <c r="Q104" s="526">
        <f>ROUND(Q98*P104,2)</f>
        <v>137.02000000000001</v>
      </c>
      <c r="R104" s="601">
        <f>'INSERÇÃO DE DADOS'!H47</f>
        <v>0.03</v>
      </c>
      <c r="S104" s="526">
        <f>ROUND(S98*R104,2)</f>
        <v>151.72</v>
      </c>
    </row>
    <row r="105" spans="1:993" s="361" customFormat="1" ht="21" customHeight="1" x14ac:dyDescent="0.2">
      <c r="A105" s="498" t="s">
        <v>73</v>
      </c>
      <c r="B105" s="2256" t="s">
        <v>143</v>
      </c>
      <c r="C105" s="2256"/>
      <c r="D105" s="2256"/>
      <c r="E105" s="2256"/>
      <c r="F105" s="2256"/>
      <c r="G105" s="2256"/>
      <c r="H105" s="601">
        <f>'INSERÇÃO DE DADOS'!H48</f>
        <v>6.7900000000000002E-2</v>
      </c>
      <c r="I105" s="526">
        <f t="shared" ref="I105" si="13">ROUND(I99*H105,2)</f>
        <v>332.21</v>
      </c>
      <c r="J105" s="602">
        <f>'INSERÇÃO DE DADOS'!H48</f>
        <v>6.7900000000000002E-2</v>
      </c>
      <c r="K105" s="526">
        <f t="shared" ref="K105" si="14">ROUND(K99*J105,2)</f>
        <v>344.37</v>
      </c>
      <c r="L105" s="601">
        <f>'INSERÇÃO DE DADOS'!H48</f>
        <v>6.7900000000000002E-2</v>
      </c>
      <c r="M105" s="526">
        <f t="shared" ref="M105" si="15">ROUND(M99*L105,2)</f>
        <v>381.46</v>
      </c>
      <c r="N105" s="601">
        <f>'INSERÇÃO DE DADOS'!H48</f>
        <v>6.7900000000000002E-2</v>
      </c>
      <c r="O105" s="526">
        <f t="shared" ref="O105" si="16">ROUND(O99*N105,2)</f>
        <v>282.33999999999997</v>
      </c>
      <c r="P105" s="601">
        <f>'INSERÇÃO DE DADOS'!H48</f>
        <v>6.7900000000000002E-2</v>
      </c>
      <c r="Q105" s="526">
        <f t="shared" ref="Q105" si="17">ROUND(Q99*P105,2)</f>
        <v>319.43</v>
      </c>
      <c r="R105" s="601">
        <f>'INSERÇÃO DE DADOS'!H48</f>
        <v>6.7900000000000002E-2</v>
      </c>
      <c r="S105" s="526">
        <f t="shared" ref="S105" si="18">ROUND(S99*R105,2)</f>
        <v>353.7</v>
      </c>
    </row>
    <row r="106" spans="1:993" s="361" customFormat="1" ht="23.25" customHeight="1" x14ac:dyDescent="0.2">
      <c r="A106" s="2274" t="s">
        <v>75</v>
      </c>
      <c r="B106" s="2260" t="s">
        <v>144</v>
      </c>
      <c r="C106" s="2261"/>
      <c r="D106" s="2261"/>
      <c r="E106" s="2261"/>
      <c r="F106" s="2261"/>
      <c r="G106" s="2262"/>
      <c r="H106" s="603">
        <f>H108+H109+H111+H112</f>
        <v>8.6499999999999994E-2</v>
      </c>
      <c r="I106" s="604">
        <f>ROUND(I100*$H$106,2)</f>
        <v>494.74</v>
      </c>
      <c r="J106" s="605"/>
      <c r="K106" s="606">
        <f>ROUND(K100*$H$106,2)</f>
        <v>512.86</v>
      </c>
      <c r="L106" s="605"/>
      <c r="M106" s="526">
        <f>ROUND(M100*$H$106,2)</f>
        <v>568.09</v>
      </c>
      <c r="N106" s="605"/>
      <c r="O106" s="526">
        <f>ROUND(O100*$H$106,2)</f>
        <v>420.48</v>
      </c>
      <c r="P106" s="605"/>
      <c r="Q106" s="526">
        <f>ROUND(Q100*$H$106,2)</f>
        <v>475.71</v>
      </c>
      <c r="R106" s="605"/>
      <c r="S106" s="526">
        <f>ROUND(S100*$H$106,2)</f>
        <v>526.75</v>
      </c>
    </row>
    <row r="107" spans="1:993" s="361" customFormat="1" ht="20.100000000000001" customHeight="1" x14ac:dyDescent="0.2">
      <c r="A107" s="2346"/>
      <c r="B107" s="2263" t="s">
        <v>145</v>
      </c>
      <c r="C107" s="2264"/>
      <c r="D107" s="2264"/>
      <c r="E107" s="2264"/>
      <c r="F107" s="2264"/>
      <c r="G107" s="2265"/>
      <c r="H107" s="607"/>
      <c r="I107" s="608"/>
      <c r="J107" s="609"/>
      <c r="K107" s="610"/>
      <c r="L107" s="609"/>
      <c r="M107" s="607"/>
      <c r="N107" s="609"/>
      <c r="O107" s="607"/>
      <c r="P107" s="609"/>
      <c r="Q107" s="607"/>
      <c r="R107" s="609"/>
      <c r="S107" s="607"/>
    </row>
    <row r="108" spans="1:993" s="361" customFormat="1" ht="21.75" customHeight="1" x14ac:dyDescent="0.2">
      <c r="A108" s="2274"/>
      <c r="B108" s="2347" t="s">
        <v>542</v>
      </c>
      <c r="C108" s="2347"/>
      <c r="D108" s="2347"/>
      <c r="E108" s="2347"/>
      <c r="F108" s="2347"/>
      <c r="G108" s="2347"/>
      <c r="H108" s="611">
        <f>'INSERÇÃO DE DADOS'!H53</f>
        <v>6.4999999999999997E-3</v>
      </c>
      <c r="I108" s="612">
        <f>I100*$H$108</f>
        <v>37.177135303776673</v>
      </c>
      <c r="J108" s="613"/>
      <c r="K108" s="614">
        <f>K100*$H$108</f>
        <v>38.538435249042145</v>
      </c>
      <c r="L108" s="613"/>
      <c r="M108" s="567">
        <f>M100*$H$108</f>
        <v>42.688606907498631</v>
      </c>
      <c r="N108" s="613"/>
      <c r="O108" s="567">
        <f>O100*$H$108</f>
        <v>31.596517219485495</v>
      </c>
      <c r="P108" s="613"/>
      <c r="Q108" s="567">
        <f>Q100*$H$108</f>
        <v>35.746831187739467</v>
      </c>
      <c r="R108" s="613"/>
      <c r="S108" s="567">
        <f>S100*$H$108</f>
        <v>39.582181412151066</v>
      </c>
    </row>
    <row r="109" spans="1:993" s="361" customFormat="1" ht="23.25" customHeight="1" x14ac:dyDescent="0.2">
      <c r="A109" s="2274"/>
      <c r="B109" s="2348" t="s">
        <v>543</v>
      </c>
      <c r="C109" s="2348"/>
      <c r="D109" s="2348"/>
      <c r="E109" s="2348"/>
      <c r="F109" s="2348"/>
      <c r="G109" s="2348"/>
      <c r="H109" s="615">
        <f>'INSERÇÃO DE DADOS'!H54</f>
        <v>0.03</v>
      </c>
      <c r="I109" s="616">
        <f>I100*$H$109</f>
        <v>171.58677832512311</v>
      </c>
      <c r="J109" s="613"/>
      <c r="K109" s="617">
        <f>K100*$H$109</f>
        <v>177.86970114942528</v>
      </c>
      <c r="L109" s="613"/>
      <c r="M109" s="528">
        <f>M100*$H$109</f>
        <v>197.02433957307062</v>
      </c>
      <c r="N109" s="613"/>
      <c r="O109" s="528">
        <f>O100*$H$109</f>
        <v>145.83007947454843</v>
      </c>
      <c r="P109" s="613"/>
      <c r="Q109" s="528">
        <f>Q100*$H$109</f>
        <v>164.9853747126437</v>
      </c>
      <c r="R109" s="613"/>
      <c r="S109" s="528">
        <f>S100*$H$109</f>
        <v>182.68699113300494</v>
      </c>
    </row>
    <row r="110" spans="1:993" s="361" customFormat="1" ht="20.100000000000001" customHeight="1" x14ac:dyDescent="0.2">
      <c r="A110" s="2346"/>
      <c r="B110" s="2263" t="s">
        <v>146</v>
      </c>
      <c r="C110" s="2264"/>
      <c r="D110" s="2264"/>
      <c r="E110" s="2264"/>
      <c r="F110" s="2264"/>
      <c r="G110" s="2265"/>
      <c r="H110" s="607"/>
      <c r="I110" s="608"/>
      <c r="J110" s="609"/>
      <c r="K110" s="610"/>
      <c r="L110" s="609"/>
      <c r="M110" s="607"/>
      <c r="N110" s="609"/>
      <c r="O110" s="607"/>
      <c r="P110" s="609"/>
      <c r="Q110" s="607"/>
      <c r="R110" s="609"/>
      <c r="S110" s="607"/>
    </row>
    <row r="111" spans="1:993" s="361" customFormat="1" ht="20.100000000000001" customHeight="1" x14ac:dyDescent="0.2">
      <c r="A111" s="2274"/>
      <c r="B111" s="2283" t="s">
        <v>729</v>
      </c>
      <c r="C111" s="2283"/>
      <c r="D111" s="2283"/>
      <c r="E111" s="2283"/>
      <c r="F111" s="2283"/>
      <c r="G111" s="2283"/>
      <c r="H111" s="618">
        <f>'INSERÇÃO DE DADOS'!H57</f>
        <v>0.05</v>
      </c>
      <c r="I111" s="612">
        <f>I100*$H$111</f>
        <v>285.97796387520521</v>
      </c>
      <c r="J111" s="613"/>
      <c r="K111" s="614">
        <f>K100*$H$111</f>
        <v>296.44950191570882</v>
      </c>
      <c r="L111" s="613"/>
      <c r="M111" s="567">
        <f>M100*$H$111</f>
        <v>328.37389928845107</v>
      </c>
      <c r="N111" s="613"/>
      <c r="O111" s="567">
        <f>O100*$H$111</f>
        <v>243.05013245758073</v>
      </c>
      <c r="P111" s="613"/>
      <c r="Q111" s="567">
        <f>Q100*$H$111</f>
        <v>274.97562452107286</v>
      </c>
      <c r="R111" s="613"/>
      <c r="S111" s="567">
        <f>S100*$H$111</f>
        <v>304.47831855500823</v>
      </c>
    </row>
    <row r="112" spans="1:993" s="361" customFormat="1" ht="20.100000000000001" customHeight="1" x14ac:dyDescent="0.2">
      <c r="A112" s="2274"/>
      <c r="B112" s="2256" t="s">
        <v>544</v>
      </c>
      <c r="C112" s="2256"/>
      <c r="D112" s="2256"/>
      <c r="E112" s="2256"/>
      <c r="F112" s="2256"/>
      <c r="G112" s="2256"/>
      <c r="H112" s="619">
        <f>'INSERÇÃO DE DADOS'!H58</f>
        <v>0</v>
      </c>
      <c r="I112" s="612">
        <f>I100*$H$112</f>
        <v>0</v>
      </c>
      <c r="J112" s="613"/>
      <c r="K112" s="614">
        <f>K100*$H$112</f>
        <v>0</v>
      </c>
      <c r="L112" s="613"/>
      <c r="M112" s="567">
        <f>M100*$H$112</f>
        <v>0</v>
      </c>
      <c r="N112" s="613"/>
      <c r="O112" s="567">
        <f>O100*$H$112</f>
        <v>0</v>
      </c>
      <c r="P112" s="613"/>
      <c r="Q112" s="567">
        <f>Q100*$H$112</f>
        <v>0</v>
      </c>
      <c r="R112" s="613"/>
      <c r="S112" s="567">
        <f>S100*$H$112</f>
        <v>0</v>
      </c>
    </row>
    <row r="113" spans="1:992" s="361" customFormat="1" ht="16.5" customHeight="1" x14ac:dyDescent="0.2">
      <c r="A113" s="2277" t="s">
        <v>147</v>
      </c>
      <c r="B113" s="2277"/>
      <c r="C113" s="2277"/>
      <c r="D113" s="2277"/>
      <c r="E113" s="2277"/>
      <c r="F113" s="2277"/>
      <c r="G113" s="2277"/>
      <c r="H113" s="2277"/>
      <c r="I113" s="620">
        <f>SUM(I104+I105+I106)</f>
        <v>969.45</v>
      </c>
      <c r="J113" s="613"/>
      <c r="K113" s="621">
        <f>SUM(K104+K105+K106)</f>
        <v>1004.95</v>
      </c>
      <c r="L113" s="613"/>
      <c r="M113" s="530">
        <f>SUM(M104+M105+M106)</f>
        <v>1113.1799999999998</v>
      </c>
      <c r="N113" s="613"/>
      <c r="O113" s="530">
        <f>SUM(O104+O105+O106)</f>
        <v>823.93000000000006</v>
      </c>
      <c r="P113" s="613"/>
      <c r="Q113" s="530">
        <f>SUM(Q104+Q105+Q106)</f>
        <v>932.16000000000008</v>
      </c>
      <c r="R113" s="613"/>
      <c r="S113" s="530">
        <f>SUM(S104+S105+S106)</f>
        <v>1032.17</v>
      </c>
    </row>
    <row r="114" spans="1:992" s="361" customFormat="1" ht="28.5" customHeight="1" x14ac:dyDescent="0.2">
      <c r="A114" s="2345" t="s">
        <v>728</v>
      </c>
      <c r="B114" s="2345"/>
      <c r="C114" s="2345"/>
      <c r="D114" s="2345"/>
      <c r="E114" s="2345"/>
      <c r="F114" s="2345"/>
      <c r="G114" s="2345"/>
      <c r="H114" s="2345"/>
      <c r="I114" s="622">
        <f>I113/I98</f>
        <v>0.20409012225702522</v>
      </c>
      <c r="J114" s="613"/>
      <c r="K114" s="623">
        <f>K113/K98</f>
        <v>0.20409044406278873</v>
      </c>
      <c r="L114" s="613"/>
      <c r="M114" s="624">
        <f>M113/M98</f>
        <v>0.20409214149110949</v>
      </c>
      <c r="N114" s="613"/>
      <c r="O114" s="624">
        <f>O113/O98</f>
        <v>0.20409078658099647</v>
      </c>
      <c r="P114" s="613"/>
      <c r="Q114" s="624">
        <f>Q113/Q98</f>
        <v>0.20409188017818614</v>
      </c>
      <c r="R114" s="613"/>
      <c r="S114" s="624">
        <f>S113/S98</f>
        <v>0.20409108011666269</v>
      </c>
    </row>
    <row r="115" spans="1:992" s="361" customFormat="1" ht="20.100000000000001" customHeight="1" x14ac:dyDescent="0.2">
      <c r="A115" s="2311" t="s">
        <v>148</v>
      </c>
      <c r="B115" s="2311"/>
      <c r="C115" s="2311"/>
      <c r="D115" s="2311"/>
      <c r="E115" s="2311"/>
      <c r="F115" s="2311"/>
      <c r="G115" s="2311"/>
      <c r="H115" s="2311"/>
      <c r="I115" s="2311"/>
      <c r="J115" s="2311"/>
      <c r="K115" s="2311"/>
      <c r="L115" s="2311"/>
      <c r="M115" s="2311"/>
      <c r="N115" s="2311"/>
      <c r="O115" s="2311"/>
      <c r="P115" s="2311"/>
      <c r="Q115" s="2311"/>
      <c r="R115" s="2311"/>
      <c r="S115" s="2311"/>
    </row>
    <row r="116" spans="1:992" s="361" customFormat="1" ht="22.15" customHeight="1" x14ac:dyDescent="0.2">
      <c r="A116" s="2276" t="s">
        <v>149</v>
      </c>
      <c r="B116" s="2276"/>
      <c r="C116" s="2276"/>
      <c r="D116" s="2276"/>
      <c r="E116" s="2276"/>
      <c r="F116" s="2276"/>
      <c r="G116" s="2276"/>
      <c r="H116" s="2276"/>
      <c r="I116" s="517" t="s">
        <v>70</v>
      </c>
      <c r="K116" s="517" t="s">
        <v>70</v>
      </c>
      <c r="M116" s="517" t="s">
        <v>70</v>
      </c>
      <c r="O116" s="517" t="s">
        <v>70</v>
      </c>
      <c r="Q116" s="517" t="s">
        <v>70</v>
      </c>
      <c r="S116" s="517" t="s">
        <v>70</v>
      </c>
    </row>
    <row r="117" spans="1:992" s="361" customFormat="1" ht="20.100000000000001" customHeight="1" x14ac:dyDescent="0.2">
      <c r="A117" s="625" t="s">
        <v>71</v>
      </c>
      <c r="B117" s="2256" t="s">
        <v>150</v>
      </c>
      <c r="C117" s="2256"/>
      <c r="D117" s="2256"/>
      <c r="E117" s="2256"/>
      <c r="F117" s="2256"/>
      <c r="G117" s="2256"/>
      <c r="H117" s="2256"/>
      <c r="I117" s="526">
        <f>I22</f>
        <v>2146.3000000000002</v>
      </c>
      <c r="J117" s="626"/>
      <c r="K117" s="526">
        <f>K22</f>
        <v>2243.4299999999998</v>
      </c>
      <c r="L117" s="626"/>
      <c r="M117" s="526">
        <f>M22</f>
        <v>2527.9</v>
      </c>
      <c r="N117" s="626"/>
      <c r="O117" s="526">
        <f>O22</f>
        <v>1748.13</v>
      </c>
      <c r="P117" s="626"/>
      <c r="Q117" s="526">
        <f>Q22</f>
        <v>2032.6</v>
      </c>
      <c r="R117" s="626"/>
      <c r="S117" s="526">
        <f>S22</f>
        <v>2350.2800000000002</v>
      </c>
    </row>
    <row r="118" spans="1:992" s="361" customFormat="1" ht="20.100000000000001" customHeight="1" x14ac:dyDescent="0.2">
      <c r="A118" s="625" t="s">
        <v>73</v>
      </c>
      <c r="B118" s="2256" t="s">
        <v>151</v>
      </c>
      <c r="C118" s="2256"/>
      <c r="D118" s="2256"/>
      <c r="E118" s="2256"/>
      <c r="F118" s="2256"/>
      <c r="G118" s="2256"/>
      <c r="H118" s="2256"/>
      <c r="I118" s="526">
        <f>I61</f>
        <v>1952.85</v>
      </c>
      <c r="J118" s="626"/>
      <c r="K118" s="526">
        <f>K61</f>
        <v>2006.6000000000001</v>
      </c>
      <c r="L118" s="626"/>
      <c r="M118" s="526">
        <f>M61</f>
        <v>2164</v>
      </c>
      <c r="N118" s="626"/>
      <c r="O118" s="526">
        <f>O61</f>
        <v>1732.51</v>
      </c>
      <c r="P118" s="626"/>
      <c r="Q118" s="526">
        <f>Q61</f>
        <v>1889.9299999999998</v>
      </c>
      <c r="R118" s="626"/>
      <c r="S118" s="526">
        <f>S61</f>
        <v>2065.7200000000003</v>
      </c>
    </row>
    <row r="119" spans="1:992" s="361" customFormat="1" ht="20.100000000000001" customHeight="1" x14ac:dyDescent="0.2">
      <c r="A119" s="625" t="s">
        <v>75</v>
      </c>
      <c r="B119" s="2256" t="s">
        <v>118</v>
      </c>
      <c r="C119" s="2256"/>
      <c r="D119" s="2256"/>
      <c r="E119" s="2256"/>
      <c r="F119" s="2256"/>
      <c r="G119" s="2256"/>
      <c r="H119" s="2256"/>
      <c r="I119" s="526">
        <f>I70</f>
        <v>123.22999999999999</v>
      </c>
      <c r="J119" s="626"/>
      <c r="K119" s="526">
        <f>K70</f>
        <v>128.81</v>
      </c>
      <c r="L119" s="626"/>
      <c r="M119" s="526">
        <f>M70</f>
        <v>145.13999999999999</v>
      </c>
      <c r="N119" s="626"/>
      <c r="O119" s="526">
        <f>O70</f>
        <v>100.37</v>
      </c>
      <c r="P119" s="626"/>
      <c r="Q119" s="526">
        <f>Q70</f>
        <v>116.69999999999999</v>
      </c>
      <c r="R119" s="626"/>
      <c r="S119" s="526">
        <f>S70</f>
        <v>134.94999999999999</v>
      </c>
    </row>
    <row r="120" spans="1:992" s="361" customFormat="1" ht="20.100000000000001" customHeight="1" x14ac:dyDescent="0.2">
      <c r="A120" s="625" t="s">
        <v>77</v>
      </c>
      <c r="B120" s="2256" t="s">
        <v>125</v>
      </c>
      <c r="C120" s="2256"/>
      <c r="D120" s="2256"/>
      <c r="E120" s="2256"/>
      <c r="F120" s="2256"/>
      <c r="G120" s="2256"/>
      <c r="H120" s="2256"/>
      <c r="I120" s="526">
        <f>I87</f>
        <v>386.26740000000007</v>
      </c>
      <c r="J120" s="626"/>
      <c r="K120" s="526">
        <f>K87</f>
        <v>403.74239999999998</v>
      </c>
      <c r="L120" s="626"/>
      <c r="M120" s="526">
        <f>M87</f>
        <v>454.95113999999995</v>
      </c>
      <c r="N120" s="626"/>
      <c r="O120" s="526">
        <f>O87</f>
        <v>314.60592000000003</v>
      </c>
      <c r="P120" s="626"/>
      <c r="Q120" s="526">
        <f>Q87</f>
        <v>365.81465999999995</v>
      </c>
      <c r="R120" s="626"/>
      <c r="S120" s="526">
        <f>S87</f>
        <v>422.97888</v>
      </c>
    </row>
    <row r="121" spans="1:992" s="361" customFormat="1" ht="20.100000000000001" customHeight="1" x14ac:dyDescent="0.2">
      <c r="A121" s="625" t="s">
        <v>96</v>
      </c>
      <c r="B121" s="2256" t="s">
        <v>152</v>
      </c>
      <c r="C121" s="2256"/>
      <c r="D121" s="2256"/>
      <c r="E121" s="2256"/>
      <c r="F121" s="2256"/>
      <c r="G121" s="2256"/>
      <c r="H121" s="2256"/>
      <c r="I121" s="526">
        <f>I96</f>
        <v>141.46</v>
      </c>
      <c r="J121" s="626"/>
      <c r="K121" s="526">
        <f>K96</f>
        <v>141.46</v>
      </c>
      <c r="L121" s="626"/>
      <c r="M121" s="526">
        <f>M96</f>
        <v>162.31</v>
      </c>
      <c r="N121" s="626"/>
      <c r="O121" s="526">
        <f>O96</f>
        <v>141.46</v>
      </c>
      <c r="P121" s="626"/>
      <c r="Q121" s="526">
        <f>Q96</f>
        <v>162.31</v>
      </c>
      <c r="R121" s="626"/>
      <c r="S121" s="526">
        <f>S96</f>
        <v>83.47</v>
      </c>
    </row>
    <row r="122" spans="1:992" s="361" customFormat="1" ht="20.100000000000001" customHeight="1" x14ac:dyDescent="0.2">
      <c r="A122" s="2257" t="s">
        <v>153</v>
      </c>
      <c r="B122" s="2257"/>
      <c r="C122" s="2257"/>
      <c r="D122" s="2257"/>
      <c r="E122" s="2257"/>
      <c r="F122" s="2257"/>
      <c r="G122" s="2257"/>
      <c r="H122" s="2257"/>
      <c r="I122" s="559">
        <f>TRUNC(SUM(I117:I121),2)</f>
        <v>4750.1000000000004</v>
      </c>
      <c r="J122" s="626"/>
      <c r="K122" s="559">
        <f>TRUNC(SUM(K117:K121),2)</f>
        <v>4924.04</v>
      </c>
      <c r="L122" s="626"/>
      <c r="M122" s="559">
        <f>TRUNC(SUM(M117:M121),2)</f>
        <v>5454.3</v>
      </c>
      <c r="N122" s="626"/>
      <c r="O122" s="559">
        <f>TRUNC(SUM(O117:O121),2)</f>
        <v>4037.07</v>
      </c>
      <c r="P122" s="626"/>
      <c r="Q122" s="559">
        <f>TRUNC(SUM(Q117:Q121),2)</f>
        <v>4567.3500000000004</v>
      </c>
      <c r="R122" s="626"/>
      <c r="S122" s="559">
        <f>TRUNC(SUM(S117:S121),2)</f>
        <v>5057.3900000000003</v>
      </c>
    </row>
    <row r="123" spans="1:992" s="361" customFormat="1" ht="20.100000000000001" customHeight="1" x14ac:dyDescent="0.2">
      <c r="A123" s="625" t="s">
        <v>98</v>
      </c>
      <c r="B123" s="2256" t="s">
        <v>154</v>
      </c>
      <c r="C123" s="2256"/>
      <c r="D123" s="2256"/>
      <c r="E123" s="2256"/>
      <c r="F123" s="2256"/>
      <c r="G123" s="2256"/>
      <c r="H123" s="2256"/>
      <c r="I123" s="528">
        <f>I113</f>
        <v>969.45</v>
      </c>
      <c r="J123" s="626"/>
      <c r="K123" s="528">
        <f>K113</f>
        <v>1004.95</v>
      </c>
      <c r="L123" s="626"/>
      <c r="M123" s="528">
        <f>M113</f>
        <v>1113.1799999999998</v>
      </c>
      <c r="N123" s="626"/>
      <c r="O123" s="528">
        <f>O113</f>
        <v>823.93000000000006</v>
      </c>
      <c r="P123" s="626"/>
      <c r="Q123" s="528">
        <f>Q113</f>
        <v>932.16000000000008</v>
      </c>
      <c r="R123" s="626"/>
      <c r="S123" s="528">
        <f>S113</f>
        <v>1032.17</v>
      </c>
    </row>
    <row r="124" spans="1:992" s="177" customFormat="1" ht="20.100000000000001" customHeight="1" x14ac:dyDescent="0.2">
      <c r="A124" s="2012" t="s">
        <v>155</v>
      </c>
      <c r="B124" s="2012"/>
      <c r="C124" s="2012"/>
      <c r="D124" s="2012"/>
      <c r="E124" s="2012"/>
      <c r="F124" s="2012"/>
      <c r="G124" s="2012"/>
      <c r="H124" s="2012"/>
      <c r="I124" s="635">
        <f>SUM(I122:I123)</f>
        <v>5719.55</v>
      </c>
      <c r="J124" s="636"/>
      <c r="K124" s="637">
        <f>SUM(K122:K123)</f>
        <v>5928.99</v>
      </c>
      <c r="L124" s="636"/>
      <c r="M124" s="638">
        <f>SUM(M122:M123)</f>
        <v>6567.48</v>
      </c>
      <c r="N124" s="636"/>
      <c r="O124" s="639">
        <f>SUM(O122:O123)</f>
        <v>4861</v>
      </c>
      <c r="P124" s="640"/>
      <c r="Q124" s="641">
        <f>SUM(Q122:Q123)</f>
        <v>5499.51</v>
      </c>
      <c r="R124" s="640"/>
      <c r="S124" s="642">
        <f>SUM(S122:S123)</f>
        <v>6089.56</v>
      </c>
    </row>
    <row r="127" spans="1:992" s="359" customFormat="1" ht="21" customHeight="1" x14ac:dyDescent="0.2">
      <c r="A127" s="2249" t="s">
        <v>1018</v>
      </c>
      <c r="B127" s="2250"/>
      <c r="C127" s="2250"/>
      <c r="D127" s="2250"/>
      <c r="E127" s="2250"/>
      <c r="F127" s="2250"/>
      <c r="G127" s="2250"/>
      <c r="H127" s="2250"/>
      <c r="I127" s="2251"/>
      <c r="J127" s="2247" t="s">
        <v>400</v>
      </c>
      <c r="K127" s="2248"/>
      <c r="L127" s="2248"/>
      <c r="M127" s="361"/>
      <c r="N127" s="361"/>
      <c r="O127" s="361"/>
      <c r="P127" s="361"/>
      <c r="Q127" s="361"/>
      <c r="R127" s="361"/>
      <c r="S127" s="361"/>
      <c r="T127" s="361"/>
      <c r="U127" s="361"/>
      <c r="V127" s="361"/>
      <c r="W127" s="361"/>
      <c r="X127" s="361"/>
      <c r="Y127" s="361"/>
      <c r="Z127" s="361"/>
      <c r="AA127" s="361"/>
      <c r="AB127" s="361"/>
      <c r="AC127" s="361"/>
      <c r="AD127" s="361"/>
      <c r="AE127" s="361"/>
      <c r="AF127" s="361"/>
      <c r="AG127" s="361"/>
      <c r="AH127" s="361"/>
      <c r="AI127" s="361"/>
      <c r="AJ127" s="361"/>
      <c r="AK127" s="361"/>
      <c r="AL127" s="361"/>
      <c r="AM127" s="361"/>
      <c r="AN127" s="361"/>
      <c r="AO127" s="361"/>
      <c r="AP127" s="361"/>
      <c r="AQ127" s="361"/>
      <c r="AR127" s="361"/>
      <c r="AS127" s="361"/>
      <c r="AT127" s="361"/>
      <c r="AU127" s="361"/>
      <c r="AV127" s="361"/>
      <c r="AW127" s="361"/>
      <c r="AX127" s="361"/>
      <c r="AY127" s="361"/>
      <c r="AZ127" s="361"/>
      <c r="BA127" s="361"/>
      <c r="BB127" s="361"/>
      <c r="BC127" s="361"/>
      <c r="BD127" s="361"/>
      <c r="BE127" s="361"/>
      <c r="BF127" s="361"/>
      <c r="BG127" s="361"/>
      <c r="BH127" s="361"/>
      <c r="BI127" s="361"/>
      <c r="BJ127" s="361"/>
      <c r="BK127" s="361"/>
      <c r="BL127" s="361"/>
      <c r="BM127" s="361"/>
      <c r="BN127" s="361"/>
      <c r="BO127" s="361"/>
      <c r="BP127" s="361"/>
      <c r="BQ127" s="361"/>
      <c r="BR127" s="361"/>
      <c r="BS127" s="361"/>
      <c r="BT127" s="361"/>
      <c r="BU127" s="361"/>
      <c r="BV127" s="361"/>
      <c r="BW127" s="361"/>
      <c r="BX127" s="361"/>
      <c r="BY127" s="361"/>
      <c r="BZ127" s="361"/>
      <c r="CA127" s="361"/>
      <c r="CB127" s="361"/>
      <c r="CC127" s="361"/>
      <c r="CD127" s="361"/>
      <c r="CE127" s="361"/>
      <c r="CF127" s="361"/>
      <c r="CG127" s="361"/>
      <c r="CH127" s="361"/>
      <c r="CI127" s="361"/>
      <c r="CJ127" s="361"/>
      <c r="CK127" s="361"/>
      <c r="CL127" s="361"/>
      <c r="CM127" s="361"/>
      <c r="CN127" s="361"/>
      <c r="CO127" s="361"/>
      <c r="CP127" s="361"/>
      <c r="CQ127" s="361"/>
      <c r="CR127" s="361"/>
      <c r="CS127" s="361"/>
      <c r="CT127" s="361"/>
      <c r="CU127" s="361"/>
      <c r="CV127" s="361"/>
      <c r="CW127" s="361"/>
      <c r="CX127" s="361"/>
      <c r="CY127" s="361"/>
      <c r="CZ127" s="361"/>
      <c r="DA127" s="361"/>
      <c r="DB127" s="361"/>
      <c r="DC127" s="361"/>
      <c r="DD127" s="361"/>
      <c r="DE127" s="361"/>
      <c r="DF127" s="361"/>
      <c r="DG127" s="361"/>
      <c r="DH127" s="361"/>
      <c r="DI127" s="361"/>
      <c r="DJ127" s="361"/>
      <c r="DK127" s="361"/>
      <c r="DL127" s="361"/>
      <c r="DM127" s="361"/>
      <c r="DN127" s="361"/>
      <c r="DO127" s="361"/>
      <c r="DP127" s="361"/>
      <c r="DQ127" s="361"/>
      <c r="DR127" s="361"/>
      <c r="DS127" s="361"/>
      <c r="DT127" s="361"/>
      <c r="DU127" s="361"/>
      <c r="DV127" s="361"/>
      <c r="DW127" s="361"/>
      <c r="DX127" s="361"/>
      <c r="DY127" s="361"/>
      <c r="DZ127" s="361"/>
      <c r="EA127" s="361"/>
      <c r="EB127" s="361"/>
      <c r="EC127" s="361"/>
      <c r="ED127" s="361"/>
      <c r="EE127" s="361"/>
      <c r="EF127" s="361"/>
      <c r="EG127" s="361"/>
      <c r="EH127" s="361"/>
      <c r="EI127" s="361"/>
      <c r="EJ127" s="361"/>
      <c r="EK127" s="361"/>
      <c r="EL127" s="361"/>
      <c r="EM127" s="361"/>
      <c r="EN127" s="361"/>
      <c r="EO127" s="361"/>
      <c r="EP127" s="361"/>
      <c r="EQ127" s="361"/>
      <c r="ER127" s="361"/>
      <c r="ES127" s="361"/>
      <c r="ET127" s="361"/>
      <c r="EU127" s="361"/>
      <c r="EV127" s="361"/>
      <c r="EW127" s="361"/>
      <c r="EX127" s="361"/>
      <c r="EY127" s="361"/>
      <c r="EZ127" s="361"/>
      <c r="FA127" s="361"/>
      <c r="FB127" s="361"/>
      <c r="FC127" s="361"/>
      <c r="FD127" s="361"/>
      <c r="FE127" s="361"/>
      <c r="FF127" s="361"/>
      <c r="FG127" s="361"/>
      <c r="FH127" s="361"/>
      <c r="FI127" s="361"/>
      <c r="FJ127" s="361"/>
      <c r="FK127" s="361"/>
      <c r="FL127" s="361"/>
      <c r="FM127" s="361"/>
      <c r="FN127" s="361"/>
      <c r="FO127" s="361"/>
      <c r="FP127" s="361"/>
      <c r="FQ127" s="361"/>
      <c r="FR127" s="361"/>
      <c r="FS127" s="361"/>
      <c r="FT127" s="361"/>
      <c r="FU127" s="361"/>
      <c r="FV127" s="361"/>
      <c r="FW127" s="361"/>
      <c r="FX127" s="361"/>
      <c r="FY127" s="361"/>
      <c r="FZ127" s="361"/>
      <c r="GA127" s="361"/>
      <c r="GB127" s="361"/>
      <c r="GC127" s="361"/>
      <c r="GD127" s="361"/>
      <c r="GE127" s="361"/>
      <c r="GF127" s="361"/>
      <c r="GG127" s="361"/>
      <c r="GH127" s="361"/>
      <c r="GI127" s="361"/>
      <c r="GJ127" s="361"/>
      <c r="GK127" s="361"/>
      <c r="GL127" s="361"/>
      <c r="GM127" s="361"/>
      <c r="GN127" s="361"/>
      <c r="GO127" s="361"/>
      <c r="GP127" s="361"/>
      <c r="GQ127" s="361"/>
      <c r="GR127" s="361"/>
      <c r="GS127" s="361"/>
      <c r="GT127" s="361"/>
      <c r="GU127" s="361"/>
      <c r="GV127" s="361"/>
      <c r="GW127" s="361"/>
      <c r="GX127" s="361"/>
      <c r="GY127" s="361"/>
      <c r="GZ127" s="361"/>
      <c r="HA127" s="361"/>
      <c r="HB127" s="361"/>
      <c r="HC127" s="361"/>
      <c r="HD127" s="361"/>
      <c r="HE127" s="361"/>
      <c r="HF127" s="361"/>
      <c r="HG127" s="361"/>
      <c r="HH127" s="361"/>
      <c r="HI127" s="361"/>
      <c r="HJ127" s="361"/>
      <c r="HK127" s="361"/>
      <c r="HL127" s="361"/>
      <c r="HM127" s="361"/>
      <c r="HN127" s="361"/>
      <c r="HO127" s="361"/>
      <c r="HP127" s="361"/>
      <c r="HQ127" s="361"/>
      <c r="HR127" s="361"/>
      <c r="HS127" s="361"/>
      <c r="HT127" s="361"/>
      <c r="HU127" s="361"/>
      <c r="HV127" s="361"/>
      <c r="HW127" s="361"/>
      <c r="HX127" s="361"/>
      <c r="HY127" s="361"/>
      <c r="HZ127" s="361"/>
      <c r="IA127" s="361"/>
      <c r="IB127" s="361"/>
      <c r="IC127" s="361"/>
      <c r="ID127" s="361"/>
      <c r="IE127" s="361"/>
      <c r="IF127" s="361"/>
      <c r="IG127" s="361"/>
      <c r="IH127" s="361"/>
      <c r="II127" s="361"/>
      <c r="IJ127" s="361"/>
      <c r="IK127" s="361"/>
      <c r="IL127" s="361"/>
      <c r="IM127" s="361"/>
      <c r="IN127" s="361"/>
      <c r="IO127" s="361"/>
      <c r="IP127" s="361"/>
      <c r="IQ127" s="361"/>
      <c r="IR127" s="361"/>
      <c r="IS127" s="361"/>
      <c r="IT127" s="361"/>
      <c r="IU127" s="361"/>
      <c r="IV127" s="361"/>
      <c r="IW127" s="361"/>
      <c r="IX127" s="361"/>
      <c r="IY127" s="361"/>
      <c r="IZ127" s="361"/>
      <c r="JA127" s="361"/>
      <c r="JB127" s="361"/>
      <c r="JC127" s="361"/>
      <c r="JD127" s="361"/>
      <c r="JE127" s="361"/>
      <c r="JF127" s="361"/>
      <c r="JG127" s="361"/>
      <c r="JH127" s="361"/>
      <c r="JI127" s="361"/>
      <c r="JJ127" s="361"/>
      <c r="JK127" s="361"/>
      <c r="JL127" s="361"/>
      <c r="JM127" s="361"/>
      <c r="JN127" s="361"/>
      <c r="JO127" s="361"/>
      <c r="JP127" s="361"/>
      <c r="JQ127" s="361"/>
      <c r="JR127" s="361"/>
      <c r="JS127" s="361"/>
      <c r="JT127" s="361"/>
      <c r="JU127" s="361"/>
      <c r="JV127" s="361"/>
      <c r="JW127" s="361"/>
      <c r="JX127" s="361"/>
      <c r="JY127" s="361"/>
      <c r="JZ127" s="361"/>
      <c r="KA127" s="361"/>
      <c r="KB127" s="361"/>
      <c r="KC127" s="361"/>
      <c r="KD127" s="361"/>
      <c r="KE127" s="361"/>
      <c r="KF127" s="361"/>
      <c r="KG127" s="361"/>
      <c r="KH127" s="361"/>
      <c r="KI127" s="361"/>
      <c r="KJ127" s="361"/>
      <c r="KK127" s="361"/>
      <c r="KL127" s="361"/>
      <c r="KM127" s="361"/>
      <c r="KN127" s="361"/>
      <c r="KO127" s="361"/>
      <c r="KP127" s="361"/>
      <c r="KQ127" s="361"/>
      <c r="KR127" s="361"/>
      <c r="KS127" s="361"/>
      <c r="KT127" s="361"/>
      <c r="KU127" s="361"/>
      <c r="KV127" s="361"/>
      <c r="KW127" s="361"/>
      <c r="KX127" s="361"/>
      <c r="KY127" s="361"/>
      <c r="KZ127" s="361"/>
      <c r="LA127" s="361"/>
      <c r="LB127" s="361"/>
      <c r="LC127" s="361"/>
      <c r="LD127" s="361"/>
      <c r="LE127" s="361"/>
      <c r="LF127" s="361"/>
      <c r="LG127" s="361"/>
      <c r="LH127" s="361"/>
      <c r="LI127" s="361"/>
      <c r="LJ127" s="361"/>
      <c r="LK127" s="361"/>
      <c r="LL127" s="361"/>
      <c r="LM127" s="361"/>
      <c r="LN127" s="361"/>
      <c r="LO127" s="361"/>
      <c r="LP127" s="361"/>
      <c r="LQ127" s="361"/>
      <c r="LR127" s="361"/>
      <c r="LS127" s="361"/>
      <c r="LT127" s="361"/>
      <c r="LU127" s="361"/>
      <c r="LV127" s="361"/>
      <c r="LW127" s="361"/>
      <c r="LX127" s="361"/>
      <c r="LY127" s="361"/>
      <c r="LZ127" s="361"/>
      <c r="MA127" s="361"/>
      <c r="MB127" s="361"/>
      <c r="MC127" s="361"/>
      <c r="MD127" s="361"/>
      <c r="ME127" s="361"/>
      <c r="MF127" s="361"/>
      <c r="MG127" s="361"/>
      <c r="MH127" s="361"/>
      <c r="MI127" s="361"/>
      <c r="MJ127" s="361"/>
      <c r="MK127" s="361"/>
      <c r="ML127" s="361"/>
      <c r="MM127" s="361"/>
      <c r="MN127" s="361"/>
      <c r="MO127" s="361"/>
      <c r="MP127" s="361"/>
      <c r="MQ127" s="361"/>
      <c r="MR127" s="361"/>
      <c r="MS127" s="361"/>
      <c r="MT127" s="361"/>
      <c r="MU127" s="361"/>
      <c r="MV127" s="361"/>
      <c r="MW127" s="361"/>
      <c r="MX127" s="361"/>
      <c r="MY127" s="361"/>
      <c r="MZ127" s="361"/>
      <c r="NA127" s="361"/>
      <c r="NB127" s="361"/>
      <c r="NC127" s="361"/>
      <c r="ND127" s="361"/>
      <c r="NE127" s="361"/>
      <c r="NF127" s="361"/>
      <c r="NG127" s="361"/>
      <c r="NH127" s="361"/>
      <c r="NI127" s="361"/>
      <c r="NJ127" s="361"/>
      <c r="NK127" s="361"/>
      <c r="NL127" s="361"/>
      <c r="NM127" s="361"/>
      <c r="NN127" s="361"/>
      <c r="NO127" s="361"/>
      <c r="NP127" s="361"/>
      <c r="NQ127" s="361"/>
      <c r="NR127" s="361"/>
      <c r="NS127" s="361"/>
      <c r="NT127" s="361"/>
      <c r="NU127" s="361"/>
      <c r="NV127" s="361"/>
      <c r="NW127" s="361"/>
      <c r="NX127" s="361"/>
      <c r="NY127" s="361"/>
      <c r="NZ127" s="361"/>
      <c r="OA127" s="361"/>
      <c r="OB127" s="361"/>
      <c r="OC127" s="361"/>
      <c r="OD127" s="361"/>
      <c r="OE127" s="361"/>
      <c r="OF127" s="361"/>
      <c r="OG127" s="361"/>
      <c r="OH127" s="361"/>
      <c r="OI127" s="361"/>
      <c r="OJ127" s="361"/>
      <c r="OK127" s="361"/>
      <c r="OL127" s="361"/>
      <c r="OM127" s="361"/>
      <c r="ON127" s="361"/>
      <c r="OO127" s="361"/>
      <c r="OP127" s="361"/>
      <c r="OQ127" s="361"/>
      <c r="OR127" s="361"/>
      <c r="OS127" s="361"/>
      <c r="OT127" s="361"/>
      <c r="OU127" s="361"/>
      <c r="OV127" s="361"/>
      <c r="OW127" s="361"/>
      <c r="OX127" s="361"/>
      <c r="OY127" s="361"/>
      <c r="OZ127" s="361"/>
      <c r="PA127" s="361"/>
      <c r="PB127" s="361"/>
      <c r="PC127" s="361"/>
      <c r="PD127" s="361"/>
      <c r="PE127" s="361"/>
      <c r="PF127" s="361"/>
      <c r="PG127" s="361"/>
      <c r="PH127" s="361"/>
      <c r="PI127" s="361"/>
      <c r="PJ127" s="361"/>
      <c r="PK127" s="361"/>
      <c r="PL127" s="361"/>
      <c r="PM127" s="361"/>
      <c r="PN127" s="361"/>
      <c r="PO127" s="361"/>
      <c r="PP127" s="361"/>
      <c r="PQ127" s="361"/>
      <c r="PR127" s="361"/>
      <c r="PS127" s="361"/>
      <c r="PT127" s="361"/>
      <c r="PU127" s="361"/>
      <c r="PV127" s="361"/>
      <c r="PW127" s="361"/>
      <c r="PX127" s="361"/>
      <c r="PY127" s="361"/>
      <c r="PZ127" s="361"/>
      <c r="QA127" s="361"/>
      <c r="QB127" s="361"/>
      <c r="QC127" s="361"/>
      <c r="QD127" s="361"/>
      <c r="QE127" s="361"/>
      <c r="QF127" s="361"/>
      <c r="QG127" s="361"/>
      <c r="QH127" s="361"/>
      <c r="QI127" s="361"/>
      <c r="QJ127" s="361"/>
      <c r="QK127" s="361"/>
      <c r="QL127" s="361"/>
      <c r="QM127" s="361"/>
      <c r="QN127" s="361"/>
      <c r="QO127" s="361"/>
      <c r="QP127" s="361"/>
      <c r="QQ127" s="361"/>
      <c r="QR127" s="361"/>
      <c r="QS127" s="361"/>
      <c r="QT127" s="361"/>
      <c r="QU127" s="361"/>
      <c r="QV127" s="361"/>
      <c r="QW127" s="361"/>
      <c r="QX127" s="361"/>
      <c r="QY127" s="361"/>
      <c r="QZ127" s="361"/>
      <c r="RA127" s="361"/>
      <c r="RB127" s="361"/>
      <c r="RC127" s="361"/>
      <c r="RD127" s="361"/>
      <c r="RE127" s="361"/>
      <c r="RF127" s="361"/>
      <c r="RG127" s="361"/>
      <c r="RH127" s="361"/>
      <c r="RI127" s="361"/>
      <c r="RJ127" s="361"/>
      <c r="RK127" s="361"/>
      <c r="RL127" s="361"/>
      <c r="RM127" s="361"/>
      <c r="RN127" s="361"/>
      <c r="RO127" s="361"/>
      <c r="RP127" s="361"/>
      <c r="RQ127" s="361"/>
      <c r="RR127" s="361"/>
      <c r="RS127" s="361"/>
      <c r="RT127" s="361"/>
      <c r="RU127" s="361"/>
      <c r="RV127" s="361"/>
      <c r="RW127" s="361"/>
      <c r="RX127" s="361"/>
      <c r="RY127" s="361"/>
      <c r="RZ127" s="361"/>
      <c r="SA127" s="361"/>
      <c r="SB127" s="361"/>
      <c r="SC127" s="361"/>
      <c r="SD127" s="361"/>
      <c r="SE127" s="361"/>
      <c r="SF127" s="361"/>
      <c r="SG127" s="361"/>
      <c r="SH127" s="361"/>
      <c r="SI127" s="361"/>
      <c r="SJ127" s="361"/>
      <c r="SK127" s="361"/>
      <c r="SL127" s="361"/>
      <c r="SM127" s="361"/>
      <c r="SN127" s="361"/>
      <c r="SO127" s="361"/>
      <c r="SP127" s="361"/>
      <c r="SQ127" s="361"/>
      <c r="SR127" s="361"/>
      <c r="SS127" s="361"/>
      <c r="ST127" s="361"/>
      <c r="SU127" s="361"/>
      <c r="SV127" s="361"/>
      <c r="SW127" s="361"/>
      <c r="SX127" s="361"/>
      <c r="SY127" s="361"/>
      <c r="SZ127" s="361"/>
      <c r="TA127" s="361"/>
      <c r="TB127" s="361"/>
      <c r="TC127" s="361"/>
      <c r="TD127" s="361"/>
      <c r="TE127" s="361"/>
      <c r="TF127" s="361"/>
      <c r="TG127" s="361"/>
      <c r="TH127" s="361"/>
      <c r="TI127" s="361"/>
      <c r="TJ127" s="361"/>
      <c r="TK127" s="361"/>
      <c r="TL127" s="361"/>
      <c r="TM127" s="361"/>
      <c r="TN127" s="361"/>
      <c r="TO127" s="361"/>
      <c r="TP127" s="361"/>
      <c r="TQ127" s="361"/>
      <c r="TR127" s="361"/>
      <c r="TS127" s="361"/>
      <c r="TT127" s="361"/>
      <c r="TU127" s="361"/>
      <c r="TV127" s="361"/>
      <c r="TW127" s="361"/>
      <c r="TX127" s="361"/>
      <c r="TY127" s="361"/>
      <c r="TZ127" s="361"/>
      <c r="UA127" s="361"/>
      <c r="UB127" s="361"/>
      <c r="UC127" s="361"/>
      <c r="UD127" s="361"/>
      <c r="UE127" s="361"/>
      <c r="UF127" s="361"/>
      <c r="UG127" s="361"/>
      <c r="UH127" s="361"/>
      <c r="UI127" s="361"/>
      <c r="UJ127" s="361"/>
      <c r="UK127" s="361"/>
      <c r="UL127" s="361"/>
      <c r="UM127" s="361"/>
      <c r="UN127" s="361"/>
      <c r="UO127" s="361"/>
      <c r="UP127" s="361"/>
      <c r="UQ127" s="361"/>
      <c r="UR127" s="361"/>
      <c r="US127" s="361"/>
      <c r="UT127" s="361"/>
      <c r="UU127" s="361"/>
      <c r="UV127" s="361"/>
      <c r="UW127" s="361"/>
      <c r="UX127" s="361"/>
      <c r="UY127" s="361"/>
      <c r="UZ127" s="361"/>
      <c r="VA127" s="361"/>
      <c r="VB127" s="361"/>
      <c r="VC127" s="361"/>
      <c r="VD127" s="361"/>
      <c r="VE127" s="361"/>
      <c r="VF127" s="361"/>
      <c r="VG127" s="361"/>
      <c r="VH127" s="361"/>
      <c r="VI127" s="361"/>
      <c r="VJ127" s="361"/>
      <c r="VK127" s="361"/>
      <c r="VL127" s="361"/>
      <c r="VM127" s="361"/>
      <c r="VN127" s="361"/>
      <c r="VO127" s="361"/>
      <c r="VP127" s="361"/>
      <c r="VQ127" s="361"/>
      <c r="VR127" s="361"/>
      <c r="VS127" s="361"/>
      <c r="VT127" s="361"/>
      <c r="VU127" s="361"/>
      <c r="VV127" s="361"/>
      <c r="VW127" s="361"/>
      <c r="VX127" s="361"/>
      <c r="VY127" s="361"/>
      <c r="VZ127" s="361"/>
      <c r="WA127" s="361"/>
      <c r="WB127" s="361"/>
      <c r="WC127" s="361"/>
      <c r="WD127" s="361"/>
      <c r="WE127" s="361"/>
      <c r="WF127" s="361"/>
      <c r="WG127" s="361"/>
      <c r="WH127" s="361"/>
      <c r="WI127" s="361"/>
      <c r="WJ127" s="361"/>
      <c r="WK127" s="361"/>
      <c r="WL127" s="361"/>
      <c r="WM127" s="361"/>
      <c r="WN127" s="361"/>
      <c r="WO127" s="361"/>
      <c r="WP127" s="361"/>
      <c r="WQ127" s="361"/>
      <c r="WR127" s="361"/>
      <c r="WS127" s="361"/>
      <c r="WT127" s="361"/>
      <c r="WU127" s="361"/>
      <c r="WV127" s="361"/>
      <c r="WW127" s="361"/>
      <c r="WX127" s="361"/>
      <c r="WY127" s="361"/>
      <c r="WZ127" s="361"/>
      <c r="XA127" s="361"/>
      <c r="XB127" s="361"/>
      <c r="XC127" s="361"/>
      <c r="XD127" s="361"/>
      <c r="XE127" s="361"/>
      <c r="XF127" s="361"/>
      <c r="XG127" s="361"/>
      <c r="XH127" s="361"/>
      <c r="XI127" s="361"/>
      <c r="XJ127" s="361"/>
      <c r="XK127" s="361"/>
      <c r="XL127" s="361"/>
      <c r="XM127" s="361"/>
      <c r="XN127" s="361"/>
      <c r="XO127" s="361"/>
      <c r="XP127" s="361"/>
      <c r="XQ127" s="361"/>
      <c r="XR127" s="361"/>
      <c r="XS127" s="361"/>
      <c r="XT127" s="361"/>
      <c r="XU127" s="361"/>
      <c r="XV127" s="361"/>
      <c r="XW127" s="361"/>
      <c r="XX127" s="361"/>
      <c r="XY127" s="361"/>
      <c r="XZ127" s="361"/>
      <c r="YA127" s="361"/>
      <c r="YB127" s="361"/>
      <c r="YC127" s="361"/>
      <c r="YD127" s="361"/>
      <c r="YE127" s="361"/>
      <c r="YF127" s="361"/>
      <c r="YG127" s="361"/>
      <c r="YH127" s="361"/>
      <c r="YI127" s="361"/>
      <c r="YJ127" s="361"/>
      <c r="YK127" s="361"/>
      <c r="YL127" s="361"/>
      <c r="YM127" s="361"/>
      <c r="YN127" s="361"/>
      <c r="YO127" s="361"/>
      <c r="YP127" s="361"/>
      <c r="YQ127" s="361"/>
      <c r="YR127" s="361"/>
      <c r="YS127" s="361"/>
      <c r="YT127" s="361"/>
      <c r="YU127" s="361"/>
      <c r="YV127" s="361"/>
      <c r="YW127" s="361"/>
      <c r="YX127" s="361"/>
      <c r="YY127" s="361"/>
      <c r="YZ127" s="361"/>
      <c r="ZA127" s="361"/>
      <c r="ZB127" s="361"/>
      <c r="ZC127" s="361"/>
      <c r="ZD127" s="361"/>
      <c r="ZE127" s="361"/>
      <c r="ZF127" s="361"/>
      <c r="ZG127" s="361"/>
      <c r="ZH127" s="361"/>
      <c r="ZI127" s="361"/>
      <c r="ZJ127" s="361"/>
      <c r="ZK127" s="361"/>
      <c r="ZL127" s="361"/>
      <c r="ZM127" s="361"/>
      <c r="ZN127" s="361"/>
      <c r="ZO127" s="361"/>
      <c r="ZP127" s="361"/>
      <c r="ZQ127" s="361"/>
      <c r="ZR127" s="361"/>
      <c r="ZS127" s="361"/>
      <c r="ZT127" s="361"/>
      <c r="ZU127" s="361"/>
      <c r="ZV127" s="361"/>
      <c r="ZW127" s="361"/>
      <c r="ZX127" s="361"/>
      <c r="ZY127" s="361"/>
      <c r="ZZ127" s="361"/>
      <c r="AAA127" s="361"/>
      <c r="AAB127" s="361"/>
      <c r="AAC127" s="361"/>
      <c r="AAD127" s="361"/>
      <c r="AAE127" s="361"/>
      <c r="AAF127" s="361"/>
      <c r="AAG127" s="361"/>
      <c r="AAH127" s="361"/>
      <c r="AAI127" s="361"/>
      <c r="AAJ127" s="361"/>
      <c r="AAK127" s="361"/>
      <c r="AAL127" s="361"/>
      <c r="AAM127" s="361"/>
      <c r="AAN127" s="361"/>
      <c r="AAO127" s="361"/>
      <c r="AAP127" s="361"/>
      <c r="AAQ127" s="361"/>
      <c r="AAR127" s="361"/>
      <c r="AAS127" s="361"/>
      <c r="AAT127" s="361"/>
      <c r="AAU127" s="361"/>
      <c r="AAV127" s="361"/>
      <c r="AAW127" s="361"/>
      <c r="AAX127" s="361"/>
      <c r="AAY127" s="361"/>
      <c r="AAZ127" s="361"/>
      <c r="ABA127" s="361"/>
      <c r="ABB127" s="361"/>
      <c r="ABC127" s="361"/>
      <c r="ABD127" s="361"/>
      <c r="ABE127" s="361"/>
      <c r="ABF127" s="361"/>
      <c r="ABG127" s="361"/>
      <c r="ABH127" s="361"/>
      <c r="ABI127" s="361"/>
      <c r="ABJ127" s="361"/>
      <c r="ABK127" s="361"/>
      <c r="ABL127" s="361"/>
      <c r="ABM127" s="361"/>
      <c r="ABN127" s="361"/>
      <c r="ABO127" s="361"/>
      <c r="ABP127" s="361"/>
      <c r="ABQ127" s="361"/>
      <c r="ABR127" s="361"/>
      <c r="ABS127" s="361"/>
      <c r="ABT127" s="361"/>
      <c r="ABU127" s="361"/>
      <c r="ABV127" s="361"/>
      <c r="ABW127" s="361"/>
      <c r="ABX127" s="361"/>
      <c r="ABY127" s="361"/>
      <c r="ABZ127" s="361"/>
      <c r="ACA127" s="361"/>
      <c r="ACB127" s="361"/>
      <c r="ACC127" s="361"/>
      <c r="ACD127" s="361"/>
      <c r="ACE127" s="361"/>
      <c r="ACF127" s="361"/>
      <c r="ACG127" s="361"/>
      <c r="ACH127" s="361"/>
      <c r="ACI127" s="361"/>
      <c r="ACJ127" s="361"/>
      <c r="ACK127" s="361"/>
      <c r="ACL127" s="361"/>
      <c r="ACM127" s="361"/>
      <c r="ACN127" s="361"/>
      <c r="ACO127" s="361"/>
      <c r="ACP127" s="361"/>
      <c r="ACQ127" s="361"/>
      <c r="ACR127" s="361"/>
      <c r="ACS127" s="361"/>
      <c r="ACT127" s="361"/>
      <c r="ACU127" s="361"/>
      <c r="ACV127" s="361"/>
      <c r="ACW127" s="361"/>
      <c r="ACX127" s="361"/>
      <c r="ACY127" s="361"/>
      <c r="ACZ127" s="361"/>
      <c r="ADA127" s="361"/>
      <c r="ADB127" s="361"/>
      <c r="ADC127" s="361"/>
      <c r="ADD127" s="361"/>
      <c r="ADE127" s="361"/>
      <c r="ADF127" s="361"/>
      <c r="ADG127" s="361"/>
      <c r="ADH127" s="361"/>
      <c r="ADI127" s="361"/>
      <c r="ADJ127" s="361"/>
      <c r="ADK127" s="361"/>
      <c r="ADL127" s="361"/>
      <c r="ADM127" s="361"/>
      <c r="ADN127" s="361"/>
      <c r="ADO127" s="361"/>
      <c r="ADP127" s="361"/>
      <c r="ADQ127" s="361"/>
      <c r="ADR127" s="361"/>
      <c r="ADS127" s="361"/>
      <c r="ADT127" s="361"/>
      <c r="ADU127" s="361"/>
      <c r="ADV127" s="361"/>
      <c r="ADW127" s="361"/>
      <c r="ADX127" s="361"/>
      <c r="ADY127" s="361"/>
      <c r="ADZ127" s="361"/>
      <c r="AEA127" s="361"/>
      <c r="AEB127" s="361"/>
      <c r="AEC127" s="361"/>
      <c r="AED127" s="361"/>
      <c r="AEE127" s="361"/>
      <c r="AEF127" s="361"/>
      <c r="AEG127" s="361"/>
      <c r="AEH127" s="361"/>
      <c r="AEI127" s="361"/>
      <c r="AEJ127" s="361"/>
      <c r="AEK127" s="361"/>
      <c r="AEL127" s="361"/>
      <c r="AEM127" s="361"/>
      <c r="AEN127" s="361"/>
      <c r="AEO127" s="361"/>
      <c r="AEP127" s="361"/>
      <c r="AEQ127" s="361"/>
      <c r="AER127" s="361"/>
      <c r="AES127" s="361"/>
      <c r="AET127" s="361"/>
      <c r="AEU127" s="361"/>
      <c r="AEV127" s="361"/>
      <c r="AEW127" s="361"/>
      <c r="AEX127" s="361"/>
      <c r="AEY127" s="361"/>
      <c r="AEZ127" s="361"/>
      <c r="AFA127" s="361"/>
      <c r="AFB127" s="361"/>
      <c r="AFC127" s="361"/>
      <c r="AFD127" s="361"/>
      <c r="AFE127" s="361"/>
      <c r="AFF127" s="361"/>
      <c r="AFG127" s="361"/>
      <c r="AFH127" s="361"/>
      <c r="AFI127" s="361"/>
      <c r="AFJ127" s="361"/>
      <c r="AFK127" s="361"/>
      <c r="AFL127" s="361"/>
      <c r="AFM127" s="361"/>
      <c r="AFN127" s="361"/>
      <c r="AFO127" s="361"/>
      <c r="AFP127" s="361"/>
      <c r="AFQ127" s="361"/>
      <c r="AFR127" s="361"/>
      <c r="AFS127" s="361"/>
      <c r="AFT127" s="361"/>
      <c r="AFU127" s="361"/>
      <c r="AFV127" s="361"/>
      <c r="AFW127" s="361"/>
      <c r="AFX127" s="361"/>
      <c r="AFY127" s="361"/>
      <c r="AFZ127" s="361"/>
      <c r="AGA127" s="361"/>
      <c r="AGB127" s="361"/>
      <c r="AGC127" s="361"/>
      <c r="AGD127" s="361"/>
      <c r="AGE127" s="361"/>
      <c r="AGF127" s="361"/>
      <c r="AGG127" s="361"/>
      <c r="AGH127" s="361"/>
      <c r="AGI127" s="361"/>
      <c r="AGJ127" s="361"/>
      <c r="AGK127" s="361"/>
      <c r="AGL127" s="361"/>
      <c r="AGM127" s="361"/>
      <c r="AGN127" s="361"/>
      <c r="AGO127" s="361"/>
      <c r="AGP127" s="361"/>
      <c r="AGQ127" s="361"/>
      <c r="AGR127" s="361"/>
      <c r="AGS127" s="361"/>
      <c r="AGT127" s="361"/>
      <c r="AGU127" s="361"/>
      <c r="AGV127" s="361"/>
      <c r="AGW127" s="361"/>
      <c r="AGX127" s="361"/>
      <c r="AGY127" s="361"/>
      <c r="AGZ127" s="361"/>
      <c r="AHA127" s="361"/>
      <c r="AHB127" s="361"/>
      <c r="AHC127" s="361"/>
      <c r="AHD127" s="361"/>
      <c r="AHE127" s="361"/>
      <c r="AHF127" s="361"/>
      <c r="AHG127" s="361"/>
      <c r="AHH127" s="361"/>
      <c r="AHI127" s="361"/>
      <c r="AHJ127" s="361"/>
      <c r="AHK127" s="361"/>
      <c r="AHL127" s="361"/>
      <c r="AHM127" s="361"/>
      <c r="AHN127" s="361"/>
      <c r="AHO127" s="361"/>
      <c r="AHP127" s="361"/>
      <c r="AHQ127" s="361"/>
      <c r="AHR127" s="361"/>
      <c r="AHS127" s="361"/>
      <c r="AHT127" s="361"/>
      <c r="AHU127" s="361"/>
      <c r="AHV127" s="361"/>
      <c r="AHW127" s="361"/>
      <c r="AHX127" s="361"/>
      <c r="AHY127" s="361"/>
      <c r="AHZ127" s="361"/>
      <c r="AIA127" s="361"/>
      <c r="AIB127" s="361"/>
      <c r="AIC127" s="361"/>
      <c r="AID127" s="361"/>
      <c r="AIE127" s="361"/>
      <c r="AIF127" s="361"/>
      <c r="AIG127" s="361"/>
      <c r="AIH127" s="361"/>
      <c r="AII127" s="361"/>
      <c r="AIJ127" s="361"/>
      <c r="AIK127" s="361"/>
      <c r="AIL127" s="361"/>
      <c r="AIM127" s="361"/>
      <c r="AIN127" s="361"/>
      <c r="AIO127" s="361"/>
      <c r="AIP127" s="361"/>
      <c r="AIQ127" s="361"/>
      <c r="AIR127" s="361"/>
      <c r="AIS127" s="361"/>
      <c r="AIT127" s="361"/>
      <c r="AIU127" s="361"/>
      <c r="AIV127" s="361"/>
      <c r="AIW127" s="361"/>
      <c r="AIX127" s="361"/>
      <c r="AIY127" s="361"/>
      <c r="AIZ127" s="361"/>
      <c r="AJA127" s="361"/>
      <c r="AJB127" s="361"/>
      <c r="AJC127" s="361"/>
      <c r="AJD127" s="361"/>
      <c r="AJE127" s="361"/>
      <c r="AJF127" s="361"/>
      <c r="AJG127" s="361"/>
      <c r="AJH127" s="361"/>
      <c r="AJI127" s="361"/>
      <c r="AJJ127" s="361"/>
      <c r="AJK127" s="361"/>
      <c r="AJL127" s="361"/>
      <c r="AJM127" s="361"/>
      <c r="AJN127" s="361"/>
      <c r="AJO127" s="361"/>
      <c r="AJP127" s="361"/>
      <c r="AJQ127" s="361"/>
      <c r="AJR127" s="361"/>
      <c r="AJS127" s="361"/>
      <c r="AJT127" s="361"/>
      <c r="AJU127" s="361"/>
      <c r="AJV127" s="361"/>
      <c r="AJW127" s="361"/>
      <c r="AJX127" s="361"/>
      <c r="AJY127" s="361"/>
      <c r="AJZ127" s="361"/>
      <c r="AKA127" s="361"/>
      <c r="AKB127" s="361"/>
      <c r="AKC127" s="361"/>
      <c r="AKD127" s="361"/>
      <c r="AKE127" s="361"/>
      <c r="AKF127" s="361"/>
      <c r="AKG127" s="361"/>
      <c r="AKH127" s="361"/>
      <c r="AKI127" s="361"/>
      <c r="AKJ127" s="361"/>
      <c r="AKK127" s="361"/>
      <c r="AKL127" s="361"/>
      <c r="AKM127" s="361"/>
      <c r="AKN127" s="361"/>
      <c r="AKO127" s="361"/>
      <c r="AKP127" s="361"/>
      <c r="AKQ127" s="361"/>
      <c r="AKR127" s="361"/>
      <c r="AKS127" s="361"/>
      <c r="AKT127" s="361"/>
      <c r="AKU127" s="361"/>
      <c r="AKV127" s="361"/>
      <c r="AKW127" s="361"/>
      <c r="AKX127" s="361"/>
    </row>
    <row r="128" spans="1:992" s="359" customFormat="1" ht="39.75" customHeight="1" x14ac:dyDescent="0.2">
      <c r="A128" s="2240" t="s">
        <v>389</v>
      </c>
      <c r="B128" s="2244"/>
      <c r="C128" s="2241"/>
      <c r="D128" s="643" t="s">
        <v>390</v>
      </c>
      <c r="E128" s="643" t="s">
        <v>402</v>
      </c>
      <c r="F128" s="644" t="s">
        <v>414</v>
      </c>
      <c r="G128" s="644" t="s">
        <v>391</v>
      </c>
      <c r="H128" s="2240" t="s">
        <v>383</v>
      </c>
      <c r="I128" s="2241"/>
      <c r="J128" s="645" t="s">
        <v>392</v>
      </c>
      <c r="K128" s="644" t="s">
        <v>207</v>
      </c>
      <c r="L128" s="644" t="s">
        <v>395</v>
      </c>
      <c r="M128" s="538"/>
      <c r="N128" s="538"/>
      <c r="O128" s="585"/>
      <c r="P128" s="585"/>
      <c r="Q128" s="361"/>
      <c r="R128" s="361"/>
      <c r="S128" s="361"/>
      <c r="T128" s="361"/>
      <c r="U128" s="361"/>
      <c r="V128" s="361"/>
      <c r="W128" s="361"/>
      <c r="X128" s="361"/>
      <c r="Y128" s="361"/>
      <c r="Z128" s="361"/>
      <c r="AA128" s="361"/>
      <c r="AB128" s="361"/>
      <c r="AC128" s="361"/>
      <c r="AD128" s="361"/>
      <c r="AE128" s="361"/>
      <c r="AF128" s="361"/>
      <c r="AG128" s="361"/>
      <c r="AH128" s="361"/>
      <c r="AI128" s="361"/>
      <c r="AJ128" s="361"/>
      <c r="AK128" s="361"/>
      <c r="AL128" s="361"/>
      <c r="AM128" s="361"/>
      <c r="AN128" s="361"/>
      <c r="AO128" s="361"/>
      <c r="AP128" s="361"/>
      <c r="AQ128" s="361"/>
      <c r="AR128" s="361"/>
      <c r="AS128" s="361"/>
      <c r="AT128" s="361"/>
      <c r="AU128" s="361"/>
      <c r="AV128" s="361"/>
      <c r="AW128" s="361"/>
      <c r="AX128" s="361"/>
      <c r="AY128" s="361"/>
      <c r="AZ128" s="361"/>
      <c r="BA128" s="361"/>
      <c r="BB128" s="361"/>
      <c r="BC128" s="361"/>
      <c r="BD128" s="361"/>
      <c r="BE128" s="361"/>
      <c r="BF128" s="361"/>
      <c r="BG128" s="361"/>
      <c r="BH128" s="361"/>
      <c r="BI128" s="361"/>
      <c r="BJ128" s="361"/>
      <c r="BK128" s="361"/>
      <c r="BL128" s="361"/>
      <c r="BM128" s="361"/>
      <c r="BN128" s="361"/>
      <c r="BO128" s="361"/>
      <c r="BP128" s="361"/>
      <c r="BQ128" s="361"/>
      <c r="BR128" s="361"/>
      <c r="BS128" s="361"/>
      <c r="BT128" s="361"/>
      <c r="BU128" s="361"/>
      <c r="BV128" s="361"/>
      <c r="BW128" s="361"/>
      <c r="BX128" s="361"/>
      <c r="BY128" s="361"/>
      <c r="BZ128" s="361"/>
      <c r="CA128" s="361"/>
      <c r="CB128" s="361"/>
      <c r="CC128" s="361"/>
      <c r="CD128" s="361"/>
      <c r="CE128" s="361"/>
      <c r="CF128" s="361"/>
      <c r="CG128" s="361"/>
      <c r="CH128" s="361"/>
      <c r="CI128" s="361"/>
      <c r="CJ128" s="361"/>
      <c r="CK128" s="361"/>
      <c r="CL128" s="361"/>
      <c r="CM128" s="361"/>
      <c r="CN128" s="361"/>
      <c r="CO128" s="361"/>
      <c r="CP128" s="361"/>
      <c r="CQ128" s="361"/>
      <c r="CR128" s="361"/>
      <c r="CS128" s="361"/>
      <c r="CT128" s="361"/>
      <c r="CU128" s="361"/>
      <c r="CV128" s="361"/>
      <c r="CW128" s="361"/>
      <c r="CX128" s="361"/>
      <c r="CY128" s="361"/>
      <c r="CZ128" s="361"/>
      <c r="DA128" s="361"/>
      <c r="DB128" s="361"/>
      <c r="DC128" s="361"/>
      <c r="DD128" s="361"/>
      <c r="DE128" s="361"/>
      <c r="DF128" s="361"/>
      <c r="DG128" s="361"/>
      <c r="DH128" s="361"/>
      <c r="DI128" s="361"/>
      <c r="DJ128" s="361"/>
      <c r="DK128" s="361"/>
      <c r="DL128" s="361"/>
      <c r="DM128" s="361"/>
      <c r="DN128" s="361"/>
      <c r="DO128" s="361"/>
      <c r="DP128" s="361"/>
      <c r="DQ128" s="361"/>
      <c r="DR128" s="361"/>
      <c r="DS128" s="361"/>
      <c r="DT128" s="361"/>
      <c r="DU128" s="361"/>
      <c r="DV128" s="361"/>
      <c r="DW128" s="361"/>
      <c r="DX128" s="361"/>
      <c r="DY128" s="361"/>
      <c r="DZ128" s="361"/>
      <c r="EA128" s="361"/>
      <c r="EB128" s="361"/>
      <c r="EC128" s="361"/>
      <c r="ED128" s="361"/>
      <c r="EE128" s="361"/>
      <c r="EF128" s="361"/>
      <c r="EG128" s="361"/>
      <c r="EH128" s="361"/>
      <c r="EI128" s="361"/>
      <c r="EJ128" s="361"/>
      <c r="EK128" s="361"/>
      <c r="EL128" s="361"/>
      <c r="EM128" s="361"/>
      <c r="EN128" s="361"/>
      <c r="EO128" s="361"/>
      <c r="EP128" s="361"/>
      <c r="EQ128" s="361"/>
      <c r="ER128" s="361"/>
      <c r="ES128" s="361"/>
      <c r="ET128" s="361"/>
      <c r="EU128" s="361"/>
      <c r="EV128" s="361"/>
      <c r="EW128" s="361"/>
      <c r="EX128" s="361"/>
      <c r="EY128" s="361"/>
      <c r="EZ128" s="361"/>
      <c r="FA128" s="361"/>
      <c r="FB128" s="361"/>
      <c r="FC128" s="361"/>
      <c r="FD128" s="361"/>
      <c r="FE128" s="361"/>
      <c r="FF128" s="361"/>
      <c r="FG128" s="361"/>
      <c r="FH128" s="361"/>
      <c r="FI128" s="361"/>
      <c r="FJ128" s="361"/>
      <c r="FK128" s="361"/>
      <c r="FL128" s="361"/>
      <c r="FM128" s="361"/>
      <c r="FN128" s="361"/>
      <c r="FO128" s="361"/>
      <c r="FP128" s="361"/>
      <c r="FQ128" s="361"/>
      <c r="FR128" s="361"/>
      <c r="FS128" s="361"/>
      <c r="FT128" s="361"/>
      <c r="FU128" s="361"/>
      <c r="FV128" s="361"/>
      <c r="FW128" s="361"/>
      <c r="FX128" s="361"/>
      <c r="FY128" s="361"/>
      <c r="FZ128" s="361"/>
      <c r="GA128" s="361"/>
      <c r="GB128" s="361"/>
      <c r="GC128" s="361"/>
      <c r="GD128" s="361"/>
      <c r="GE128" s="361"/>
      <c r="GF128" s="361"/>
      <c r="GG128" s="361"/>
      <c r="GH128" s="361"/>
      <c r="GI128" s="361"/>
      <c r="GJ128" s="361"/>
      <c r="GK128" s="361"/>
      <c r="GL128" s="361"/>
      <c r="GM128" s="361"/>
      <c r="GN128" s="361"/>
      <c r="GO128" s="361"/>
      <c r="GP128" s="361"/>
      <c r="GQ128" s="361"/>
      <c r="GR128" s="361"/>
      <c r="GS128" s="361"/>
      <c r="GT128" s="361"/>
      <c r="GU128" s="361"/>
      <c r="GV128" s="361"/>
      <c r="GW128" s="361"/>
      <c r="GX128" s="361"/>
      <c r="GY128" s="361"/>
      <c r="GZ128" s="361"/>
      <c r="HA128" s="361"/>
      <c r="HB128" s="361"/>
      <c r="HC128" s="361"/>
      <c r="HD128" s="361"/>
      <c r="HE128" s="361"/>
      <c r="HF128" s="361"/>
      <c r="HG128" s="361"/>
      <c r="HH128" s="361"/>
      <c r="HI128" s="361"/>
      <c r="HJ128" s="361"/>
      <c r="HK128" s="361"/>
      <c r="HL128" s="361"/>
      <c r="HM128" s="361"/>
      <c r="HN128" s="361"/>
      <c r="HO128" s="361"/>
      <c r="HP128" s="361"/>
      <c r="HQ128" s="361"/>
      <c r="HR128" s="361"/>
      <c r="HS128" s="361"/>
      <c r="HT128" s="361"/>
      <c r="HU128" s="361"/>
      <c r="HV128" s="361"/>
      <c r="HW128" s="361"/>
      <c r="HX128" s="361"/>
      <c r="HY128" s="361"/>
      <c r="HZ128" s="361"/>
      <c r="IA128" s="361"/>
      <c r="IB128" s="361"/>
      <c r="IC128" s="361"/>
      <c r="ID128" s="361"/>
      <c r="IE128" s="361"/>
      <c r="IF128" s="361"/>
      <c r="IG128" s="361"/>
      <c r="IH128" s="361"/>
      <c r="II128" s="361"/>
      <c r="IJ128" s="361"/>
      <c r="IK128" s="361"/>
      <c r="IL128" s="361"/>
      <c r="IM128" s="361"/>
      <c r="IN128" s="361"/>
      <c r="IO128" s="361"/>
      <c r="IP128" s="361"/>
      <c r="IQ128" s="361"/>
      <c r="IR128" s="361"/>
      <c r="IS128" s="361"/>
      <c r="IT128" s="361"/>
      <c r="IU128" s="361"/>
      <c r="IV128" s="361"/>
      <c r="IW128" s="361"/>
      <c r="IX128" s="361"/>
      <c r="IY128" s="361"/>
      <c r="IZ128" s="361"/>
      <c r="JA128" s="361"/>
      <c r="JB128" s="361"/>
      <c r="JC128" s="361"/>
      <c r="JD128" s="361"/>
      <c r="JE128" s="361"/>
      <c r="JF128" s="361"/>
      <c r="JG128" s="361"/>
      <c r="JH128" s="361"/>
      <c r="JI128" s="361"/>
      <c r="JJ128" s="361"/>
      <c r="JK128" s="361"/>
      <c r="JL128" s="361"/>
      <c r="JM128" s="361"/>
      <c r="JN128" s="361"/>
      <c r="JO128" s="361"/>
      <c r="JP128" s="361"/>
      <c r="JQ128" s="361"/>
      <c r="JR128" s="361"/>
      <c r="JS128" s="361"/>
      <c r="JT128" s="361"/>
      <c r="JU128" s="361"/>
      <c r="JV128" s="361"/>
      <c r="JW128" s="361"/>
      <c r="JX128" s="361"/>
      <c r="JY128" s="361"/>
      <c r="JZ128" s="361"/>
      <c r="KA128" s="361"/>
      <c r="KB128" s="361"/>
      <c r="KC128" s="361"/>
      <c r="KD128" s="361"/>
      <c r="KE128" s="361"/>
      <c r="KF128" s="361"/>
      <c r="KG128" s="361"/>
      <c r="KH128" s="361"/>
      <c r="KI128" s="361"/>
      <c r="KJ128" s="361"/>
      <c r="KK128" s="361"/>
      <c r="KL128" s="361"/>
      <c r="KM128" s="361"/>
      <c r="KN128" s="361"/>
      <c r="KO128" s="361"/>
      <c r="KP128" s="361"/>
      <c r="KQ128" s="361"/>
      <c r="KR128" s="361"/>
      <c r="KS128" s="361"/>
      <c r="KT128" s="361"/>
      <c r="KU128" s="361"/>
      <c r="KV128" s="361"/>
      <c r="KW128" s="361"/>
      <c r="KX128" s="361"/>
      <c r="KY128" s="361"/>
      <c r="KZ128" s="361"/>
      <c r="LA128" s="361"/>
      <c r="LB128" s="361"/>
      <c r="LC128" s="361"/>
      <c r="LD128" s="361"/>
      <c r="LE128" s="361"/>
      <c r="LF128" s="361"/>
      <c r="LG128" s="361"/>
      <c r="LH128" s="361"/>
      <c r="LI128" s="361"/>
      <c r="LJ128" s="361"/>
      <c r="LK128" s="361"/>
      <c r="LL128" s="361"/>
      <c r="LM128" s="361"/>
      <c r="LN128" s="361"/>
      <c r="LO128" s="361"/>
      <c r="LP128" s="361"/>
      <c r="LQ128" s="361"/>
      <c r="LR128" s="361"/>
      <c r="LS128" s="361"/>
      <c r="LT128" s="361"/>
      <c r="LU128" s="361"/>
      <c r="LV128" s="361"/>
      <c r="LW128" s="361"/>
      <c r="LX128" s="361"/>
      <c r="LY128" s="361"/>
      <c r="LZ128" s="361"/>
      <c r="MA128" s="361"/>
      <c r="MB128" s="361"/>
      <c r="MC128" s="361"/>
      <c r="MD128" s="361"/>
      <c r="ME128" s="361"/>
      <c r="MF128" s="361"/>
      <c r="MG128" s="361"/>
      <c r="MH128" s="361"/>
      <c r="MI128" s="361"/>
      <c r="MJ128" s="361"/>
      <c r="MK128" s="361"/>
      <c r="ML128" s="361"/>
      <c r="MM128" s="361"/>
      <c r="MN128" s="361"/>
      <c r="MO128" s="361"/>
      <c r="MP128" s="361"/>
      <c r="MQ128" s="361"/>
      <c r="MR128" s="361"/>
      <c r="MS128" s="361"/>
      <c r="MT128" s="361"/>
      <c r="MU128" s="361"/>
      <c r="MV128" s="361"/>
      <c r="MW128" s="361"/>
      <c r="MX128" s="361"/>
      <c r="MY128" s="361"/>
      <c r="MZ128" s="361"/>
      <c r="NA128" s="361"/>
      <c r="NB128" s="361"/>
      <c r="NC128" s="361"/>
      <c r="ND128" s="361"/>
      <c r="NE128" s="361"/>
      <c r="NF128" s="361"/>
      <c r="NG128" s="361"/>
      <c r="NH128" s="361"/>
      <c r="NI128" s="361"/>
      <c r="NJ128" s="361"/>
      <c r="NK128" s="361"/>
      <c r="NL128" s="361"/>
      <c r="NM128" s="361"/>
      <c r="NN128" s="361"/>
      <c r="NO128" s="361"/>
      <c r="NP128" s="361"/>
      <c r="NQ128" s="361"/>
      <c r="NR128" s="361"/>
      <c r="NS128" s="361"/>
      <c r="NT128" s="361"/>
      <c r="NU128" s="361"/>
      <c r="NV128" s="361"/>
      <c r="NW128" s="361"/>
      <c r="NX128" s="361"/>
      <c r="NY128" s="361"/>
      <c r="NZ128" s="361"/>
      <c r="OA128" s="361"/>
      <c r="OB128" s="361"/>
      <c r="OC128" s="361"/>
      <c r="OD128" s="361"/>
      <c r="OE128" s="361"/>
      <c r="OF128" s="361"/>
      <c r="OG128" s="361"/>
      <c r="OH128" s="361"/>
      <c r="OI128" s="361"/>
      <c r="OJ128" s="361"/>
      <c r="OK128" s="361"/>
      <c r="OL128" s="361"/>
      <c r="OM128" s="361"/>
      <c r="ON128" s="361"/>
      <c r="OO128" s="361"/>
      <c r="OP128" s="361"/>
      <c r="OQ128" s="361"/>
      <c r="OR128" s="361"/>
      <c r="OS128" s="361"/>
      <c r="OT128" s="361"/>
      <c r="OU128" s="361"/>
      <c r="OV128" s="361"/>
      <c r="OW128" s="361"/>
      <c r="OX128" s="361"/>
      <c r="OY128" s="361"/>
      <c r="OZ128" s="361"/>
      <c r="PA128" s="361"/>
      <c r="PB128" s="361"/>
      <c r="PC128" s="361"/>
      <c r="PD128" s="361"/>
      <c r="PE128" s="361"/>
      <c r="PF128" s="361"/>
      <c r="PG128" s="361"/>
      <c r="PH128" s="361"/>
      <c r="PI128" s="361"/>
      <c r="PJ128" s="361"/>
      <c r="PK128" s="361"/>
      <c r="PL128" s="361"/>
      <c r="PM128" s="361"/>
      <c r="PN128" s="361"/>
      <c r="PO128" s="361"/>
      <c r="PP128" s="361"/>
      <c r="PQ128" s="361"/>
      <c r="PR128" s="361"/>
      <c r="PS128" s="361"/>
      <c r="PT128" s="361"/>
      <c r="PU128" s="361"/>
      <c r="PV128" s="361"/>
      <c r="PW128" s="361"/>
      <c r="PX128" s="361"/>
      <c r="PY128" s="361"/>
      <c r="PZ128" s="361"/>
      <c r="QA128" s="361"/>
      <c r="QB128" s="361"/>
      <c r="QC128" s="361"/>
      <c r="QD128" s="361"/>
      <c r="QE128" s="361"/>
      <c r="QF128" s="361"/>
      <c r="QG128" s="361"/>
      <c r="QH128" s="361"/>
      <c r="QI128" s="361"/>
      <c r="QJ128" s="361"/>
      <c r="QK128" s="361"/>
      <c r="QL128" s="361"/>
      <c r="QM128" s="361"/>
      <c r="QN128" s="361"/>
      <c r="QO128" s="361"/>
      <c r="QP128" s="361"/>
      <c r="QQ128" s="361"/>
      <c r="QR128" s="361"/>
      <c r="QS128" s="361"/>
      <c r="QT128" s="361"/>
      <c r="QU128" s="361"/>
      <c r="QV128" s="361"/>
      <c r="QW128" s="361"/>
      <c r="QX128" s="361"/>
      <c r="QY128" s="361"/>
      <c r="QZ128" s="361"/>
      <c r="RA128" s="361"/>
      <c r="RB128" s="361"/>
      <c r="RC128" s="361"/>
      <c r="RD128" s="361"/>
      <c r="RE128" s="361"/>
      <c r="RF128" s="361"/>
      <c r="RG128" s="361"/>
      <c r="RH128" s="361"/>
      <c r="RI128" s="361"/>
      <c r="RJ128" s="361"/>
      <c r="RK128" s="361"/>
      <c r="RL128" s="361"/>
      <c r="RM128" s="361"/>
      <c r="RN128" s="361"/>
      <c r="RO128" s="361"/>
      <c r="RP128" s="361"/>
      <c r="RQ128" s="361"/>
      <c r="RR128" s="361"/>
      <c r="RS128" s="361"/>
      <c r="RT128" s="361"/>
      <c r="RU128" s="361"/>
      <c r="RV128" s="361"/>
      <c r="RW128" s="361"/>
      <c r="RX128" s="361"/>
      <c r="RY128" s="361"/>
      <c r="RZ128" s="361"/>
      <c r="SA128" s="361"/>
      <c r="SB128" s="361"/>
      <c r="SC128" s="361"/>
      <c r="SD128" s="361"/>
      <c r="SE128" s="361"/>
      <c r="SF128" s="361"/>
      <c r="SG128" s="361"/>
      <c r="SH128" s="361"/>
      <c r="SI128" s="361"/>
      <c r="SJ128" s="361"/>
      <c r="SK128" s="361"/>
      <c r="SL128" s="361"/>
      <c r="SM128" s="361"/>
      <c r="SN128" s="361"/>
      <c r="SO128" s="361"/>
      <c r="SP128" s="361"/>
      <c r="SQ128" s="361"/>
      <c r="SR128" s="361"/>
      <c r="SS128" s="361"/>
      <c r="ST128" s="361"/>
      <c r="SU128" s="361"/>
      <c r="SV128" s="361"/>
      <c r="SW128" s="361"/>
      <c r="SX128" s="361"/>
      <c r="SY128" s="361"/>
      <c r="SZ128" s="361"/>
      <c r="TA128" s="361"/>
      <c r="TB128" s="361"/>
      <c r="TC128" s="361"/>
      <c r="TD128" s="361"/>
      <c r="TE128" s="361"/>
      <c r="TF128" s="361"/>
      <c r="TG128" s="361"/>
      <c r="TH128" s="361"/>
      <c r="TI128" s="361"/>
      <c r="TJ128" s="361"/>
      <c r="TK128" s="361"/>
      <c r="TL128" s="361"/>
      <c r="TM128" s="361"/>
      <c r="TN128" s="361"/>
      <c r="TO128" s="361"/>
      <c r="TP128" s="361"/>
      <c r="TQ128" s="361"/>
      <c r="TR128" s="361"/>
      <c r="TS128" s="361"/>
      <c r="TT128" s="361"/>
      <c r="TU128" s="361"/>
      <c r="TV128" s="361"/>
      <c r="TW128" s="361"/>
      <c r="TX128" s="361"/>
      <c r="TY128" s="361"/>
      <c r="TZ128" s="361"/>
      <c r="UA128" s="361"/>
      <c r="UB128" s="361"/>
      <c r="UC128" s="361"/>
      <c r="UD128" s="361"/>
      <c r="UE128" s="361"/>
      <c r="UF128" s="361"/>
      <c r="UG128" s="361"/>
      <c r="UH128" s="361"/>
      <c r="UI128" s="361"/>
      <c r="UJ128" s="361"/>
      <c r="UK128" s="361"/>
      <c r="UL128" s="361"/>
      <c r="UM128" s="361"/>
      <c r="UN128" s="361"/>
      <c r="UO128" s="361"/>
      <c r="UP128" s="361"/>
      <c r="UQ128" s="361"/>
      <c r="UR128" s="361"/>
      <c r="US128" s="361"/>
      <c r="UT128" s="361"/>
      <c r="UU128" s="361"/>
      <c r="UV128" s="361"/>
      <c r="UW128" s="361"/>
      <c r="UX128" s="361"/>
      <c r="UY128" s="361"/>
      <c r="UZ128" s="361"/>
      <c r="VA128" s="361"/>
      <c r="VB128" s="361"/>
      <c r="VC128" s="361"/>
      <c r="VD128" s="361"/>
      <c r="VE128" s="361"/>
      <c r="VF128" s="361"/>
      <c r="VG128" s="361"/>
      <c r="VH128" s="361"/>
      <c r="VI128" s="361"/>
      <c r="VJ128" s="361"/>
      <c r="VK128" s="361"/>
      <c r="VL128" s="361"/>
      <c r="VM128" s="361"/>
      <c r="VN128" s="361"/>
      <c r="VO128" s="361"/>
      <c r="VP128" s="361"/>
      <c r="VQ128" s="361"/>
      <c r="VR128" s="361"/>
      <c r="VS128" s="361"/>
      <c r="VT128" s="361"/>
      <c r="VU128" s="361"/>
      <c r="VV128" s="361"/>
      <c r="VW128" s="361"/>
      <c r="VX128" s="361"/>
      <c r="VY128" s="361"/>
      <c r="VZ128" s="361"/>
      <c r="WA128" s="361"/>
      <c r="WB128" s="361"/>
      <c r="WC128" s="361"/>
      <c r="WD128" s="361"/>
      <c r="WE128" s="361"/>
      <c r="WF128" s="361"/>
      <c r="WG128" s="361"/>
      <c r="WH128" s="361"/>
      <c r="WI128" s="361"/>
      <c r="WJ128" s="361"/>
      <c r="WK128" s="361"/>
      <c r="WL128" s="361"/>
      <c r="WM128" s="361"/>
      <c r="WN128" s="361"/>
      <c r="WO128" s="361"/>
      <c r="WP128" s="361"/>
      <c r="WQ128" s="361"/>
      <c r="WR128" s="361"/>
      <c r="WS128" s="361"/>
      <c r="WT128" s="361"/>
      <c r="WU128" s="361"/>
      <c r="WV128" s="361"/>
      <c r="WW128" s="361"/>
      <c r="WX128" s="361"/>
      <c r="WY128" s="361"/>
      <c r="WZ128" s="361"/>
      <c r="XA128" s="361"/>
      <c r="XB128" s="361"/>
      <c r="XC128" s="361"/>
      <c r="XD128" s="361"/>
      <c r="XE128" s="361"/>
      <c r="XF128" s="361"/>
      <c r="XG128" s="361"/>
      <c r="XH128" s="361"/>
      <c r="XI128" s="361"/>
      <c r="XJ128" s="361"/>
      <c r="XK128" s="361"/>
      <c r="XL128" s="361"/>
      <c r="XM128" s="361"/>
      <c r="XN128" s="361"/>
      <c r="XO128" s="361"/>
      <c r="XP128" s="361"/>
      <c r="XQ128" s="361"/>
      <c r="XR128" s="361"/>
      <c r="XS128" s="361"/>
      <c r="XT128" s="361"/>
      <c r="XU128" s="361"/>
      <c r="XV128" s="361"/>
      <c r="XW128" s="361"/>
      <c r="XX128" s="361"/>
      <c r="XY128" s="361"/>
      <c r="XZ128" s="361"/>
      <c r="YA128" s="361"/>
      <c r="YB128" s="361"/>
      <c r="YC128" s="361"/>
      <c r="YD128" s="361"/>
      <c r="YE128" s="361"/>
      <c r="YF128" s="361"/>
      <c r="YG128" s="361"/>
      <c r="YH128" s="361"/>
      <c r="YI128" s="361"/>
      <c r="YJ128" s="361"/>
      <c r="YK128" s="361"/>
      <c r="YL128" s="361"/>
      <c r="YM128" s="361"/>
      <c r="YN128" s="361"/>
      <c r="YO128" s="361"/>
      <c r="YP128" s="361"/>
      <c r="YQ128" s="361"/>
      <c r="YR128" s="361"/>
      <c r="YS128" s="361"/>
      <c r="YT128" s="361"/>
      <c r="YU128" s="361"/>
      <c r="YV128" s="361"/>
      <c r="YW128" s="361"/>
      <c r="YX128" s="361"/>
      <c r="YY128" s="361"/>
      <c r="YZ128" s="361"/>
      <c r="ZA128" s="361"/>
      <c r="ZB128" s="361"/>
      <c r="ZC128" s="361"/>
      <c r="ZD128" s="361"/>
      <c r="ZE128" s="361"/>
      <c r="ZF128" s="361"/>
      <c r="ZG128" s="361"/>
      <c r="ZH128" s="361"/>
      <c r="ZI128" s="361"/>
      <c r="ZJ128" s="361"/>
      <c r="ZK128" s="361"/>
      <c r="ZL128" s="361"/>
      <c r="ZM128" s="361"/>
      <c r="ZN128" s="361"/>
      <c r="ZO128" s="361"/>
      <c r="ZP128" s="361"/>
      <c r="ZQ128" s="361"/>
      <c r="ZR128" s="361"/>
      <c r="ZS128" s="361"/>
      <c r="ZT128" s="361"/>
      <c r="ZU128" s="361"/>
      <c r="ZV128" s="361"/>
      <c r="ZW128" s="361"/>
      <c r="ZX128" s="361"/>
      <c r="ZY128" s="361"/>
      <c r="ZZ128" s="361"/>
      <c r="AAA128" s="361"/>
      <c r="AAB128" s="361"/>
      <c r="AAC128" s="361"/>
      <c r="AAD128" s="361"/>
      <c r="AAE128" s="361"/>
      <c r="AAF128" s="361"/>
      <c r="AAG128" s="361"/>
      <c r="AAH128" s="361"/>
      <c r="AAI128" s="361"/>
      <c r="AAJ128" s="361"/>
      <c r="AAK128" s="361"/>
      <c r="AAL128" s="361"/>
      <c r="AAM128" s="361"/>
      <c r="AAN128" s="361"/>
      <c r="AAO128" s="361"/>
      <c r="AAP128" s="361"/>
      <c r="AAQ128" s="361"/>
      <c r="AAR128" s="361"/>
      <c r="AAS128" s="361"/>
      <c r="AAT128" s="361"/>
      <c r="AAU128" s="361"/>
      <c r="AAV128" s="361"/>
      <c r="AAW128" s="361"/>
      <c r="AAX128" s="361"/>
      <c r="AAY128" s="361"/>
      <c r="AAZ128" s="361"/>
      <c r="ABA128" s="361"/>
      <c r="ABB128" s="361"/>
      <c r="ABC128" s="361"/>
      <c r="ABD128" s="361"/>
      <c r="ABE128" s="361"/>
      <c r="ABF128" s="361"/>
      <c r="ABG128" s="361"/>
      <c r="ABH128" s="361"/>
      <c r="ABI128" s="361"/>
      <c r="ABJ128" s="361"/>
      <c r="ABK128" s="361"/>
      <c r="ABL128" s="361"/>
      <c r="ABM128" s="361"/>
      <c r="ABN128" s="361"/>
      <c r="ABO128" s="361"/>
      <c r="ABP128" s="361"/>
      <c r="ABQ128" s="361"/>
      <c r="ABR128" s="361"/>
      <c r="ABS128" s="361"/>
      <c r="ABT128" s="361"/>
      <c r="ABU128" s="361"/>
      <c r="ABV128" s="361"/>
      <c r="ABW128" s="361"/>
      <c r="ABX128" s="361"/>
      <c r="ABY128" s="361"/>
      <c r="ABZ128" s="361"/>
      <c r="ACA128" s="361"/>
      <c r="ACB128" s="361"/>
      <c r="ACC128" s="361"/>
      <c r="ACD128" s="361"/>
      <c r="ACE128" s="361"/>
      <c r="ACF128" s="361"/>
      <c r="ACG128" s="361"/>
      <c r="ACH128" s="361"/>
      <c r="ACI128" s="361"/>
      <c r="ACJ128" s="361"/>
      <c r="ACK128" s="361"/>
      <c r="ACL128" s="361"/>
      <c r="ACM128" s="361"/>
      <c r="ACN128" s="361"/>
      <c r="ACO128" s="361"/>
      <c r="ACP128" s="361"/>
      <c r="ACQ128" s="361"/>
      <c r="ACR128" s="361"/>
      <c r="ACS128" s="361"/>
      <c r="ACT128" s="361"/>
      <c r="ACU128" s="361"/>
      <c r="ACV128" s="361"/>
      <c r="ACW128" s="361"/>
      <c r="ACX128" s="361"/>
      <c r="ACY128" s="361"/>
      <c r="ACZ128" s="361"/>
      <c r="ADA128" s="361"/>
      <c r="ADB128" s="361"/>
      <c r="ADC128" s="361"/>
      <c r="ADD128" s="361"/>
      <c r="ADE128" s="361"/>
      <c r="ADF128" s="361"/>
      <c r="ADG128" s="361"/>
      <c r="ADH128" s="361"/>
      <c r="ADI128" s="361"/>
      <c r="ADJ128" s="361"/>
      <c r="ADK128" s="361"/>
      <c r="ADL128" s="361"/>
      <c r="ADM128" s="361"/>
      <c r="ADN128" s="361"/>
      <c r="ADO128" s="361"/>
      <c r="ADP128" s="361"/>
      <c r="ADQ128" s="361"/>
      <c r="ADR128" s="361"/>
      <c r="ADS128" s="361"/>
      <c r="ADT128" s="361"/>
      <c r="ADU128" s="361"/>
      <c r="ADV128" s="361"/>
      <c r="ADW128" s="361"/>
      <c r="ADX128" s="361"/>
      <c r="ADY128" s="361"/>
      <c r="ADZ128" s="361"/>
      <c r="AEA128" s="361"/>
      <c r="AEB128" s="361"/>
      <c r="AEC128" s="361"/>
      <c r="AED128" s="361"/>
      <c r="AEE128" s="361"/>
      <c r="AEF128" s="361"/>
      <c r="AEG128" s="361"/>
      <c r="AEH128" s="361"/>
      <c r="AEI128" s="361"/>
      <c r="AEJ128" s="361"/>
      <c r="AEK128" s="361"/>
      <c r="AEL128" s="361"/>
      <c r="AEM128" s="361"/>
      <c r="AEN128" s="361"/>
      <c r="AEO128" s="361"/>
      <c r="AEP128" s="361"/>
      <c r="AEQ128" s="361"/>
      <c r="AER128" s="361"/>
      <c r="AES128" s="361"/>
      <c r="AET128" s="361"/>
      <c r="AEU128" s="361"/>
      <c r="AEV128" s="361"/>
      <c r="AEW128" s="361"/>
      <c r="AEX128" s="361"/>
      <c r="AEY128" s="361"/>
      <c r="AEZ128" s="361"/>
      <c r="AFA128" s="361"/>
      <c r="AFB128" s="361"/>
      <c r="AFC128" s="361"/>
      <c r="AFD128" s="361"/>
      <c r="AFE128" s="361"/>
      <c r="AFF128" s="361"/>
      <c r="AFG128" s="361"/>
      <c r="AFH128" s="361"/>
      <c r="AFI128" s="361"/>
      <c r="AFJ128" s="361"/>
      <c r="AFK128" s="361"/>
      <c r="AFL128" s="361"/>
      <c r="AFM128" s="361"/>
      <c r="AFN128" s="361"/>
      <c r="AFO128" s="361"/>
      <c r="AFP128" s="361"/>
      <c r="AFQ128" s="361"/>
      <c r="AFR128" s="361"/>
      <c r="AFS128" s="361"/>
      <c r="AFT128" s="361"/>
      <c r="AFU128" s="361"/>
      <c r="AFV128" s="361"/>
      <c r="AFW128" s="361"/>
      <c r="AFX128" s="361"/>
      <c r="AFY128" s="361"/>
      <c r="AFZ128" s="361"/>
      <c r="AGA128" s="361"/>
      <c r="AGB128" s="361"/>
      <c r="AGC128" s="361"/>
      <c r="AGD128" s="361"/>
      <c r="AGE128" s="361"/>
      <c r="AGF128" s="361"/>
      <c r="AGG128" s="361"/>
      <c r="AGH128" s="361"/>
      <c r="AGI128" s="361"/>
      <c r="AGJ128" s="361"/>
      <c r="AGK128" s="361"/>
      <c r="AGL128" s="361"/>
      <c r="AGM128" s="361"/>
      <c r="AGN128" s="361"/>
      <c r="AGO128" s="361"/>
      <c r="AGP128" s="361"/>
      <c r="AGQ128" s="361"/>
      <c r="AGR128" s="361"/>
      <c r="AGS128" s="361"/>
      <c r="AGT128" s="361"/>
      <c r="AGU128" s="361"/>
      <c r="AGV128" s="361"/>
      <c r="AGW128" s="361"/>
      <c r="AGX128" s="361"/>
      <c r="AGY128" s="361"/>
      <c r="AGZ128" s="361"/>
      <c r="AHA128" s="361"/>
      <c r="AHB128" s="361"/>
      <c r="AHC128" s="361"/>
      <c r="AHD128" s="361"/>
      <c r="AHE128" s="361"/>
      <c r="AHF128" s="361"/>
      <c r="AHG128" s="361"/>
      <c r="AHH128" s="361"/>
      <c r="AHI128" s="361"/>
      <c r="AHJ128" s="361"/>
      <c r="AHK128" s="361"/>
      <c r="AHL128" s="361"/>
      <c r="AHM128" s="361"/>
      <c r="AHN128" s="361"/>
      <c r="AHO128" s="361"/>
      <c r="AHP128" s="361"/>
      <c r="AHQ128" s="361"/>
      <c r="AHR128" s="361"/>
      <c r="AHS128" s="361"/>
      <c r="AHT128" s="361"/>
      <c r="AHU128" s="361"/>
      <c r="AHV128" s="361"/>
      <c r="AHW128" s="361"/>
      <c r="AHX128" s="361"/>
      <c r="AHY128" s="361"/>
      <c r="AHZ128" s="361"/>
      <c r="AIA128" s="361"/>
      <c r="AIB128" s="361"/>
      <c r="AIC128" s="361"/>
      <c r="AID128" s="361"/>
      <c r="AIE128" s="361"/>
      <c r="AIF128" s="361"/>
      <c r="AIG128" s="361"/>
      <c r="AIH128" s="361"/>
      <c r="AII128" s="361"/>
      <c r="AIJ128" s="361"/>
      <c r="AIK128" s="361"/>
      <c r="AIL128" s="361"/>
      <c r="AIM128" s="361"/>
      <c r="AIN128" s="361"/>
      <c r="AIO128" s="361"/>
      <c r="AIP128" s="361"/>
      <c r="AIQ128" s="361"/>
      <c r="AIR128" s="361"/>
      <c r="AIS128" s="361"/>
      <c r="AIT128" s="361"/>
      <c r="AIU128" s="361"/>
      <c r="AIV128" s="361"/>
      <c r="AIW128" s="361"/>
      <c r="AIX128" s="361"/>
      <c r="AIY128" s="361"/>
      <c r="AIZ128" s="361"/>
      <c r="AJA128" s="361"/>
      <c r="AJB128" s="361"/>
      <c r="AJC128" s="361"/>
      <c r="AJD128" s="361"/>
      <c r="AJE128" s="361"/>
      <c r="AJF128" s="361"/>
      <c r="AJG128" s="361"/>
      <c r="AJH128" s="361"/>
      <c r="AJI128" s="361"/>
      <c r="AJJ128" s="361"/>
      <c r="AJK128" s="361"/>
      <c r="AJL128" s="361"/>
      <c r="AJM128" s="361"/>
      <c r="AJN128" s="361"/>
      <c r="AJO128" s="361"/>
      <c r="AJP128" s="361"/>
      <c r="AJQ128" s="361"/>
      <c r="AJR128" s="361"/>
      <c r="AJS128" s="361"/>
      <c r="AJT128" s="361"/>
      <c r="AJU128" s="361"/>
      <c r="AJV128" s="361"/>
      <c r="AJW128" s="361"/>
      <c r="AJX128" s="361"/>
      <c r="AJY128" s="361"/>
      <c r="AJZ128" s="361"/>
      <c r="AKA128" s="361"/>
      <c r="AKB128" s="361"/>
      <c r="AKC128" s="361"/>
      <c r="AKD128" s="361"/>
      <c r="AKE128" s="361"/>
      <c r="AKF128" s="361"/>
      <c r="AKG128" s="361"/>
      <c r="AKH128" s="361"/>
      <c r="AKI128" s="361"/>
      <c r="AKJ128" s="361"/>
      <c r="AKK128" s="361"/>
      <c r="AKL128" s="361"/>
      <c r="AKM128" s="361"/>
      <c r="AKN128" s="361"/>
      <c r="AKO128" s="361"/>
      <c r="AKP128" s="361"/>
      <c r="AKQ128" s="361"/>
      <c r="AKR128" s="361"/>
      <c r="AKS128" s="361"/>
      <c r="AKT128" s="361"/>
      <c r="AKU128" s="361"/>
      <c r="AKV128" s="361"/>
      <c r="AKW128" s="361"/>
      <c r="AKX128" s="361"/>
      <c r="AKY128" s="361"/>
      <c r="AKZ128" s="361"/>
      <c r="ALA128" s="361"/>
      <c r="ALB128" s="361"/>
      <c r="ALC128" s="361"/>
      <c r="ALD128" s="361"/>
    </row>
    <row r="129" spans="1:994" s="359" customFormat="1" ht="20.100000000000001" customHeight="1" x14ac:dyDescent="0.2">
      <c r="A129" s="2253" t="s">
        <v>384</v>
      </c>
      <c r="B129" s="2254"/>
      <c r="C129" s="2255"/>
      <c r="D129" s="2258">
        <f>ÁreaxProdxFunc!W5</f>
        <v>8497.25</v>
      </c>
      <c r="E129" s="2258">
        <f>ÁreaxProdxFunc!W34</f>
        <v>9.8679633676231671</v>
      </c>
      <c r="F129" s="647">
        <f>D129/9*8</f>
        <v>7553.1111111111113</v>
      </c>
      <c r="G129" s="648">
        <f>E129/9*8</f>
        <v>8.7715229934428152</v>
      </c>
      <c r="H129" s="2270">
        <f>I124</f>
        <v>5719.55</v>
      </c>
      <c r="I129" s="2271"/>
      <c r="J129" s="649" t="s">
        <v>4</v>
      </c>
      <c r="K129" s="650">
        <v>8</v>
      </c>
      <c r="L129" s="651">
        <f>H129*K129</f>
        <v>45756.4</v>
      </c>
      <c r="M129" s="630"/>
      <c r="N129" s="630"/>
      <c r="O129" s="585"/>
      <c r="P129" s="585"/>
      <c r="Q129" s="361"/>
      <c r="R129" s="361"/>
      <c r="S129" s="361"/>
      <c r="T129" s="361"/>
      <c r="U129" s="361"/>
      <c r="V129" s="361"/>
      <c r="W129" s="361"/>
      <c r="X129" s="361"/>
      <c r="Y129" s="361"/>
      <c r="Z129" s="361"/>
      <c r="AA129" s="361"/>
      <c r="AB129" s="361"/>
      <c r="AC129" s="361"/>
      <c r="AD129" s="361"/>
      <c r="AE129" s="361"/>
      <c r="AF129" s="361"/>
      <c r="AG129" s="361"/>
      <c r="AH129" s="361"/>
      <c r="AI129" s="361"/>
      <c r="AJ129" s="361"/>
      <c r="AK129" s="361"/>
      <c r="AL129" s="361"/>
      <c r="AM129" s="361"/>
      <c r="AN129" s="361"/>
      <c r="AO129" s="361"/>
      <c r="AP129" s="361"/>
      <c r="AQ129" s="361"/>
      <c r="AR129" s="361"/>
      <c r="AS129" s="361"/>
      <c r="AT129" s="361"/>
      <c r="AU129" s="361"/>
      <c r="AV129" s="361"/>
      <c r="AW129" s="361"/>
      <c r="AX129" s="361"/>
      <c r="AY129" s="361"/>
      <c r="AZ129" s="361"/>
      <c r="BA129" s="361"/>
      <c r="BB129" s="361"/>
      <c r="BC129" s="361"/>
      <c r="BD129" s="361"/>
      <c r="BE129" s="361"/>
      <c r="BF129" s="361"/>
      <c r="BG129" s="361"/>
      <c r="BH129" s="361"/>
      <c r="BI129" s="361"/>
      <c r="BJ129" s="361"/>
      <c r="BK129" s="361"/>
      <c r="BL129" s="361"/>
      <c r="BM129" s="361"/>
      <c r="BN129" s="361"/>
      <c r="BO129" s="361"/>
      <c r="BP129" s="361"/>
      <c r="BQ129" s="361"/>
      <c r="BR129" s="361"/>
      <c r="BS129" s="361"/>
      <c r="BT129" s="361"/>
      <c r="BU129" s="361"/>
      <c r="BV129" s="361"/>
      <c r="BW129" s="361"/>
      <c r="BX129" s="361"/>
      <c r="BY129" s="361"/>
      <c r="BZ129" s="361"/>
      <c r="CA129" s="361"/>
      <c r="CB129" s="361"/>
      <c r="CC129" s="361"/>
      <c r="CD129" s="361"/>
      <c r="CE129" s="361"/>
      <c r="CF129" s="361"/>
      <c r="CG129" s="361"/>
      <c r="CH129" s="361"/>
      <c r="CI129" s="361"/>
      <c r="CJ129" s="361"/>
      <c r="CK129" s="361"/>
      <c r="CL129" s="361"/>
      <c r="CM129" s="361"/>
      <c r="CN129" s="361"/>
      <c r="CO129" s="361"/>
      <c r="CP129" s="361"/>
      <c r="CQ129" s="361"/>
      <c r="CR129" s="361"/>
      <c r="CS129" s="361"/>
      <c r="CT129" s="361"/>
      <c r="CU129" s="361"/>
      <c r="CV129" s="361"/>
      <c r="CW129" s="361"/>
      <c r="CX129" s="361"/>
      <c r="CY129" s="361"/>
      <c r="CZ129" s="361"/>
      <c r="DA129" s="361"/>
      <c r="DB129" s="361"/>
      <c r="DC129" s="361"/>
      <c r="DD129" s="361"/>
      <c r="DE129" s="361"/>
      <c r="DF129" s="361"/>
      <c r="DG129" s="361"/>
      <c r="DH129" s="361"/>
      <c r="DI129" s="361"/>
      <c r="DJ129" s="361"/>
      <c r="DK129" s="361"/>
      <c r="DL129" s="361"/>
      <c r="DM129" s="361"/>
      <c r="DN129" s="361"/>
      <c r="DO129" s="361"/>
      <c r="DP129" s="361"/>
      <c r="DQ129" s="361"/>
      <c r="DR129" s="361"/>
      <c r="DS129" s="361"/>
      <c r="DT129" s="361"/>
      <c r="DU129" s="361"/>
      <c r="DV129" s="361"/>
      <c r="DW129" s="361"/>
      <c r="DX129" s="361"/>
      <c r="DY129" s="361"/>
      <c r="DZ129" s="361"/>
      <c r="EA129" s="361"/>
      <c r="EB129" s="361"/>
      <c r="EC129" s="361"/>
      <c r="ED129" s="361"/>
      <c r="EE129" s="361"/>
      <c r="EF129" s="361"/>
      <c r="EG129" s="361"/>
      <c r="EH129" s="361"/>
      <c r="EI129" s="361"/>
      <c r="EJ129" s="361"/>
      <c r="EK129" s="361"/>
      <c r="EL129" s="361"/>
      <c r="EM129" s="361"/>
      <c r="EN129" s="361"/>
      <c r="EO129" s="361"/>
      <c r="EP129" s="361"/>
      <c r="EQ129" s="361"/>
      <c r="ER129" s="361"/>
      <c r="ES129" s="361"/>
      <c r="ET129" s="361"/>
      <c r="EU129" s="361"/>
      <c r="EV129" s="361"/>
      <c r="EW129" s="361"/>
      <c r="EX129" s="361"/>
      <c r="EY129" s="361"/>
      <c r="EZ129" s="361"/>
      <c r="FA129" s="361"/>
      <c r="FB129" s="361"/>
      <c r="FC129" s="361"/>
      <c r="FD129" s="361"/>
      <c r="FE129" s="361"/>
      <c r="FF129" s="361"/>
      <c r="FG129" s="361"/>
      <c r="FH129" s="361"/>
      <c r="FI129" s="361"/>
      <c r="FJ129" s="361"/>
      <c r="FK129" s="361"/>
      <c r="FL129" s="361"/>
      <c r="FM129" s="361"/>
      <c r="FN129" s="361"/>
      <c r="FO129" s="361"/>
      <c r="FP129" s="361"/>
      <c r="FQ129" s="361"/>
      <c r="FR129" s="361"/>
      <c r="FS129" s="361"/>
      <c r="FT129" s="361"/>
      <c r="FU129" s="361"/>
      <c r="FV129" s="361"/>
      <c r="FW129" s="361"/>
      <c r="FX129" s="361"/>
      <c r="FY129" s="361"/>
      <c r="FZ129" s="361"/>
      <c r="GA129" s="361"/>
      <c r="GB129" s="361"/>
      <c r="GC129" s="361"/>
      <c r="GD129" s="361"/>
      <c r="GE129" s="361"/>
      <c r="GF129" s="361"/>
      <c r="GG129" s="361"/>
      <c r="GH129" s="361"/>
      <c r="GI129" s="361"/>
      <c r="GJ129" s="361"/>
      <c r="GK129" s="361"/>
      <c r="GL129" s="361"/>
      <c r="GM129" s="361"/>
      <c r="GN129" s="361"/>
      <c r="GO129" s="361"/>
      <c r="GP129" s="361"/>
      <c r="GQ129" s="361"/>
      <c r="GR129" s="361"/>
      <c r="GS129" s="361"/>
      <c r="GT129" s="361"/>
      <c r="GU129" s="361"/>
      <c r="GV129" s="361"/>
      <c r="GW129" s="361"/>
      <c r="GX129" s="361"/>
      <c r="GY129" s="361"/>
      <c r="GZ129" s="361"/>
      <c r="HA129" s="361"/>
      <c r="HB129" s="361"/>
      <c r="HC129" s="361"/>
      <c r="HD129" s="361"/>
      <c r="HE129" s="361"/>
      <c r="HF129" s="361"/>
      <c r="HG129" s="361"/>
      <c r="HH129" s="361"/>
      <c r="HI129" s="361"/>
      <c r="HJ129" s="361"/>
      <c r="HK129" s="361"/>
      <c r="HL129" s="361"/>
      <c r="HM129" s="361"/>
      <c r="HN129" s="361"/>
      <c r="HO129" s="361"/>
      <c r="HP129" s="361"/>
      <c r="HQ129" s="361"/>
      <c r="HR129" s="361"/>
      <c r="HS129" s="361"/>
      <c r="HT129" s="361"/>
      <c r="HU129" s="361"/>
      <c r="HV129" s="361"/>
      <c r="HW129" s="361"/>
      <c r="HX129" s="361"/>
      <c r="HY129" s="361"/>
      <c r="HZ129" s="361"/>
      <c r="IA129" s="361"/>
      <c r="IB129" s="361"/>
      <c r="IC129" s="361"/>
      <c r="ID129" s="361"/>
      <c r="IE129" s="361"/>
      <c r="IF129" s="361"/>
      <c r="IG129" s="361"/>
      <c r="IH129" s="361"/>
      <c r="II129" s="361"/>
      <c r="IJ129" s="361"/>
      <c r="IK129" s="361"/>
      <c r="IL129" s="361"/>
      <c r="IM129" s="361"/>
      <c r="IN129" s="361"/>
      <c r="IO129" s="361"/>
      <c r="IP129" s="361"/>
      <c r="IQ129" s="361"/>
      <c r="IR129" s="361"/>
      <c r="IS129" s="361"/>
      <c r="IT129" s="361"/>
      <c r="IU129" s="361"/>
      <c r="IV129" s="361"/>
      <c r="IW129" s="361"/>
      <c r="IX129" s="361"/>
      <c r="IY129" s="361"/>
      <c r="IZ129" s="361"/>
      <c r="JA129" s="361"/>
      <c r="JB129" s="361"/>
      <c r="JC129" s="361"/>
      <c r="JD129" s="361"/>
      <c r="JE129" s="361"/>
      <c r="JF129" s="361"/>
      <c r="JG129" s="361"/>
      <c r="JH129" s="361"/>
      <c r="JI129" s="361"/>
      <c r="JJ129" s="361"/>
      <c r="JK129" s="361"/>
      <c r="JL129" s="361"/>
      <c r="JM129" s="361"/>
      <c r="JN129" s="361"/>
      <c r="JO129" s="361"/>
      <c r="JP129" s="361"/>
      <c r="JQ129" s="361"/>
      <c r="JR129" s="361"/>
      <c r="JS129" s="361"/>
      <c r="JT129" s="361"/>
      <c r="JU129" s="361"/>
      <c r="JV129" s="361"/>
      <c r="JW129" s="361"/>
      <c r="JX129" s="361"/>
      <c r="JY129" s="361"/>
      <c r="JZ129" s="361"/>
      <c r="KA129" s="361"/>
      <c r="KB129" s="361"/>
      <c r="KC129" s="361"/>
      <c r="KD129" s="361"/>
      <c r="KE129" s="361"/>
      <c r="KF129" s="361"/>
      <c r="KG129" s="361"/>
      <c r="KH129" s="361"/>
      <c r="KI129" s="361"/>
      <c r="KJ129" s="361"/>
      <c r="KK129" s="361"/>
      <c r="KL129" s="361"/>
      <c r="KM129" s="361"/>
      <c r="KN129" s="361"/>
      <c r="KO129" s="361"/>
      <c r="KP129" s="361"/>
      <c r="KQ129" s="361"/>
      <c r="KR129" s="361"/>
      <c r="KS129" s="361"/>
      <c r="KT129" s="361"/>
      <c r="KU129" s="361"/>
      <c r="KV129" s="361"/>
      <c r="KW129" s="361"/>
      <c r="KX129" s="361"/>
      <c r="KY129" s="361"/>
      <c r="KZ129" s="361"/>
      <c r="LA129" s="361"/>
      <c r="LB129" s="361"/>
      <c r="LC129" s="361"/>
      <c r="LD129" s="361"/>
      <c r="LE129" s="361"/>
      <c r="LF129" s="361"/>
      <c r="LG129" s="361"/>
      <c r="LH129" s="361"/>
      <c r="LI129" s="361"/>
      <c r="LJ129" s="361"/>
      <c r="LK129" s="361"/>
      <c r="LL129" s="361"/>
      <c r="LM129" s="361"/>
      <c r="LN129" s="361"/>
      <c r="LO129" s="361"/>
      <c r="LP129" s="361"/>
      <c r="LQ129" s="361"/>
      <c r="LR129" s="361"/>
      <c r="LS129" s="361"/>
      <c r="LT129" s="361"/>
      <c r="LU129" s="361"/>
      <c r="LV129" s="361"/>
      <c r="LW129" s="361"/>
      <c r="LX129" s="361"/>
      <c r="LY129" s="361"/>
      <c r="LZ129" s="361"/>
      <c r="MA129" s="361"/>
      <c r="MB129" s="361"/>
      <c r="MC129" s="361"/>
      <c r="MD129" s="361"/>
      <c r="ME129" s="361"/>
      <c r="MF129" s="361"/>
      <c r="MG129" s="361"/>
      <c r="MH129" s="361"/>
      <c r="MI129" s="361"/>
      <c r="MJ129" s="361"/>
      <c r="MK129" s="361"/>
      <c r="ML129" s="361"/>
      <c r="MM129" s="361"/>
      <c r="MN129" s="361"/>
      <c r="MO129" s="361"/>
      <c r="MP129" s="361"/>
      <c r="MQ129" s="361"/>
      <c r="MR129" s="361"/>
      <c r="MS129" s="361"/>
      <c r="MT129" s="361"/>
      <c r="MU129" s="361"/>
      <c r="MV129" s="361"/>
      <c r="MW129" s="361"/>
      <c r="MX129" s="361"/>
      <c r="MY129" s="361"/>
      <c r="MZ129" s="361"/>
      <c r="NA129" s="361"/>
      <c r="NB129" s="361"/>
      <c r="NC129" s="361"/>
      <c r="ND129" s="361"/>
      <c r="NE129" s="361"/>
      <c r="NF129" s="361"/>
      <c r="NG129" s="361"/>
      <c r="NH129" s="361"/>
      <c r="NI129" s="361"/>
      <c r="NJ129" s="361"/>
      <c r="NK129" s="361"/>
      <c r="NL129" s="361"/>
      <c r="NM129" s="361"/>
      <c r="NN129" s="361"/>
      <c r="NO129" s="361"/>
      <c r="NP129" s="361"/>
      <c r="NQ129" s="361"/>
      <c r="NR129" s="361"/>
      <c r="NS129" s="361"/>
      <c r="NT129" s="361"/>
      <c r="NU129" s="361"/>
      <c r="NV129" s="361"/>
      <c r="NW129" s="361"/>
      <c r="NX129" s="361"/>
      <c r="NY129" s="361"/>
      <c r="NZ129" s="361"/>
      <c r="OA129" s="361"/>
      <c r="OB129" s="361"/>
      <c r="OC129" s="361"/>
      <c r="OD129" s="361"/>
      <c r="OE129" s="361"/>
      <c r="OF129" s="361"/>
      <c r="OG129" s="361"/>
      <c r="OH129" s="361"/>
      <c r="OI129" s="361"/>
      <c r="OJ129" s="361"/>
      <c r="OK129" s="361"/>
      <c r="OL129" s="361"/>
      <c r="OM129" s="361"/>
      <c r="ON129" s="361"/>
      <c r="OO129" s="361"/>
      <c r="OP129" s="361"/>
      <c r="OQ129" s="361"/>
      <c r="OR129" s="361"/>
      <c r="OS129" s="361"/>
      <c r="OT129" s="361"/>
      <c r="OU129" s="361"/>
      <c r="OV129" s="361"/>
      <c r="OW129" s="361"/>
      <c r="OX129" s="361"/>
      <c r="OY129" s="361"/>
      <c r="OZ129" s="361"/>
      <c r="PA129" s="361"/>
      <c r="PB129" s="361"/>
      <c r="PC129" s="361"/>
      <c r="PD129" s="361"/>
      <c r="PE129" s="361"/>
      <c r="PF129" s="361"/>
      <c r="PG129" s="361"/>
      <c r="PH129" s="361"/>
      <c r="PI129" s="361"/>
      <c r="PJ129" s="361"/>
      <c r="PK129" s="361"/>
      <c r="PL129" s="361"/>
      <c r="PM129" s="361"/>
      <c r="PN129" s="361"/>
      <c r="PO129" s="361"/>
      <c r="PP129" s="361"/>
      <c r="PQ129" s="361"/>
      <c r="PR129" s="361"/>
      <c r="PS129" s="361"/>
      <c r="PT129" s="361"/>
      <c r="PU129" s="361"/>
      <c r="PV129" s="361"/>
      <c r="PW129" s="361"/>
      <c r="PX129" s="361"/>
      <c r="PY129" s="361"/>
      <c r="PZ129" s="361"/>
      <c r="QA129" s="361"/>
      <c r="QB129" s="361"/>
      <c r="QC129" s="361"/>
      <c r="QD129" s="361"/>
      <c r="QE129" s="361"/>
      <c r="QF129" s="361"/>
      <c r="QG129" s="361"/>
      <c r="QH129" s="361"/>
      <c r="QI129" s="361"/>
      <c r="QJ129" s="361"/>
      <c r="QK129" s="361"/>
      <c r="QL129" s="361"/>
      <c r="QM129" s="361"/>
      <c r="QN129" s="361"/>
      <c r="QO129" s="361"/>
      <c r="QP129" s="361"/>
      <c r="QQ129" s="361"/>
      <c r="QR129" s="361"/>
      <c r="QS129" s="361"/>
      <c r="QT129" s="361"/>
      <c r="QU129" s="361"/>
      <c r="QV129" s="361"/>
      <c r="QW129" s="361"/>
      <c r="QX129" s="361"/>
      <c r="QY129" s="361"/>
      <c r="QZ129" s="361"/>
      <c r="RA129" s="361"/>
      <c r="RB129" s="361"/>
      <c r="RC129" s="361"/>
      <c r="RD129" s="361"/>
      <c r="RE129" s="361"/>
      <c r="RF129" s="361"/>
      <c r="RG129" s="361"/>
      <c r="RH129" s="361"/>
      <c r="RI129" s="361"/>
      <c r="RJ129" s="361"/>
      <c r="RK129" s="361"/>
      <c r="RL129" s="361"/>
      <c r="RM129" s="361"/>
      <c r="RN129" s="361"/>
      <c r="RO129" s="361"/>
      <c r="RP129" s="361"/>
      <c r="RQ129" s="361"/>
      <c r="RR129" s="361"/>
      <c r="RS129" s="361"/>
      <c r="RT129" s="361"/>
      <c r="RU129" s="361"/>
      <c r="RV129" s="361"/>
      <c r="RW129" s="361"/>
      <c r="RX129" s="361"/>
      <c r="RY129" s="361"/>
      <c r="RZ129" s="361"/>
      <c r="SA129" s="361"/>
      <c r="SB129" s="361"/>
      <c r="SC129" s="361"/>
      <c r="SD129" s="361"/>
      <c r="SE129" s="361"/>
      <c r="SF129" s="361"/>
      <c r="SG129" s="361"/>
      <c r="SH129" s="361"/>
      <c r="SI129" s="361"/>
      <c r="SJ129" s="361"/>
      <c r="SK129" s="361"/>
      <c r="SL129" s="361"/>
      <c r="SM129" s="361"/>
      <c r="SN129" s="361"/>
      <c r="SO129" s="361"/>
      <c r="SP129" s="361"/>
      <c r="SQ129" s="361"/>
      <c r="SR129" s="361"/>
      <c r="SS129" s="361"/>
      <c r="ST129" s="361"/>
      <c r="SU129" s="361"/>
      <c r="SV129" s="361"/>
      <c r="SW129" s="361"/>
      <c r="SX129" s="361"/>
      <c r="SY129" s="361"/>
      <c r="SZ129" s="361"/>
      <c r="TA129" s="361"/>
      <c r="TB129" s="361"/>
      <c r="TC129" s="361"/>
      <c r="TD129" s="361"/>
      <c r="TE129" s="361"/>
      <c r="TF129" s="361"/>
      <c r="TG129" s="361"/>
      <c r="TH129" s="361"/>
      <c r="TI129" s="361"/>
      <c r="TJ129" s="361"/>
      <c r="TK129" s="361"/>
      <c r="TL129" s="361"/>
      <c r="TM129" s="361"/>
      <c r="TN129" s="361"/>
      <c r="TO129" s="361"/>
      <c r="TP129" s="361"/>
      <c r="TQ129" s="361"/>
      <c r="TR129" s="361"/>
      <c r="TS129" s="361"/>
      <c r="TT129" s="361"/>
      <c r="TU129" s="361"/>
      <c r="TV129" s="361"/>
      <c r="TW129" s="361"/>
      <c r="TX129" s="361"/>
      <c r="TY129" s="361"/>
      <c r="TZ129" s="361"/>
      <c r="UA129" s="361"/>
      <c r="UB129" s="361"/>
      <c r="UC129" s="361"/>
      <c r="UD129" s="361"/>
      <c r="UE129" s="361"/>
      <c r="UF129" s="361"/>
      <c r="UG129" s="361"/>
      <c r="UH129" s="361"/>
      <c r="UI129" s="361"/>
      <c r="UJ129" s="361"/>
      <c r="UK129" s="361"/>
      <c r="UL129" s="361"/>
      <c r="UM129" s="361"/>
      <c r="UN129" s="361"/>
      <c r="UO129" s="361"/>
      <c r="UP129" s="361"/>
      <c r="UQ129" s="361"/>
      <c r="UR129" s="361"/>
      <c r="US129" s="361"/>
      <c r="UT129" s="361"/>
      <c r="UU129" s="361"/>
      <c r="UV129" s="361"/>
      <c r="UW129" s="361"/>
      <c r="UX129" s="361"/>
      <c r="UY129" s="361"/>
      <c r="UZ129" s="361"/>
      <c r="VA129" s="361"/>
      <c r="VB129" s="361"/>
      <c r="VC129" s="361"/>
      <c r="VD129" s="361"/>
      <c r="VE129" s="361"/>
      <c r="VF129" s="361"/>
      <c r="VG129" s="361"/>
      <c r="VH129" s="361"/>
      <c r="VI129" s="361"/>
      <c r="VJ129" s="361"/>
      <c r="VK129" s="361"/>
      <c r="VL129" s="361"/>
      <c r="VM129" s="361"/>
      <c r="VN129" s="361"/>
      <c r="VO129" s="361"/>
      <c r="VP129" s="361"/>
      <c r="VQ129" s="361"/>
      <c r="VR129" s="361"/>
      <c r="VS129" s="361"/>
      <c r="VT129" s="361"/>
      <c r="VU129" s="361"/>
      <c r="VV129" s="361"/>
      <c r="VW129" s="361"/>
      <c r="VX129" s="361"/>
      <c r="VY129" s="361"/>
      <c r="VZ129" s="361"/>
      <c r="WA129" s="361"/>
      <c r="WB129" s="361"/>
      <c r="WC129" s="361"/>
      <c r="WD129" s="361"/>
      <c r="WE129" s="361"/>
      <c r="WF129" s="361"/>
      <c r="WG129" s="361"/>
      <c r="WH129" s="361"/>
      <c r="WI129" s="361"/>
      <c r="WJ129" s="361"/>
      <c r="WK129" s="361"/>
      <c r="WL129" s="361"/>
      <c r="WM129" s="361"/>
      <c r="WN129" s="361"/>
      <c r="WO129" s="361"/>
      <c r="WP129" s="361"/>
      <c r="WQ129" s="361"/>
      <c r="WR129" s="361"/>
      <c r="WS129" s="361"/>
      <c r="WT129" s="361"/>
      <c r="WU129" s="361"/>
      <c r="WV129" s="361"/>
      <c r="WW129" s="361"/>
      <c r="WX129" s="361"/>
      <c r="WY129" s="361"/>
      <c r="WZ129" s="361"/>
      <c r="XA129" s="361"/>
      <c r="XB129" s="361"/>
      <c r="XC129" s="361"/>
      <c r="XD129" s="361"/>
      <c r="XE129" s="361"/>
      <c r="XF129" s="361"/>
      <c r="XG129" s="361"/>
      <c r="XH129" s="361"/>
      <c r="XI129" s="361"/>
      <c r="XJ129" s="361"/>
      <c r="XK129" s="361"/>
      <c r="XL129" s="361"/>
      <c r="XM129" s="361"/>
      <c r="XN129" s="361"/>
      <c r="XO129" s="361"/>
      <c r="XP129" s="361"/>
      <c r="XQ129" s="361"/>
      <c r="XR129" s="361"/>
      <c r="XS129" s="361"/>
      <c r="XT129" s="361"/>
      <c r="XU129" s="361"/>
      <c r="XV129" s="361"/>
      <c r="XW129" s="361"/>
      <c r="XX129" s="361"/>
      <c r="XY129" s="361"/>
      <c r="XZ129" s="361"/>
      <c r="YA129" s="361"/>
      <c r="YB129" s="361"/>
      <c r="YC129" s="361"/>
      <c r="YD129" s="361"/>
      <c r="YE129" s="361"/>
      <c r="YF129" s="361"/>
      <c r="YG129" s="361"/>
      <c r="YH129" s="361"/>
      <c r="YI129" s="361"/>
      <c r="YJ129" s="361"/>
      <c r="YK129" s="361"/>
      <c r="YL129" s="361"/>
      <c r="YM129" s="361"/>
      <c r="YN129" s="361"/>
      <c r="YO129" s="361"/>
      <c r="YP129" s="361"/>
      <c r="YQ129" s="361"/>
      <c r="YR129" s="361"/>
      <c r="YS129" s="361"/>
      <c r="YT129" s="361"/>
      <c r="YU129" s="361"/>
      <c r="YV129" s="361"/>
      <c r="YW129" s="361"/>
      <c r="YX129" s="361"/>
      <c r="YY129" s="361"/>
      <c r="YZ129" s="361"/>
      <c r="ZA129" s="361"/>
      <c r="ZB129" s="361"/>
      <c r="ZC129" s="361"/>
      <c r="ZD129" s="361"/>
      <c r="ZE129" s="361"/>
      <c r="ZF129" s="361"/>
      <c r="ZG129" s="361"/>
      <c r="ZH129" s="361"/>
      <c r="ZI129" s="361"/>
      <c r="ZJ129" s="361"/>
      <c r="ZK129" s="361"/>
      <c r="ZL129" s="361"/>
      <c r="ZM129" s="361"/>
      <c r="ZN129" s="361"/>
      <c r="ZO129" s="361"/>
      <c r="ZP129" s="361"/>
      <c r="ZQ129" s="361"/>
      <c r="ZR129" s="361"/>
      <c r="ZS129" s="361"/>
      <c r="ZT129" s="361"/>
      <c r="ZU129" s="361"/>
      <c r="ZV129" s="361"/>
      <c r="ZW129" s="361"/>
      <c r="ZX129" s="361"/>
      <c r="ZY129" s="361"/>
      <c r="ZZ129" s="361"/>
      <c r="AAA129" s="361"/>
      <c r="AAB129" s="361"/>
      <c r="AAC129" s="361"/>
      <c r="AAD129" s="361"/>
      <c r="AAE129" s="361"/>
      <c r="AAF129" s="361"/>
      <c r="AAG129" s="361"/>
      <c r="AAH129" s="361"/>
      <c r="AAI129" s="361"/>
      <c r="AAJ129" s="361"/>
      <c r="AAK129" s="361"/>
      <c r="AAL129" s="361"/>
      <c r="AAM129" s="361"/>
      <c r="AAN129" s="361"/>
      <c r="AAO129" s="361"/>
      <c r="AAP129" s="361"/>
      <c r="AAQ129" s="361"/>
      <c r="AAR129" s="361"/>
      <c r="AAS129" s="361"/>
      <c r="AAT129" s="361"/>
      <c r="AAU129" s="361"/>
      <c r="AAV129" s="361"/>
      <c r="AAW129" s="361"/>
      <c r="AAX129" s="361"/>
      <c r="AAY129" s="361"/>
      <c r="AAZ129" s="361"/>
      <c r="ABA129" s="361"/>
      <c r="ABB129" s="361"/>
      <c r="ABC129" s="361"/>
      <c r="ABD129" s="361"/>
      <c r="ABE129" s="361"/>
      <c r="ABF129" s="361"/>
      <c r="ABG129" s="361"/>
      <c r="ABH129" s="361"/>
      <c r="ABI129" s="361"/>
      <c r="ABJ129" s="361"/>
      <c r="ABK129" s="361"/>
      <c r="ABL129" s="361"/>
      <c r="ABM129" s="361"/>
      <c r="ABN129" s="361"/>
      <c r="ABO129" s="361"/>
      <c r="ABP129" s="361"/>
      <c r="ABQ129" s="361"/>
      <c r="ABR129" s="361"/>
      <c r="ABS129" s="361"/>
      <c r="ABT129" s="361"/>
      <c r="ABU129" s="361"/>
      <c r="ABV129" s="361"/>
      <c r="ABW129" s="361"/>
      <c r="ABX129" s="361"/>
      <c r="ABY129" s="361"/>
      <c r="ABZ129" s="361"/>
      <c r="ACA129" s="361"/>
      <c r="ACB129" s="361"/>
      <c r="ACC129" s="361"/>
      <c r="ACD129" s="361"/>
      <c r="ACE129" s="361"/>
      <c r="ACF129" s="361"/>
      <c r="ACG129" s="361"/>
      <c r="ACH129" s="361"/>
      <c r="ACI129" s="361"/>
      <c r="ACJ129" s="361"/>
      <c r="ACK129" s="361"/>
      <c r="ACL129" s="361"/>
      <c r="ACM129" s="361"/>
      <c r="ACN129" s="361"/>
      <c r="ACO129" s="361"/>
      <c r="ACP129" s="361"/>
      <c r="ACQ129" s="361"/>
      <c r="ACR129" s="361"/>
      <c r="ACS129" s="361"/>
      <c r="ACT129" s="361"/>
      <c r="ACU129" s="361"/>
      <c r="ACV129" s="361"/>
      <c r="ACW129" s="361"/>
      <c r="ACX129" s="361"/>
      <c r="ACY129" s="361"/>
      <c r="ACZ129" s="361"/>
      <c r="ADA129" s="361"/>
      <c r="ADB129" s="361"/>
      <c r="ADC129" s="361"/>
      <c r="ADD129" s="361"/>
      <c r="ADE129" s="361"/>
      <c r="ADF129" s="361"/>
      <c r="ADG129" s="361"/>
      <c r="ADH129" s="361"/>
      <c r="ADI129" s="361"/>
      <c r="ADJ129" s="361"/>
      <c r="ADK129" s="361"/>
      <c r="ADL129" s="361"/>
      <c r="ADM129" s="361"/>
      <c r="ADN129" s="361"/>
      <c r="ADO129" s="361"/>
      <c r="ADP129" s="361"/>
      <c r="ADQ129" s="361"/>
      <c r="ADR129" s="361"/>
      <c r="ADS129" s="361"/>
      <c r="ADT129" s="361"/>
      <c r="ADU129" s="361"/>
      <c r="ADV129" s="361"/>
      <c r="ADW129" s="361"/>
      <c r="ADX129" s="361"/>
      <c r="ADY129" s="361"/>
      <c r="ADZ129" s="361"/>
      <c r="AEA129" s="361"/>
      <c r="AEB129" s="361"/>
      <c r="AEC129" s="361"/>
      <c r="AED129" s="361"/>
      <c r="AEE129" s="361"/>
      <c r="AEF129" s="361"/>
      <c r="AEG129" s="361"/>
      <c r="AEH129" s="361"/>
      <c r="AEI129" s="361"/>
      <c r="AEJ129" s="361"/>
      <c r="AEK129" s="361"/>
      <c r="AEL129" s="361"/>
      <c r="AEM129" s="361"/>
      <c r="AEN129" s="361"/>
      <c r="AEO129" s="361"/>
      <c r="AEP129" s="361"/>
      <c r="AEQ129" s="361"/>
      <c r="AER129" s="361"/>
      <c r="AES129" s="361"/>
      <c r="AET129" s="361"/>
      <c r="AEU129" s="361"/>
      <c r="AEV129" s="361"/>
      <c r="AEW129" s="361"/>
      <c r="AEX129" s="361"/>
      <c r="AEY129" s="361"/>
      <c r="AEZ129" s="361"/>
      <c r="AFA129" s="361"/>
      <c r="AFB129" s="361"/>
      <c r="AFC129" s="361"/>
      <c r="AFD129" s="361"/>
      <c r="AFE129" s="361"/>
      <c r="AFF129" s="361"/>
      <c r="AFG129" s="361"/>
      <c r="AFH129" s="361"/>
      <c r="AFI129" s="361"/>
      <c r="AFJ129" s="361"/>
      <c r="AFK129" s="361"/>
      <c r="AFL129" s="361"/>
      <c r="AFM129" s="361"/>
      <c r="AFN129" s="361"/>
      <c r="AFO129" s="361"/>
      <c r="AFP129" s="361"/>
      <c r="AFQ129" s="361"/>
      <c r="AFR129" s="361"/>
      <c r="AFS129" s="361"/>
      <c r="AFT129" s="361"/>
      <c r="AFU129" s="361"/>
      <c r="AFV129" s="361"/>
      <c r="AFW129" s="361"/>
      <c r="AFX129" s="361"/>
      <c r="AFY129" s="361"/>
      <c r="AFZ129" s="361"/>
      <c r="AGA129" s="361"/>
      <c r="AGB129" s="361"/>
      <c r="AGC129" s="361"/>
      <c r="AGD129" s="361"/>
      <c r="AGE129" s="361"/>
      <c r="AGF129" s="361"/>
      <c r="AGG129" s="361"/>
      <c r="AGH129" s="361"/>
      <c r="AGI129" s="361"/>
      <c r="AGJ129" s="361"/>
      <c r="AGK129" s="361"/>
      <c r="AGL129" s="361"/>
      <c r="AGM129" s="361"/>
      <c r="AGN129" s="361"/>
      <c r="AGO129" s="361"/>
      <c r="AGP129" s="361"/>
      <c r="AGQ129" s="361"/>
      <c r="AGR129" s="361"/>
      <c r="AGS129" s="361"/>
      <c r="AGT129" s="361"/>
      <c r="AGU129" s="361"/>
      <c r="AGV129" s="361"/>
      <c r="AGW129" s="361"/>
      <c r="AGX129" s="361"/>
      <c r="AGY129" s="361"/>
      <c r="AGZ129" s="361"/>
      <c r="AHA129" s="361"/>
      <c r="AHB129" s="361"/>
      <c r="AHC129" s="361"/>
      <c r="AHD129" s="361"/>
      <c r="AHE129" s="361"/>
      <c r="AHF129" s="361"/>
      <c r="AHG129" s="361"/>
      <c r="AHH129" s="361"/>
      <c r="AHI129" s="361"/>
      <c r="AHJ129" s="361"/>
      <c r="AHK129" s="361"/>
      <c r="AHL129" s="361"/>
      <c r="AHM129" s="361"/>
      <c r="AHN129" s="361"/>
      <c r="AHO129" s="361"/>
      <c r="AHP129" s="361"/>
      <c r="AHQ129" s="361"/>
      <c r="AHR129" s="361"/>
      <c r="AHS129" s="361"/>
      <c r="AHT129" s="361"/>
      <c r="AHU129" s="361"/>
      <c r="AHV129" s="361"/>
      <c r="AHW129" s="361"/>
      <c r="AHX129" s="361"/>
      <c r="AHY129" s="361"/>
      <c r="AHZ129" s="361"/>
      <c r="AIA129" s="361"/>
      <c r="AIB129" s="361"/>
      <c r="AIC129" s="361"/>
      <c r="AID129" s="361"/>
      <c r="AIE129" s="361"/>
      <c r="AIF129" s="361"/>
      <c r="AIG129" s="361"/>
      <c r="AIH129" s="361"/>
      <c r="AII129" s="361"/>
      <c r="AIJ129" s="361"/>
      <c r="AIK129" s="361"/>
      <c r="AIL129" s="361"/>
      <c r="AIM129" s="361"/>
      <c r="AIN129" s="361"/>
      <c r="AIO129" s="361"/>
      <c r="AIP129" s="361"/>
      <c r="AIQ129" s="361"/>
      <c r="AIR129" s="361"/>
      <c r="AIS129" s="361"/>
      <c r="AIT129" s="361"/>
      <c r="AIU129" s="361"/>
      <c r="AIV129" s="361"/>
      <c r="AIW129" s="361"/>
      <c r="AIX129" s="361"/>
      <c r="AIY129" s="361"/>
      <c r="AIZ129" s="361"/>
      <c r="AJA129" s="361"/>
      <c r="AJB129" s="361"/>
      <c r="AJC129" s="361"/>
      <c r="AJD129" s="361"/>
      <c r="AJE129" s="361"/>
      <c r="AJF129" s="361"/>
      <c r="AJG129" s="361"/>
      <c r="AJH129" s="361"/>
      <c r="AJI129" s="361"/>
      <c r="AJJ129" s="361"/>
      <c r="AJK129" s="361"/>
      <c r="AJL129" s="361"/>
      <c r="AJM129" s="361"/>
      <c r="AJN129" s="361"/>
      <c r="AJO129" s="361"/>
      <c r="AJP129" s="361"/>
      <c r="AJQ129" s="361"/>
      <c r="AJR129" s="361"/>
      <c r="AJS129" s="361"/>
      <c r="AJT129" s="361"/>
      <c r="AJU129" s="361"/>
      <c r="AJV129" s="361"/>
      <c r="AJW129" s="361"/>
      <c r="AJX129" s="361"/>
      <c r="AJY129" s="361"/>
      <c r="AJZ129" s="361"/>
      <c r="AKA129" s="361"/>
      <c r="AKB129" s="361"/>
      <c r="AKC129" s="361"/>
      <c r="AKD129" s="361"/>
      <c r="AKE129" s="361"/>
      <c r="AKF129" s="361"/>
      <c r="AKG129" s="361"/>
      <c r="AKH129" s="361"/>
      <c r="AKI129" s="361"/>
      <c r="AKJ129" s="361"/>
      <c r="AKK129" s="361"/>
      <c r="AKL129" s="361"/>
      <c r="AKM129" s="361"/>
      <c r="AKN129" s="361"/>
      <c r="AKO129" s="361"/>
      <c r="AKP129" s="361"/>
      <c r="AKQ129" s="361"/>
      <c r="AKR129" s="361"/>
      <c r="AKS129" s="361"/>
      <c r="AKT129" s="361"/>
      <c r="AKU129" s="361"/>
      <c r="AKV129" s="361"/>
      <c r="AKW129" s="361"/>
      <c r="AKX129" s="361"/>
      <c r="AKY129" s="361"/>
      <c r="AKZ129" s="361"/>
      <c r="ALA129" s="361"/>
      <c r="ALB129" s="361"/>
      <c r="ALC129" s="361"/>
      <c r="ALD129" s="361"/>
    </row>
    <row r="130" spans="1:994" s="359" customFormat="1" ht="20.100000000000001" customHeight="1" x14ac:dyDescent="0.2">
      <c r="A130" s="2267"/>
      <c r="B130" s="2268"/>
      <c r="C130" s="2269"/>
      <c r="D130" s="2259"/>
      <c r="E130" s="2266"/>
      <c r="F130" s="647">
        <f>D129/9*1</f>
        <v>944.13888888888891</v>
      </c>
      <c r="G130" s="648">
        <f>E129/9*1</f>
        <v>1.0964403741803519</v>
      </c>
      <c r="H130" s="2272">
        <f>K124</f>
        <v>5928.99</v>
      </c>
      <c r="I130" s="2273"/>
      <c r="J130" s="652" t="s">
        <v>393</v>
      </c>
      <c r="K130" s="650">
        <v>1</v>
      </c>
      <c r="L130" s="651">
        <f>H130*K130</f>
        <v>5928.99</v>
      </c>
      <c r="M130" s="630"/>
      <c r="N130" s="630"/>
      <c r="O130" s="585"/>
      <c r="P130" s="585"/>
      <c r="Q130" s="361"/>
      <c r="R130" s="361"/>
      <c r="S130" s="361"/>
      <c r="T130" s="361"/>
      <c r="U130" s="361"/>
      <c r="V130" s="361"/>
      <c r="W130" s="361"/>
      <c r="X130" s="361"/>
      <c r="Y130" s="361"/>
      <c r="Z130" s="361"/>
      <c r="AA130" s="361"/>
      <c r="AB130" s="361"/>
      <c r="AC130" s="361"/>
      <c r="AD130" s="361"/>
      <c r="AE130" s="361"/>
      <c r="AF130" s="361"/>
      <c r="AG130" s="361"/>
      <c r="AH130" s="361"/>
      <c r="AI130" s="361"/>
      <c r="AJ130" s="361"/>
      <c r="AK130" s="361"/>
      <c r="AL130" s="361"/>
      <c r="AM130" s="361"/>
      <c r="AN130" s="361"/>
      <c r="AO130" s="361"/>
      <c r="AP130" s="361"/>
      <c r="AQ130" s="361"/>
      <c r="AR130" s="361"/>
      <c r="AS130" s="361"/>
      <c r="AT130" s="361"/>
      <c r="AU130" s="361"/>
      <c r="AV130" s="361"/>
      <c r="AW130" s="361"/>
      <c r="AX130" s="361"/>
      <c r="AY130" s="361"/>
      <c r="AZ130" s="361"/>
      <c r="BA130" s="361"/>
      <c r="BB130" s="361"/>
      <c r="BC130" s="361"/>
      <c r="BD130" s="361"/>
      <c r="BE130" s="361"/>
      <c r="BF130" s="361"/>
      <c r="BG130" s="361"/>
      <c r="BH130" s="361"/>
      <c r="BI130" s="361"/>
      <c r="BJ130" s="361"/>
      <c r="BK130" s="361"/>
      <c r="BL130" s="361"/>
      <c r="BM130" s="361"/>
      <c r="BN130" s="361"/>
      <c r="BO130" s="361"/>
      <c r="BP130" s="361"/>
      <c r="BQ130" s="361"/>
      <c r="BR130" s="361"/>
      <c r="BS130" s="361"/>
      <c r="BT130" s="361"/>
      <c r="BU130" s="361"/>
      <c r="BV130" s="361"/>
      <c r="BW130" s="361"/>
      <c r="BX130" s="361"/>
      <c r="BY130" s="361"/>
      <c r="BZ130" s="361"/>
      <c r="CA130" s="361"/>
      <c r="CB130" s="361"/>
      <c r="CC130" s="361"/>
      <c r="CD130" s="361"/>
      <c r="CE130" s="361"/>
      <c r="CF130" s="361"/>
      <c r="CG130" s="361"/>
      <c r="CH130" s="361"/>
      <c r="CI130" s="361"/>
      <c r="CJ130" s="361"/>
      <c r="CK130" s="361"/>
      <c r="CL130" s="361"/>
      <c r="CM130" s="361"/>
      <c r="CN130" s="361"/>
      <c r="CO130" s="361"/>
      <c r="CP130" s="361"/>
      <c r="CQ130" s="361"/>
      <c r="CR130" s="361"/>
      <c r="CS130" s="361"/>
      <c r="CT130" s="361"/>
      <c r="CU130" s="361"/>
      <c r="CV130" s="361"/>
      <c r="CW130" s="361"/>
      <c r="CX130" s="361"/>
      <c r="CY130" s="361"/>
      <c r="CZ130" s="361"/>
      <c r="DA130" s="361"/>
      <c r="DB130" s="361"/>
      <c r="DC130" s="361"/>
      <c r="DD130" s="361"/>
      <c r="DE130" s="361"/>
      <c r="DF130" s="361"/>
      <c r="DG130" s="361"/>
      <c r="DH130" s="361"/>
      <c r="DI130" s="361"/>
      <c r="DJ130" s="361"/>
      <c r="DK130" s="361"/>
      <c r="DL130" s="361"/>
      <c r="DM130" s="361"/>
      <c r="DN130" s="361"/>
      <c r="DO130" s="361"/>
      <c r="DP130" s="361"/>
      <c r="DQ130" s="361"/>
      <c r="DR130" s="361"/>
      <c r="DS130" s="361"/>
      <c r="DT130" s="361"/>
      <c r="DU130" s="361"/>
      <c r="DV130" s="361"/>
      <c r="DW130" s="361"/>
      <c r="DX130" s="361"/>
      <c r="DY130" s="361"/>
      <c r="DZ130" s="361"/>
      <c r="EA130" s="361"/>
      <c r="EB130" s="361"/>
      <c r="EC130" s="361"/>
      <c r="ED130" s="361"/>
      <c r="EE130" s="361"/>
      <c r="EF130" s="361"/>
      <c r="EG130" s="361"/>
      <c r="EH130" s="361"/>
      <c r="EI130" s="361"/>
      <c r="EJ130" s="361"/>
      <c r="EK130" s="361"/>
      <c r="EL130" s="361"/>
      <c r="EM130" s="361"/>
      <c r="EN130" s="361"/>
      <c r="EO130" s="361"/>
      <c r="EP130" s="361"/>
      <c r="EQ130" s="361"/>
      <c r="ER130" s="361"/>
      <c r="ES130" s="361"/>
      <c r="ET130" s="361"/>
      <c r="EU130" s="361"/>
      <c r="EV130" s="361"/>
      <c r="EW130" s="361"/>
      <c r="EX130" s="361"/>
      <c r="EY130" s="361"/>
      <c r="EZ130" s="361"/>
      <c r="FA130" s="361"/>
      <c r="FB130" s="361"/>
      <c r="FC130" s="361"/>
      <c r="FD130" s="361"/>
      <c r="FE130" s="361"/>
      <c r="FF130" s="361"/>
      <c r="FG130" s="361"/>
      <c r="FH130" s="361"/>
      <c r="FI130" s="361"/>
      <c r="FJ130" s="361"/>
      <c r="FK130" s="361"/>
      <c r="FL130" s="361"/>
      <c r="FM130" s="361"/>
      <c r="FN130" s="361"/>
      <c r="FO130" s="361"/>
      <c r="FP130" s="361"/>
      <c r="FQ130" s="361"/>
      <c r="FR130" s="361"/>
      <c r="FS130" s="361"/>
      <c r="FT130" s="361"/>
      <c r="FU130" s="361"/>
      <c r="FV130" s="361"/>
      <c r="FW130" s="361"/>
      <c r="FX130" s="361"/>
      <c r="FY130" s="361"/>
      <c r="FZ130" s="361"/>
      <c r="GA130" s="361"/>
      <c r="GB130" s="361"/>
      <c r="GC130" s="361"/>
      <c r="GD130" s="361"/>
      <c r="GE130" s="361"/>
      <c r="GF130" s="361"/>
      <c r="GG130" s="361"/>
      <c r="GH130" s="361"/>
      <c r="GI130" s="361"/>
      <c r="GJ130" s="361"/>
      <c r="GK130" s="361"/>
      <c r="GL130" s="361"/>
      <c r="GM130" s="361"/>
      <c r="GN130" s="361"/>
      <c r="GO130" s="361"/>
      <c r="GP130" s="361"/>
      <c r="GQ130" s="361"/>
      <c r="GR130" s="361"/>
      <c r="GS130" s="361"/>
      <c r="GT130" s="361"/>
      <c r="GU130" s="361"/>
      <c r="GV130" s="361"/>
      <c r="GW130" s="361"/>
      <c r="GX130" s="361"/>
      <c r="GY130" s="361"/>
      <c r="GZ130" s="361"/>
      <c r="HA130" s="361"/>
      <c r="HB130" s="361"/>
      <c r="HC130" s="361"/>
      <c r="HD130" s="361"/>
      <c r="HE130" s="361"/>
      <c r="HF130" s="361"/>
      <c r="HG130" s="361"/>
      <c r="HH130" s="361"/>
      <c r="HI130" s="361"/>
      <c r="HJ130" s="361"/>
      <c r="HK130" s="361"/>
      <c r="HL130" s="361"/>
      <c r="HM130" s="361"/>
      <c r="HN130" s="361"/>
      <c r="HO130" s="361"/>
      <c r="HP130" s="361"/>
      <c r="HQ130" s="361"/>
      <c r="HR130" s="361"/>
      <c r="HS130" s="361"/>
      <c r="HT130" s="361"/>
      <c r="HU130" s="361"/>
      <c r="HV130" s="361"/>
      <c r="HW130" s="361"/>
      <c r="HX130" s="361"/>
      <c r="HY130" s="361"/>
      <c r="HZ130" s="361"/>
      <c r="IA130" s="361"/>
      <c r="IB130" s="361"/>
      <c r="IC130" s="361"/>
      <c r="ID130" s="361"/>
      <c r="IE130" s="361"/>
      <c r="IF130" s="361"/>
      <c r="IG130" s="361"/>
      <c r="IH130" s="361"/>
      <c r="II130" s="361"/>
      <c r="IJ130" s="361"/>
      <c r="IK130" s="361"/>
      <c r="IL130" s="361"/>
      <c r="IM130" s="361"/>
      <c r="IN130" s="361"/>
      <c r="IO130" s="361"/>
      <c r="IP130" s="361"/>
      <c r="IQ130" s="361"/>
      <c r="IR130" s="361"/>
      <c r="IS130" s="361"/>
      <c r="IT130" s="361"/>
      <c r="IU130" s="361"/>
      <c r="IV130" s="361"/>
      <c r="IW130" s="361"/>
      <c r="IX130" s="361"/>
      <c r="IY130" s="361"/>
      <c r="IZ130" s="361"/>
      <c r="JA130" s="361"/>
      <c r="JB130" s="361"/>
      <c r="JC130" s="361"/>
      <c r="JD130" s="361"/>
      <c r="JE130" s="361"/>
      <c r="JF130" s="361"/>
      <c r="JG130" s="361"/>
      <c r="JH130" s="361"/>
      <c r="JI130" s="361"/>
      <c r="JJ130" s="361"/>
      <c r="JK130" s="361"/>
      <c r="JL130" s="361"/>
      <c r="JM130" s="361"/>
      <c r="JN130" s="361"/>
      <c r="JO130" s="361"/>
      <c r="JP130" s="361"/>
      <c r="JQ130" s="361"/>
      <c r="JR130" s="361"/>
      <c r="JS130" s="361"/>
      <c r="JT130" s="361"/>
      <c r="JU130" s="361"/>
      <c r="JV130" s="361"/>
      <c r="JW130" s="361"/>
      <c r="JX130" s="361"/>
      <c r="JY130" s="361"/>
      <c r="JZ130" s="361"/>
      <c r="KA130" s="361"/>
      <c r="KB130" s="361"/>
      <c r="KC130" s="361"/>
      <c r="KD130" s="361"/>
      <c r="KE130" s="361"/>
      <c r="KF130" s="361"/>
      <c r="KG130" s="361"/>
      <c r="KH130" s="361"/>
      <c r="KI130" s="361"/>
      <c r="KJ130" s="361"/>
      <c r="KK130" s="361"/>
      <c r="KL130" s="361"/>
      <c r="KM130" s="361"/>
      <c r="KN130" s="361"/>
      <c r="KO130" s="361"/>
      <c r="KP130" s="361"/>
      <c r="KQ130" s="361"/>
      <c r="KR130" s="361"/>
      <c r="KS130" s="361"/>
      <c r="KT130" s="361"/>
      <c r="KU130" s="361"/>
      <c r="KV130" s="361"/>
      <c r="KW130" s="361"/>
      <c r="KX130" s="361"/>
      <c r="KY130" s="361"/>
      <c r="KZ130" s="361"/>
      <c r="LA130" s="361"/>
      <c r="LB130" s="361"/>
      <c r="LC130" s="361"/>
      <c r="LD130" s="361"/>
      <c r="LE130" s="361"/>
      <c r="LF130" s="361"/>
      <c r="LG130" s="361"/>
      <c r="LH130" s="361"/>
      <c r="LI130" s="361"/>
      <c r="LJ130" s="361"/>
      <c r="LK130" s="361"/>
      <c r="LL130" s="361"/>
      <c r="LM130" s="361"/>
      <c r="LN130" s="361"/>
      <c r="LO130" s="361"/>
      <c r="LP130" s="361"/>
      <c r="LQ130" s="361"/>
      <c r="LR130" s="361"/>
      <c r="LS130" s="361"/>
      <c r="LT130" s="361"/>
      <c r="LU130" s="361"/>
      <c r="LV130" s="361"/>
      <c r="LW130" s="361"/>
      <c r="LX130" s="361"/>
      <c r="LY130" s="361"/>
      <c r="LZ130" s="361"/>
      <c r="MA130" s="361"/>
      <c r="MB130" s="361"/>
      <c r="MC130" s="361"/>
      <c r="MD130" s="361"/>
      <c r="ME130" s="361"/>
      <c r="MF130" s="361"/>
      <c r="MG130" s="361"/>
      <c r="MH130" s="361"/>
      <c r="MI130" s="361"/>
      <c r="MJ130" s="361"/>
      <c r="MK130" s="361"/>
      <c r="ML130" s="361"/>
      <c r="MM130" s="361"/>
      <c r="MN130" s="361"/>
      <c r="MO130" s="361"/>
      <c r="MP130" s="361"/>
      <c r="MQ130" s="361"/>
      <c r="MR130" s="361"/>
      <c r="MS130" s="361"/>
      <c r="MT130" s="361"/>
      <c r="MU130" s="361"/>
      <c r="MV130" s="361"/>
      <c r="MW130" s="361"/>
      <c r="MX130" s="361"/>
      <c r="MY130" s="361"/>
      <c r="MZ130" s="361"/>
      <c r="NA130" s="361"/>
      <c r="NB130" s="361"/>
      <c r="NC130" s="361"/>
      <c r="ND130" s="361"/>
      <c r="NE130" s="361"/>
      <c r="NF130" s="361"/>
      <c r="NG130" s="361"/>
      <c r="NH130" s="361"/>
      <c r="NI130" s="361"/>
      <c r="NJ130" s="361"/>
      <c r="NK130" s="361"/>
      <c r="NL130" s="361"/>
      <c r="NM130" s="361"/>
      <c r="NN130" s="361"/>
      <c r="NO130" s="361"/>
      <c r="NP130" s="361"/>
      <c r="NQ130" s="361"/>
      <c r="NR130" s="361"/>
      <c r="NS130" s="361"/>
      <c r="NT130" s="361"/>
      <c r="NU130" s="361"/>
      <c r="NV130" s="361"/>
      <c r="NW130" s="361"/>
      <c r="NX130" s="361"/>
      <c r="NY130" s="361"/>
      <c r="NZ130" s="361"/>
      <c r="OA130" s="361"/>
      <c r="OB130" s="361"/>
      <c r="OC130" s="361"/>
      <c r="OD130" s="361"/>
      <c r="OE130" s="361"/>
      <c r="OF130" s="361"/>
      <c r="OG130" s="361"/>
      <c r="OH130" s="361"/>
      <c r="OI130" s="361"/>
      <c r="OJ130" s="361"/>
      <c r="OK130" s="361"/>
      <c r="OL130" s="361"/>
      <c r="OM130" s="361"/>
      <c r="ON130" s="361"/>
      <c r="OO130" s="361"/>
      <c r="OP130" s="361"/>
      <c r="OQ130" s="361"/>
      <c r="OR130" s="361"/>
      <c r="OS130" s="361"/>
      <c r="OT130" s="361"/>
      <c r="OU130" s="361"/>
      <c r="OV130" s="361"/>
      <c r="OW130" s="361"/>
      <c r="OX130" s="361"/>
      <c r="OY130" s="361"/>
      <c r="OZ130" s="361"/>
      <c r="PA130" s="361"/>
      <c r="PB130" s="361"/>
      <c r="PC130" s="361"/>
      <c r="PD130" s="361"/>
      <c r="PE130" s="361"/>
      <c r="PF130" s="361"/>
      <c r="PG130" s="361"/>
      <c r="PH130" s="361"/>
      <c r="PI130" s="361"/>
      <c r="PJ130" s="361"/>
      <c r="PK130" s="361"/>
      <c r="PL130" s="361"/>
      <c r="PM130" s="361"/>
      <c r="PN130" s="361"/>
      <c r="PO130" s="361"/>
      <c r="PP130" s="361"/>
      <c r="PQ130" s="361"/>
      <c r="PR130" s="361"/>
      <c r="PS130" s="361"/>
      <c r="PT130" s="361"/>
      <c r="PU130" s="361"/>
      <c r="PV130" s="361"/>
      <c r="PW130" s="361"/>
      <c r="PX130" s="361"/>
      <c r="PY130" s="361"/>
      <c r="PZ130" s="361"/>
      <c r="QA130" s="361"/>
      <c r="QB130" s="361"/>
      <c r="QC130" s="361"/>
      <c r="QD130" s="361"/>
      <c r="QE130" s="361"/>
      <c r="QF130" s="361"/>
      <c r="QG130" s="361"/>
      <c r="QH130" s="361"/>
      <c r="QI130" s="361"/>
      <c r="QJ130" s="361"/>
      <c r="QK130" s="361"/>
      <c r="QL130" s="361"/>
      <c r="QM130" s="361"/>
      <c r="QN130" s="361"/>
      <c r="QO130" s="361"/>
      <c r="QP130" s="361"/>
      <c r="QQ130" s="361"/>
      <c r="QR130" s="361"/>
      <c r="QS130" s="361"/>
      <c r="QT130" s="361"/>
      <c r="QU130" s="361"/>
      <c r="QV130" s="361"/>
      <c r="QW130" s="361"/>
      <c r="QX130" s="361"/>
      <c r="QY130" s="361"/>
      <c r="QZ130" s="361"/>
      <c r="RA130" s="361"/>
      <c r="RB130" s="361"/>
      <c r="RC130" s="361"/>
      <c r="RD130" s="361"/>
      <c r="RE130" s="361"/>
      <c r="RF130" s="361"/>
      <c r="RG130" s="361"/>
      <c r="RH130" s="361"/>
      <c r="RI130" s="361"/>
      <c r="RJ130" s="361"/>
      <c r="RK130" s="361"/>
      <c r="RL130" s="361"/>
      <c r="RM130" s="361"/>
      <c r="RN130" s="361"/>
      <c r="RO130" s="361"/>
      <c r="RP130" s="361"/>
      <c r="RQ130" s="361"/>
      <c r="RR130" s="361"/>
      <c r="RS130" s="361"/>
      <c r="RT130" s="361"/>
      <c r="RU130" s="361"/>
      <c r="RV130" s="361"/>
      <c r="RW130" s="361"/>
      <c r="RX130" s="361"/>
      <c r="RY130" s="361"/>
      <c r="RZ130" s="361"/>
      <c r="SA130" s="361"/>
      <c r="SB130" s="361"/>
      <c r="SC130" s="361"/>
      <c r="SD130" s="361"/>
      <c r="SE130" s="361"/>
      <c r="SF130" s="361"/>
      <c r="SG130" s="361"/>
      <c r="SH130" s="361"/>
      <c r="SI130" s="361"/>
      <c r="SJ130" s="361"/>
      <c r="SK130" s="361"/>
      <c r="SL130" s="361"/>
      <c r="SM130" s="361"/>
      <c r="SN130" s="361"/>
      <c r="SO130" s="361"/>
      <c r="SP130" s="361"/>
      <c r="SQ130" s="361"/>
      <c r="SR130" s="361"/>
      <c r="SS130" s="361"/>
      <c r="ST130" s="361"/>
      <c r="SU130" s="361"/>
      <c r="SV130" s="361"/>
      <c r="SW130" s="361"/>
      <c r="SX130" s="361"/>
      <c r="SY130" s="361"/>
      <c r="SZ130" s="361"/>
      <c r="TA130" s="361"/>
      <c r="TB130" s="361"/>
      <c r="TC130" s="361"/>
      <c r="TD130" s="361"/>
      <c r="TE130" s="361"/>
      <c r="TF130" s="361"/>
      <c r="TG130" s="361"/>
      <c r="TH130" s="361"/>
      <c r="TI130" s="361"/>
      <c r="TJ130" s="361"/>
      <c r="TK130" s="361"/>
      <c r="TL130" s="361"/>
      <c r="TM130" s="361"/>
      <c r="TN130" s="361"/>
      <c r="TO130" s="361"/>
      <c r="TP130" s="361"/>
      <c r="TQ130" s="361"/>
      <c r="TR130" s="361"/>
      <c r="TS130" s="361"/>
      <c r="TT130" s="361"/>
      <c r="TU130" s="361"/>
      <c r="TV130" s="361"/>
      <c r="TW130" s="361"/>
      <c r="TX130" s="361"/>
      <c r="TY130" s="361"/>
      <c r="TZ130" s="361"/>
      <c r="UA130" s="361"/>
      <c r="UB130" s="361"/>
      <c r="UC130" s="361"/>
      <c r="UD130" s="361"/>
      <c r="UE130" s="361"/>
      <c r="UF130" s="361"/>
      <c r="UG130" s="361"/>
      <c r="UH130" s="361"/>
      <c r="UI130" s="361"/>
      <c r="UJ130" s="361"/>
      <c r="UK130" s="361"/>
      <c r="UL130" s="361"/>
      <c r="UM130" s="361"/>
      <c r="UN130" s="361"/>
      <c r="UO130" s="361"/>
      <c r="UP130" s="361"/>
      <c r="UQ130" s="361"/>
      <c r="UR130" s="361"/>
      <c r="US130" s="361"/>
      <c r="UT130" s="361"/>
      <c r="UU130" s="361"/>
      <c r="UV130" s="361"/>
      <c r="UW130" s="361"/>
      <c r="UX130" s="361"/>
      <c r="UY130" s="361"/>
      <c r="UZ130" s="361"/>
      <c r="VA130" s="361"/>
      <c r="VB130" s="361"/>
      <c r="VC130" s="361"/>
      <c r="VD130" s="361"/>
      <c r="VE130" s="361"/>
      <c r="VF130" s="361"/>
      <c r="VG130" s="361"/>
      <c r="VH130" s="361"/>
      <c r="VI130" s="361"/>
      <c r="VJ130" s="361"/>
      <c r="VK130" s="361"/>
      <c r="VL130" s="361"/>
      <c r="VM130" s="361"/>
      <c r="VN130" s="361"/>
      <c r="VO130" s="361"/>
      <c r="VP130" s="361"/>
      <c r="VQ130" s="361"/>
      <c r="VR130" s="361"/>
      <c r="VS130" s="361"/>
      <c r="VT130" s="361"/>
      <c r="VU130" s="361"/>
      <c r="VV130" s="361"/>
      <c r="VW130" s="361"/>
      <c r="VX130" s="361"/>
      <c r="VY130" s="361"/>
      <c r="VZ130" s="361"/>
      <c r="WA130" s="361"/>
      <c r="WB130" s="361"/>
      <c r="WC130" s="361"/>
      <c r="WD130" s="361"/>
      <c r="WE130" s="361"/>
      <c r="WF130" s="361"/>
      <c r="WG130" s="361"/>
      <c r="WH130" s="361"/>
      <c r="WI130" s="361"/>
      <c r="WJ130" s="361"/>
      <c r="WK130" s="361"/>
      <c r="WL130" s="361"/>
      <c r="WM130" s="361"/>
      <c r="WN130" s="361"/>
      <c r="WO130" s="361"/>
      <c r="WP130" s="361"/>
      <c r="WQ130" s="361"/>
      <c r="WR130" s="361"/>
      <c r="WS130" s="361"/>
      <c r="WT130" s="361"/>
      <c r="WU130" s="361"/>
      <c r="WV130" s="361"/>
      <c r="WW130" s="361"/>
      <c r="WX130" s="361"/>
      <c r="WY130" s="361"/>
      <c r="WZ130" s="361"/>
      <c r="XA130" s="361"/>
      <c r="XB130" s="361"/>
      <c r="XC130" s="361"/>
      <c r="XD130" s="361"/>
      <c r="XE130" s="361"/>
      <c r="XF130" s="361"/>
      <c r="XG130" s="361"/>
      <c r="XH130" s="361"/>
      <c r="XI130" s="361"/>
      <c r="XJ130" s="361"/>
      <c r="XK130" s="361"/>
      <c r="XL130" s="361"/>
      <c r="XM130" s="361"/>
      <c r="XN130" s="361"/>
      <c r="XO130" s="361"/>
      <c r="XP130" s="361"/>
      <c r="XQ130" s="361"/>
      <c r="XR130" s="361"/>
      <c r="XS130" s="361"/>
      <c r="XT130" s="361"/>
      <c r="XU130" s="361"/>
      <c r="XV130" s="361"/>
      <c r="XW130" s="361"/>
      <c r="XX130" s="361"/>
      <c r="XY130" s="361"/>
      <c r="XZ130" s="361"/>
      <c r="YA130" s="361"/>
      <c r="YB130" s="361"/>
      <c r="YC130" s="361"/>
      <c r="YD130" s="361"/>
      <c r="YE130" s="361"/>
      <c r="YF130" s="361"/>
      <c r="YG130" s="361"/>
      <c r="YH130" s="361"/>
      <c r="YI130" s="361"/>
      <c r="YJ130" s="361"/>
      <c r="YK130" s="361"/>
      <c r="YL130" s="361"/>
      <c r="YM130" s="361"/>
      <c r="YN130" s="361"/>
      <c r="YO130" s="361"/>
      <c r="YP130" s="361"/>
      <c r="YQ130" s="361"/>
      <c r="YR130" s="361"/>
      <c r="YS130" s="361"/>
      <c r="YT130" s="361"/>
      <c r="YU130" s="361"/>
      <c r="YV130" s="361"/>
      <c r="YW130" s="361"/>
      <c r="YX130" s="361"/>
      <c r="YY130" s="361"/>
      <c r="YZ130" s="361"/>
      <c r="ZA130" s="361"/>
      <c r="ZB130" s="361"/>
      <c r="ZC130" s="361"/>
      <c r="ZD130" s="361"/>
      <c r="ZE130" s="361"/>
      <c r="ZF130" s="361"/>
      <c r="ZG130" s="361"/>
      <c r="ZH130" s="361"/>
      <c r="ZI130" s="361"/>
      <c r="ZJ130" s="361"/>
      <c r="ZK130" s="361"/>
      <c r="ZL130" s="361"/>
      <c r="ZM130" s="361"/>
      <c r="ZN130" s="361"/>
      <c r="ZO130" s="361"/>
      <c r="ZP130" s="361"/>
      <c r="ZQ130" s="361"/>
      <c r="ZR130" s="361"/>
      <c r="ZS130" s="361"/>
      <c r="ZT130" s="361"/>
      <c r="ZU130" s="361"/>
      <c r="ZV130" s="361"/>
      <c r="ZW130" s="361"/>
      <c r="ZX130" s="361"/>
      <c r="ZY130" s="361"/>
      <c r="ZZ130" s="361"/>
      <c r="AAA130" s="361"/>
      <c r="AAB130" s="361"/>
      <c r="AAC130" s="361"/>
      <c r="AAD130" s="361"/>
      <c r="AAE130" s="361"/>
      <c r="AAF130" s="361"/>
      <c r="AAG130" s="361"/>
      <c r="AAH130" s="361"/>
      <c r="AAI130" s="361"/>
      <c r="AAJ130" s="361"/>
      <c r="AAK130" s="361"/>
      <c r="AAL130" s="361"/>
      <c r="AAM130" s="361"/>
      <c r="AAN130" s="361"/>
      <c r="AAO130" s="361"/>
      <c r="AAP130" s="361"/>
      <c r="AAQ130" s="361"/>
      <c r="AAR130" s="361"/>
      <c r="AAS130" s="361"/>
      <c r="AAT130" s="361"/>
      <c r="AAU130" s="361"/>
      <c r="AAV130" s="361"/>
      <c r="AAW130" s="361"/>
      <c r="AAX130" s="361"/>
      <c r="AAY130" s="361"/>
      <c r="AAZ130" s="361"/>
      <c r="ABA130" s="361"/>
      <c r="ABB130" s="361"/>
      <c r="ABC130" s="361"/>
      <c r="ABD130" s="361"/>
      <c r="ABE130" s="361"/>
      <c r="ABF130" s="361"/>
      <c r="ABG130" s="361"/>
      <c r="ABH130" s="361"/>
      <c r="ABI130" s="361"/>
      <c r="ABJ130" s="361"/>
      <c r="ABK130" s="361"/>
      <c r="ABL130" s="361"/>
      <c r="ABM130" s="361"/>
      <c r="ABN130" s="361"/>
      <c r="ABO130" s="361"/>
      <c r="ABP130" s="361"/>
      <c r="ABQ130" s="361"/>
      <c r="ABR130" s="361"/>
      <c r="ABS130" s="361"/>
      <c r="ABT130" s="361"/>
      <c r="ABU130" s="361"/>
      <c r="ABV130" s="361"/>
      <c r="ABW130" s="361"/>
      <c r="ABX130" s="361"/>
      <c r="ABY130" s="361"/>
      <c r="ABZ130" s="361"/>
      <c r="ACA130" s="361"/>
      <c r="ACB130" s="361"/>
      <c r="ACC130" s="361"/>
      <c r="ACD130" s="361"/>
      <c r="ACE130" s="361"/>
      <c r="ACF130" s="361"/>
      <c r="ACG130" s="361"/>
      <c r="ACH130" s="361"/>
      <c r="ACI130" s="361"/>
      <c r="ACJ130" s="361"/>
      <c r="ACK130" s="361"/>
      <c r="ACL130" s="361"/>
      <c r="ACM130" s="361"/>
      <c r="ACN130" s="361"/>
      <c r="ACO130" s="361"/>
      <c r="ACP130" s="361"/>
      <c r="ACQ130" s="361"/>
      <c r="ACR130" s="361"/>
      <c r="ACS130" s="361"/>
      <c r="ACT130" s="361"/>
      <c r="ACU130" s="361"/>
      <c r="ACV130" s="361"/>
      <c r="ACW130" s="361"/>
      <c r="ACX130" s="361"/>
      <c r="ACY130" s="361"/>
      <c r="ACZ130" s="361"/>
      <c r="ADA130" s="361"/>
      <c r="ADB130" s="361"/>
      <c r="ADC130" s="361"/>
      <c r="ADD130" s="361"/>
      <c r="ADE130" s="361"/>
      <c r="ADF130" s="361"/>
      <c r="ADG130" s="361"/>
      <c r="ADH130" s="361"/>
      <c r="ADI130" s="361"/>
      <c r="ADJ130" s="361"/>
      <c r="ADK130" s="361"/>
      <c r="ADL130" s="361"/>
      <c r="ADM130" s="361"/>
      <c r="ADN130" s="361"/>
      <c r="ADO130" s="361"/>
      <c r="ADP130" s="361"/>
      <c r="ADQ130" s="361"/>
      <c r="ADR130" s="361"/>
      <c r="ADS130" s="361"/>
      <c r="ADT130" s="361"/>
      <c r="ADU130" s="361"/>
      <c r="ADV130" s="361"/>
      <c r="ADW130" s="361"/>
      <c r="ADX130" s="361"/>
      <c r="ADY130" s="361"/>
      <c r="ADZ130" s="361"/>
      <c r="AEA130" s="361"/>
      <c r="AEB130" s="361"/>
      <c r="AEC130" s="361"/>
      <c r="AED130" s="361"/>
      <c r="AEE130" s="361"/>
      <c r="AEF130" s="361"/>
      <c r="AEG130" s="361"/>
      <c r="AEH130" s="361"/>
      <c r="AEI130" s="361"/>
      <c r="AEJ130" s="361"/>
      <c r="AEK130" s="361"/>
      <c r="AEL130" s="361"/>
      <c r="AEM130" s="361"/>
      <c r="AEN130" s="361"/>
      <c r="AEO130" s="361"/>
      <c r="AEP130" s="361"/>
      <c r="AEQ130" s="361"/>
      <c r="AER130" s="361"/>
      <c r="AES130" s="361"/>
      <c r="AET130" s="361"/>
      <c r="AEU130" s="361"/>
      <c r="AEV130" s="361"/>
      <c r="AEW130" s="361"/>
      <c r="AEX130" s="361"/>
      <c r="AEY130" s="361"/>
      <c r="AEZ130" s="361"/>
      <c r="AFA130" s="361"/>
      <c r="AFB130" s="361"/>
      <c r="AFC130" s="361"/>
      <c r="AFD130" s="361"/>
      <c r="AFE130" s="361"/>
      <c r="AFF130" s="361"/>
      <c r="AFG130" s="361"/>
      <c r="AFH130" s="361"/>
      <c r="AFI130" s="361"/>
      <c r="AFJ130" s="361"/>
      <c r="AFK130" s="361"/>
      <c r="AFL130" s="361"/>
      <c r="AFM130" s="361"/>
      <c r="AFN130" s="361"/>
      <c r="AFO130" s="361"/>
      <c r="AFP130" s="361"/>
      <c r="AFQ130" s="361"/>
      <c r="AFR130" s="361"/>
      <c r="AFS130" s="361"/>
      <c r="AFT130" s="361"/>
      <c r="AFU130" s="361"/>
      <c r="AFV130" s="361"/>
      <c r="AFW130" s="361"/>
      <c r="AFX130" s="361"/>
      <c r="AFY130" s="361"/>
      <c r="AFZ130" s="361"/>
      <c r="AGA130" s="361"/>
      <c r="AGB130" s="361"/>
      <c r="AGC130" s="361"/>
      <c r="AGD130" s="361"/>
      <c r="AGE130" s="361"/>
      <c r="AGF130" s="361"/>
      <c r="AGG130" s="361"/>
      <c r="AGH130" s="361"/>
      <c r="AGI130" s="361"/>
      <c r="AGJ130" s="361"/>
      <c r="AGK130" s="361"/>
      <c r="AGL130" s="361"/>
      <c r="AGM130" s="361"/>
      <c r="AGN130" s="361"/>
      <c r="AGO130" s="361"/>
      <c r="AGP130" s="361"/>
      <c r="AGQ130" s="361"/>
      <c r="AGR130" s="361"/>
      <c r="AGS130" s="361"/>
      <c r="AGT130" s="361"/>
      <c r="AGU130" s="361"/>
      <c r="AGV130" s="361"/>
      <c r="AGW130" s="361"/>
      <c r="AGX130" s="361"/>
      <c r="AGY130" s="361"/>
      <c r="AGZ130" s="361"/>
      <c r="AHA130" s="361"/>
      <c r="AHB130" s="361"/>
      <c r="AHC130" s="361"/>
      <c r="AHD130" s="361"/>
      <c r="AHE130" s="361"/>
      <c r="AHF130" s="361"/>
      <c r="AHG130" s="361"/>
      <c r="AHH130" s="361"/>
      <c r="AHI130" s="361"/>
      <c r="AHJ130" s="361"/>
      <c r="AHK130" s="361"/>
      <c r="AHL130" s="361"/>
      <c r="AHM130" s="361"/>
      <c r="AHN130" s="361"/>
      <c r="AHO130" s="361"/>
      <c r="AHP130" s="361"/>
      <c r="AHQ130" s="361"/>
      <c r="AHR130" s="361"/>
      <c r="AHS130" s="361"/>
      <c r="AHT130" s="361"/>
      <c r="AHU130" s="361"/>
      <c r="AHV130" s="361"/>
      <c r="AHW130" s="361"/>
      <c r="AHX130" s="361"/>
      <c r="AHY130" s="361"/>
      <c r="AHZ130" s="361"/>
      <c r="AIA130" s="361"/>
      <c r="AIB130" s="361"/>
      <c r="AIC130" s="361"/>
      <c r="AID130" s="361"/>
      <c r="AIE130" s="361"/>
      <c r="AIF130" s="361"/>
      <c r="AIG130" s="361"/>
      <c r="AIH130" s="361"/>
      <c r="AII130" s="361"/>
      <c r="AIJ130" s="361"/>
      <c r="AIK130" s="361"/>
      <c r="AIL130" s="361"/>
      <c r="AIM130" s="361"/>
      <c r="AIN130" s="361"/>
      <c r="AIO130" s="361"/>
      <c r="AIP130" s="361"/>
      <c r="AIQ130" s="361"/>
      <c r="AIR130" s="361"/>
      <c r="AIS130" s="361"/>
      <c r="AIT130" s="361"/>
      <c r="AIU130" s="361"/>
      <c r="AIV130" s="361"/>
      <c r="AIW130" s="361"/>
      <c r="AIX130" s="361"/>
      <c r="AIY130" s="361"/>
      <c r="AIZ130" s="361"/>
      <c r="AJA130" s="361"/>
      <c r="AJB130" s="361"/>
      <c r="AJC130" s="361"/>
      <c r="AJD130" s="361"/>
      <c r="AJE130" s="361"/>
      <c r="AJF130" s="361"/>
      <c r="AJG130" s="361"/>
      <c r="AJH130" s="361"/>
      <c r="AJI130" s="361"/>
      <c r="AJJ130" s="361"/>
      <c r="AJK130" s="361"/>
      <c r="AJL130" s="361"/>
      <c r="AJM130" s="361"/>
      <c r="AJN130" s="361"/>
      <c r="AJO130" s="361"/>
      <c r="AJP130" s="361"/>
      <c r="AJQ130" s="361"/>
      <c r="AJR130" s="361"/>
      <c r="AJS130" s="361"/>
      <c r="AJT130" s="361"/>
      <c r="AJU130" s="361"/>
      <c r="AJV130" s="361"/>
      <c r="AJW130" s="361"/>
      <c r="AJX130" s="361"/>
      <c r="AJY130" s="361"/>
      <c r="AJZ130" s="361"/>
      <c r="AKA130" s="361"/>
      <c r="AKB130" s="361"/>
      <c r="AKC130" s="361"/>
      <c r="AKD130" s="361"/>
      <c r="AKE130" s="361"/>
      <c r="AKF130" s="361"/>
      <c r="AKG130" s="361"/>
      <c r="AKH130" s="361"/>
      <c r="AKI130" s="361"/>
      <c r="AKJ130" s="361"/>
      <c r="AKK130" s="361"/>
      <c r="AKL130" s="361"/>
      <c r="AKM130" s="361"/>
      <c r="AKN130" s="361"/>
      <c r="AKO130" s="361"/>
      <c r="AKP130" s="361"/>
      <c r="AKQ130" s="361"/>
      <c r="AKR130" s="361"/>
      <c r="AKS130" s="361"/>
      <c r="AKT130" s="361"/>
      <c r="AKU130" s="361"/>
      <c r="AKV130" s="361"/>
      <c r="AKW130" s="361"/>
      <c r="AKX130" s="361"/>
      <c r="AKY130" s="361"/>
      <c r="AKZ130" s="361"/>
      <c r="ALA130" s="361"/>
      <c r="ALB130" s="361"/>
      <c r="ALC130" s="361"/>
      <c r="ALD130" s="361"/>
    </row>
    <row r="131" spans="1:994" s="359" customFormat="1" ht="25.5" customHeight="1" x14ac:dyDescent="0.2">
      <c r="A131" s="2253" t="s">
        <v>403</v>
      </c>
      <c r="B131" s="2254"/>
      <c r="C131" s="2255"/>
      <c r="D131" s="646">
        <f>ÁreaxProdxFunc!X5+ÁreaxProdxFunc!Y5</f>
        <v>19359.129999999997</v>
      </c>
      <c r="E131" s="646">
        <f>ÁreaxProdxFunc!X34+ÁreaxProdxFunc!Y34</f>
        <v>1.8286495647071785</v>
      </c>
      <c r="F131" s="653">
        <f>D131</f>
        <v>19359.129999999997</v>
      </c>
      <c r="G131" s="648">
        <f>E131</f>
        <v>1.8286495647071785</v>
      </c>
      <c r="H131" s="2245">
        <f>M124</f>
        <v>6567.48</v>
      </c>
      <c r="I131" s="2246"/>
      <c r="J131" s="654" t="s">
        <v>394</v>
      </c>
      <c r="K131" s="655">
        <v>2</v>
      </c>
      <c r="L131" s="651">
        <f>H131*K131</f>
        <v>13134.96</v>
      </c>
      <c r="M131" s="630"/>
      <c r="N131" s="630"/>
      <c r="O131" s="585"/>
      <c r="P131" s="585"/>
      <c r="Q131" s="361"/>
      <c r="R131" s="361"/>
      <c r="S131" s="361"/>
      <c r="T131" s="361"/>
      <c r="U131" s="361"/>
      <c r="V131" s="361"/>
      <c r="W131" s="361"/>
      <c r="X131" s="361"/>
      <c r="Y131" s="361"/>
      <c r="Z131" s="361"/>
      <c r="AA131" s="361"/>
      <c r="AB131" s="361"/>
      <c r="AC131" s="361"/>
      <c r="AD131" s="361"/>
      <c r="AE131" s="361"/>
      <c r="AF131" s="361"/>
      <c r="AG131" s="361"/>
      <c r="AH131" s="361"/>
      <c r="AI131" s="361"/>
      <c r="AJ131" s="361"/>
      <c r="AK131" s="361"/>
      <c r="AL131" s="361"/>
      <c r="AM131" s="361"/>
      <c r="AN131" s="361"/>
      <c r="AO131" s="361"/>
      <c r="AP131" s="361"/>
      <c r="AQ131" s="361"/>
      <c r="AR131" s="361"/>
      <c r="AS131" s="361"/>
      <c r="AT131" s="361"/>
      <c r="AU131" s="361"/>
      <c r="AV131" s="361"/>
      <c r="AW131" s="361"/>
      <c r="AX131" s="361"/>
      <c r="AY131" s="361"/>
      <c r="AZ131" s="361"/>
      <c r="BA131" s="361"/>
      <c r="BB131" s="361"/>
      <c r="BC131" s="361"/>
      <c r="BD131" s="361"/>
      <c r="BE131" s="361"/>
      <c r="BF131" s="361"/>
      <c r="BG131" s="361"/>
      <c r="BH131" s="361"/>
      <c r="BI131" s="361"/>
      <c r="BJ131" s="361"/>
      <c r="BK131" s="361"/>
      <c r="BL131" s="361"/>
      <c r="BM131" s="361"/>
      <c r="BN131" s="361"/>
      <c r="BO131" s="361"/>
      <c r="BP131" s="361"/>
      <c r="BQ131" s="361"/>
      <c r="BR131" s="361"/>
      <c r="BS131" s="361"/>
      <c r="BT131" s="361"/>
      <c r="BU131" s="361"/>
      <c r="BV131" s="361"/>
      <c r="BW131" s="361"/>
      <c r="BX131" s="361"/>
      <c r="BY131" s="361"/>
      <c r="BZ131" s="361"/>
      <c r="CA131" s="361"/>
      <c r="CB131" s="361"/>
      <c r="CC131" s="361"/>
      <c r="CD131" s="361"/>
      <c r="CE131" s="361"/>
      <c r="CF131" s="361"/>
      <c r="CG131" s="361"/>
      <c r="CH131" s="361"/>
      <c r="CI131" s="361"/>
      <c r="CJ131" s="361"/>
      <c r="CK131" s="361"/>
      <c r="CL131" s="361"/>
      <c r="CM131" s="361"/>
      <c r="CN131" s="361"/>
      <c r="CO131" s="361"/>
      <c r="CP131" s="361"/>
      <c r="CQ131" s="361"/>
      <c r="CR131" s="361"/>
      <c r="CS131" s="361"/>
      <c r="CT131" s="361"/>
      <c r="CU131" s="361"/>
      <c r="CV131" s="361"/>
      <c r="CW131" s="361"/>
      <c r="CX131" s="361"/>
      <c r="CY131" s="361"/>
      <c r="CZ131" s="361"/>
      <c r="DA131" s="361"/>
      <c r="DB131" s="361"/>
      <c r="DC131" s="361"/>
      <c r="DD131" s="361"/>
      <c r="DE131" s="361"/>
      <c r="DF131" s="361"/>
      <c r="DG131" s="361"/>
      <c r="DH131" s="361"/>
      <c r="DI131" s="361"/>
      <c r="DJ131" s="361"/>
      <c r="DK131" s="361"/>
      <c r="DL131" s="361"/>
      <c r="DM131" s="361"/>
      <c r="DN131" s="361"/>
      <c r="DO131" s="361"/>
      <c r="DP131" s="361"/>
      <c r="DQ131" s="361"/>
      <c r="DR131" s="361"/>
      <c r="DS131" s="361"/>
      <c r="DT131" s="361"/>
      <c r="DU131" s="361"/>
      <c r="DV131" s="361"/>
      <c r="DW131" s="361"/>
      <c r="DX131" s="361"/>
      <c r="DY131" s="361"/>
      <c r="DZ131" s="361"/>
      <c r="EA131" s="361"/>
      <c r="EB131" s="361"/>
      <c r="EC131" s="361"/>
      <c r="ED131" s="361"/>
      <c r="EE131" s="361"/>
      <c r="EF131" s="361"/>
      <c r="EG131" s="361"/>
      <c r="EH131" s="361"/>
      <c r="EI131" s="361"/>
      <c r="EJ131" s="361"/>
      <c r="EK131" s="361"/>
      <c r="EL131" s="361"/>
      <c r="EM131" s="361"/>
      <c r="EN131" s="361"/>
      <c r="EO131" s="361"/>
      <c r="EP131" s="361"/>
      <c r="EQ131" s="361"/>
      <c r="ER131" s="361"/>
      <c r="ES131" s="361"/>
      <c r="ET131" s="361"/>
      <c r="EU131" s="361"/>
      <c r="EV131" s="361"/>
      <c r="EW131" s="361"/>
      <c r="EX131" s="361"/>
      <c r="EY131" s="361"/>
      <c r="EZ131" s="361"/>
      <c r="FA131" s="361"/>
      <c r="FB131" s="361"/>
      <c r="FC131" s="361"/>
      <c r="FD131" s="361"/>
      <c r="FE131" s="361"/>
      <c r="FF131" s="361"/>
      <c r="FG131" s="361"/>
      <c r="FH131" s="361"/>
      <c r="FI131" s="361"/>
      <c r="FJ131" s="361"/>
      <c r="FK131" s="361"/>
      <c r="FL131" s="361"/>
      <c r="FM131" s="361"/>
      <c r="FN131" s="361"/>
      <c r="FO131" s="361"/>
      <c r="FP131" s="361"/>
      <c r="FQ131" s="361"/>
      <c r="FR131" s="361"/>
      <c r="FS131" s="361"/>
      <c r="FT131" s="361"/>
      <c r="FU131" s="361"/>
      <c r="FV131" s="361"/>
      <c r="FW131" s="361"/>
      <c r="FX131" s="361"/>
      <c r="FY131" s="361"/>
      <c r="FZ131" s="361"/>
      <c r="GA131" s="361"/>
      <c r="GB131" s="361"/>
      <c r="GC131" s="361"/>
      <c r="GD131" s="361"/>
      <c r="GE131" s="361"/>
      <c r="GF131" s="361"/>
      <c r="GG131" s="361"/>
      <c r="GH131" s="361"/>
      <c r="GI131" s="361"/>
      <c r="GJ131" s="361"/>
      <c r="GK131" s="361"/>
      <c r="GL131" s="361"/>
      <c r="GM131" s="361"/>
      <c r="GN131" s="361"/>
      <c r="GO131" s="361"/>
      <c r="GP131" s="361"/>
      <c r="GQ131" s="361"/>
      <c r="GR131" s="361"/>
      <c r="GS131" s="361"/>
      <c r="GT131" s="361"/>
      <c r="GU131" s="361"/>
      <c r="GV131" s="361"/>
      <c r="GW131" s="361"/>
      <c r="GX131" s="361"/>
      <c r="GY131" s="361"/>
      <c r="GZ131" s="361"/>
      <c r="HA131" s="361"/>
      <c r="HB131" s="361"/>
      <c r="HC131" s="361"/>
      <c r="HD131" s="361"/>
      <c r="HE131" s="361"/>
      <c r="HF131" s="361"/>
      <c r="HG131" s="361"/>
      <c r="HH131" s="361"/>
      <c r="HI131" s="361"/>
      <c r="HJ131" s="361"/>
      <c r="HK131" s="361"/>
      <c r="HL131" s="361"/>
      <c r="HM131" s="361"/>
      <c r="HN131" s="361"/>
      <c r="HO131" s="361"/>
      <c r="HP131" s="361"/>
      <c r="HQ131" s="361"/>
      <c r="HR131" s="361"/>
      <c r="HS131" s="361"/>
      <c r="HT131" s="361"/>
      <c r="HU131" s="361"/>
      <c r="HV131" s="361"/>
      <c r="HW131" s="361"/>
      <c r="HX131" s="361"/>
      <c r="HY131" s="361"/>
      <c r="HZ131" s="361"/>
      <c r="IA131" s="361"/>
      <c r="IB131" s="361"/>
      <c r="IC131" s="361"/>
      <c r="ID131" s="361"/>
      <c r="IE131" s="361"/>
      <c r="IF131" s="361"/>
      <c r="IG131" s="361"/>
      <c r="IH131" s="361"/>
      <c r="II131" s="361"/>
      <c r="IJ131" s="361"/>
      <c r="IK131" s="361"/>
      <c r="IL131" s="361"/>
      <c r="IM131" s="361"/>
      <c r="IN131" s="361"/>
      <c r="IO131" s="361"/>
      <c r="IP131" s="361"/>
      <c r="IQ131" s="361"/>
      <c r="IR131" s="361"/>
      <c r="IS131" s="361"/>
      <c r="IT131" s="361"/>
      <c r="IU131" s="361"/>
      <c r="IV131" s="361"/>
      <c r="IW131" s="361"/>
      <c r="IX131" s="361"/>
      <c r="IY131" s="361"/>
      <c r="IZ131" s="361"/>
      <c r="JA131" s="361"/>
      <c r="JB131" s="361"/>
      <c r="JC131" s="361"/>
      <c r="JD131" s="361"/>
      <c r="JE131" s="361"/>
      <c r="JF131" s="361"/>
      <c r="JG131" s="361"/>
      <c r="JH131" s="361"/>
      <c r="JI131" s="361"/>
      <c r="JJ131" s="361"/>
      <c r="JK131" s="361"/>
      <c r="JL131" s="361"/>
      <c r="JM131" s="361"/>
      <c r="JN131" s="361"/>
      <c r="JO131" s="361"/>
      <c r="JP131" s="361"/>
      <c r="JQ131" s="361"/>
      <c r="JR131" s="361"/>
      <c r="JS131" s="361"/>
      <c r="JT131" s="361"/>
      <c r="JU131" s="361"/>
      <c r="JV131" s="361"/>
      <c r="JW131" s="361"/>
      <c r="JX131" s="361"/>
      <c r="JY131" s="361"/>
      <c r="JZ131" s="361"/>
      <c r="KA131" s="361"/>
      <c r="KB131" s="361"/>
      <c r="KC131" s="361"/>
      <c r="KD131" s="361"/>
      <c r="KE131" s="361"/>
      <c r="KF131" s="361"/>
      <c r="KG131" s="361"/>
      <c r="KH131" s="361"/>
      <c r="KI131" s="361"/>
      <c r="KJ131" s="361"/>
      <c r="KK131" s="361"/>
      <c r="KL131" s="361"/>
      <c r="KM131" s="361"/>
      <c r="KN131" s="361"/>
      <c r="KO131" s="361"/>
      <c r="KP131" s="361"/>
      <c r="KQ131" s="361"/>
      <c r="KR131" s="361"/>
      <c r="KS131" s="361"/>
      <c r="KT131" s="361"/>
      <c r="KU131" s="361"/>
      <c r="KV131" s="361"/>
      <c r="KW131" s="361"/>
      <c r="KX131" s="361"/>
      <c r="KY131" s="361"/>
      <c r="KZ131" s="361"/>
      <c r="LA131" s="361"/>
      <c r="LB131" s="361"/>
      <c r="LC131" s="361"/>
      <c r="LD131" s="361"/>
      <c r="LE131" s="361"/>
      <c r="LF131" s="361"/>
      <c r="LG131" s="361"/>
      <c r="LH131" s="361"/>
      <c r="LI131" s="361"/>
      <c r="LJ131" s="361"/>
      <c r="LK131" s="361"/>
      <c r="LL131" s="361"/>
      <c r="LM131" s="361"/>
      <c r="LN131" s="361"/>
      <c r="LO131" s="361"/>
      <c r="LP131" s="361"/>
      <c r="LQ131" s="361"/>
      <c r="LR131" s="361"/>
      <c r="LS131" s="361"/>
      <c r="LT131" s="361"/>
      <c r="LU131" s="361"/>
      <c r="LV131" s="361"/>
      <c r="LW131" s="361"/>
      <c r="LX131" s="361"/>
      <c r="LY131" s="361"/>
      <c r="LZ131" s="361"/>
      <c r="MA131" s="361"/>
      <c r="MB131" s="361"/>
      <c r="MC131" s="361"/>
      <c r="MD131" s="361"/>
      <c r="ME131" s="361"/>
      <c r="MF131" s="361"/>
      <c r="MG131" s="361"/>
      <c r="MH131" s="361"/>
      <c r="MI131" s="361"/>
      <c r="MJ131" s="361"/>
      <c r="MK131" s="361"/>
      <c r="ML131" s="361"/>
      <c r="MM131" s="361"/>
      <c r="MN131" s="361"/>
      <c r="MO131" s="361"/>
      <c r="MP131" s="361"/>
      <c r="MQ131" s="361"/>
      <c r="MR131" s="361"/>
      <c r="MS131" s="361"/>
      <c r="MT131" s="361"/>
      <c r="MU131" s="361"/>
      <c r="MV131" s="361"/>
      <c r="MW131" s="361"/>
      <c r="MX131" s="361"/>
      <c r="MY131" s="361"/>
      <c r="MZ131" s="361"/>
      <c r="NA131" s="361"/>
      <c r="NB131" s="361"/>
      <c r="NC131" s="361"/>
      <c r="ND131" s="361"/>
      <c r="NE131" s="361"/>
      <c r="NF131" s="361"/>
      <c r="NG131" s="361"/>
      <c r="NH131" s="361"/>
      <c r="NI131" s="361"/>
      <c r="NJ131" s="361"/>
      <c r="NK131" s="361"/>
      <c r="NL131" s="361"/>
      <c r="NM131" s="361"/>
      <c r="NN131" s="361"/>
      <c r="NO131" s="361"/>
      <c r="NP131" s="361"/>
      <c r="NQ131" s="361"/>
      <c r="NR131" s="361"/>
      <c r="NS131" s="361"/>
      <c r="NT131" s="361"/>
      <c r="NU131" s="361"/>
      <c r="NV131" s="361"/>
      <c r="NW131" s="361"/>
      <c r="NX131" s="361"/>
      <c r="NY131" s="361"/>
      <c r="NZ131" s="361"/>
      <c r="OA131" s="361"/>
      <c r="OB131" s="361"/>
      <c r="OC131" s="361"/>
      <c r="OD131" s="361"/>
      <c r="OE131" s="361"/>
      <c r="OF131" s="361"/>
      <c r="OG131" s="361"/>
      <c r="OH131" s="361"/>
      <c r="OI131" s="361"/>
      <c r="OJ131" s="361"/>
      <c r="OK131" s="361"/>
      <c r="OL131" s="361"/>
      <c r="OM131" s="361"/>
      <c r="ON131" s="361"/>
      <c r="OO131" s="361"/>
      <c r="OP131" s="361"/>
      <c r="OQ131" s="361"/>
      <c r="OR131" s="361"/>
      <c r="OS131" s="361"/>
      <c r="OT131" s="361"/>
      <c r="OU131" s="361"/>
      <c r="OV131" s="361"/>
      <c r="OW131" s="361"/>
      <c r="OX131" s="361"/>
      <c r="OY131" s="361"/>
      <c r="OZ131" s="361"/>
      <c r="PA131" s="361"/>
      <c r="PB131" s="361"/>
      <c r="PC131" s="361"/>
      <c r="PD131" s="361"/>
      <c r="PE131" s="361"/>
      <c r="PF131" s="361"/>
      <c r="PG131" s="361"/>
      <c r="PH131" s="361"/>
      <c r="PI131" s="361"/>
      <c r="PJ131" s="361"/>
      <c r="PK131" s="361"/>
      <c r="PL131" s="361"/>
      <c r="PM131" s="361"/>
      <c r="PN131" s="361"/>
      <c r="PO131" s="361"/>
      <c r="PP131" s="361"/>
      <c r="PQ131" s="361"/>
      <c r="PR131" s="361"/>
      <c r="PS131" s="361"/>
      <c r="PT131" s="361"/>
      <c r="PU131" s="361"/>
      <c r="PV131" s="361"/>
      <c r="PW131" s="361"/>
      <c r="PX131" s="361"/>
      <c r="PY131" s="361"/>
      <c r="PZ131" s="361"/>
      <c r="QA131" s="361"/>
      <c r="QB131" s="361"/>
      <c r="QC131" s="361"/>
      <c r="QD131" s="361"/>
      <c r="QE131" s="361"/>
      <c r="QF131" s="361"/>
      <c r="QG131" s="361"/>
      <c r="QH131" s="361"/>
      <c r="QI131" s="361"/>
      <c r="QJ131" s="361"/>
      <c r="QK131" s="361"/>
      <c r="QL131" s="361"/>
      <c r="QM131" s="361"/>
      <c r="QN131" s="361"/>
      <c r="QO131" s="361"/>
      <c r="QP131" s="361"/>
      <c r="QQ131" s="361"/>
      <c r="QR131" s="361"/>
      <c r="QS131" s="361"/>
      <c r="QT131" s="361"/>
      <c r="QU131" s="361"/>
      <c r="QV131" s="361"/>
      <c r="QW131" s="361"/>
      <c r="QX131" s="361"/>
      <c r="QY131" s="361"/>
      <c r="QZ131" s="361"/>
      <c r="RA131" s="361"/>
      <c r="RB131" s="361"/>
      <c r="RC131" s="361"/>
      <c r="RD131" s="361"/>
      <c r="RE131" s="361"/>
      <c r="RF131" s="361"/>
      <c r="RG131" s="361"/>
      <c r="RH131" s="361"/>
      <c r="RI131" s="361"/>
      <c r="RJ131" s="361"/>
      <c r="RK131" s="361"/>
      <c r="RL131" s="361"/>
      <c r="RM131" s="361"/>
      <c r="RN131" s="361"/>
      <c r="RO131" s="361"/>
      <c r="RP131" s="361"/>
      <c r="RQ131" s="361"/>
      <c r="RR131" s="361"/>
      <c r="RS131" s="361"/>
      <c r="RT131" s="361"/>
      <c r="RU131" s="361"/>
      <c r="RV131" s="361"/>
      <c r="RW131" s="361"/>
      <c r="RX131" s="361"/>
      <c r="RY131" s="361"/>
      <c r="RZ131" s="361"/>
      <c r="SA131" s="361"/>
      <c r="SB131" s="361"/>
      <c r="SC131" s="361"/>
      <c r="SD131" s="361"/>
      <c r="SE131" s="361"/>
      <c r="SF131" s="361"/>
      <c r="SG131" s="361"/>
      <c r="SH131" s="361"/>
      <c r="SI131" s="361"/>
      <c r="SJ131" s="361"/>
      <c r="SK131" s="361"/>
      <c r="SL131" s="361"/>
      <c r="SM131" s="361"/>
      <c r="SN131" s="361"/>
      <c r="SO131" s="361"/>
      <c r="SP131" s="361"/>
      <c r="SQ131" s="361"/>
      <c r="SR131" s="361"/>
      <c r="SS131" s="361"/>
      <c r="ST131" s="361"/>
      <c r="SU131" s="361"/>
      <c r="SV131" s="361"/>
      <c r="SW131" s="361"/>
      <c r="SX131" s="361"/>
      <c r="SY131" s="361"/>
      <c r="SZ131" s="361"/>
      <c r="TA131" s="361"/>
      <c r="TB131" s="361"/>
      <c r="TC131" s="361"/>
      <c r="TD131" s="361"/>
      <c r="TE131" s="361"/>
      <c r="TF131" s="361"/>
      <c r="TG131" s="361"/>
      <c r="TH131" s="361"/>
      <c r="TI131" s="361"/>
      <c r="TJ131" s="361"/>
      <c r="TK131" s="361"/>
      <c r="TL131" s="361"/>
      <c r="TM131" s="361"/>
      <c r="TN131" s="361"/>
      <c r="TO131" s="361"/>
      <c r="TP131" s="361"/>
      <c r="TQ131" s="361"/>
      <c r="TR131" s="361"/>
      <c r="TS131" s="361"/>
      <c r="TT131" s="361"/>
      <c r="TU131" s="361"/>
      <c r="TV131" s="361"/>
      <c r="TW131" s="361"/>
      <c r="TX131" s="361"/>
      <c r="TY131" s="361"/>
      <c r="TZ131" s="361"/>
      <c r="UA131" s="361"/>
      <c r="UB131" s="361"/>
      <c r="UC131" s="361"/>
      <c r="UD131" s="361"/>
      <c r="UE131" s="361"/>
      <c r="UF131" s="361"/>
      <c r="UG131" s="361"/>
      <c r="UH131" s="361"/>
      <c r="UI131" s="361"/>
      <c r="UJ131" s="361"/>
      <c r="UK131" s="361"/>
      <c r="UL131" s="361"/>
      <c r="UM131" s="361"/>
      <c r="UN131" s="361"/>
      <c r="UO131" s="361"/>
      <c r="UP131" s="361"/>
      <c r="UQ131" s="361"/>
      <c r="UR131" s="361"/>
      <c r="US131" s="361"/>
      <c r="UT131" s="361"/>
      <c r="UU131" s="361"/>
      <c r="UV131" s="361"/>
      <c r="UW131" s="361"/>
      <c r="UX131" s="361"/>
      <c r="UY131" s="361"/>
      <c r="UZ131" s="361"/>
      <c r="VA131" s="361"/>
      <c r="VB131" s="361"/>
      <c r="VC131" s="361"/>
      <c r="VD131" s="361"/>
      <c r="VE131" s="361"/>
      <c r="VF131" s="361"/>
      <c r="VG131" s="361"/>
      <c r="VH131" s="361"/>
      <c r="VI131" s="361"/>
      <c r="VJ131" s="361"/>
      <c r="VK131" s="361"/>
      <c r="VL131" s="361"/>
      <c r="VM131" s="361"/>
      <c r="VN131" s="361"/>
      <c r="VO131" s="361"/>
      <c r="VP131" s="361"/>
      <c r="VQ131" s="361"/>
      <c r="VR131" s="361"/>
      <c r="VS131" s="361"/>
      <c r="VT131" s="361"/>
      <c r="VU131" s="361"/>
      <c r="VV131" s="361"/>
      <c r="VW131" s="361"/>
      <c r="VX131" s="361"/>
      <c r="VY131" s="361"/>
      <c r="VZ131" s="361"/>
      <c r="WA131" s="361"/>
      <c r="WB131" s="361"/>
      <c r="WC131" s="361"/>
      <c r="WD131" s="361"/>
      <c r="WE131" s="361"/>
      <c r="WF131" s="361"/>
      <c r="WG131" s="361"/>
      <c r="WH131" s="361"/>
      <c r="WI131" s="361"/>
      <c r="WJ131" s="361"/>
      <c r="WK131" s="361"/>
      <c r="WL131" s="361"/>
      <c r="WM131" s="361"/>
      <c r="WN131" s="361"/>
      <c r="WO131" s="361"/>
      <c r="WP131" s="361"/>
      <c r="WQ131" s="361"/>
      <c r="WR131" s="361"/>
      <c r="WS131" s="361"/>
      <c r="WT131" s="361"/>
      <c r="WU131" s="361"/>
      <c r="WV131" s="361"/>
      <c r="WW131" s="361"/>
      <c r="WX131" s="361"/>
      <c r="WY131" s="361"/>
      <c r="WZ131" s="361"/>
      <c r="XA131" s="361"/>
      <c r="XB131" s="361"/>
      <c r="XC131" s="361"/>
      <c r="XD131" s="361"/>
      <c r="XE131" s="361"/>
      <c r="XF131" s="361"/>
      <c r="XG131" s="361"/>
      <c r="XH131" s="361"/>
      <c r="XI131" s="361"/>
      <c r="XJ131" s="361"/>
      <c r="XK131" s="361"/>
      <c r="XL131" s="361"/>
      <c r="XM131" s="361"/>
      <c r="XN131" s="361"/>
      <c r="XO131" s="361"/>
      <c r="XP131" s="361"/>
      <c r="XQ131" s="361"/>
      <c r="XR131" s="361"/>
      <c r="XS131" s="361"/>
      <c r="XT131" s="361"/>
      <c r="XU131" s="361"/>
      <c r="XV131" s="361"/>
      <c r="XW131" s="361"/>
      <c r="XX131" s="361"/>
      <c r="XY131" s="361"/>
      <c r="XZ131" s="361"/>
      <c r="YA131" s="361"/>
      <c r="YB131" s="361"/>
      <c r="YC131" s="361"/>
      <c r="YD131" s="361"/>
      <c r="YE131" s="361"/>
      <c r="YF131" s="361"/>
      <c r="YG131" s="361"/>
      <c r="YH131" s="361"/>
      <c r="YI131" s="361"/>
      <c r="YJ131" s="361"/>
      <c r="YK131" s="361"/>
      <c r="YL131" s="361"/>
      <c r="YM131" s="361"/>
      <c r="YN131" s="361"/>
      <c r="YO131" s="361"/>
      <c r="YP131" s="361"/>
      <c r="YQ131" s="361"/>
      <c r="YR131" s="361"/>
      <c r="YS131" s="361"/>
      <c r="YT131" s="361"/>
      <c r="YU131" s="361"/>
      <c r="YV131" s="361"/>
      <c r="YW131" s="361"/>
      <c r="YX131" s="361"/>
      <c r="YY131" s="361"/>
      <c r="YZ131" s="361"/>
      <c r="ZA131" s="361"/>
      <c r="ZB131" s="361"/>
      <c r="ZC131" s="361"/>
      <c r="ZD131" s="361"/>
      <c r="ZE131" s="361"/>
      <c r="ZF131" s="361"/>
      <c r="ZG131" s="361"/>
      <c r="ZH131" s="361"/>
      <c r="ZI131" s="361"/>
      <c r="ZJ131" s="361"/>
      <c r="ZK131" s="361"/>
      <c r="ZL131" s="361"/>
      <c r="ZM131" s="361"/>
      <c r="ZN131" s="361"/>
      <c r="ZO131" s="361"/>
      <c r="ZP131" s="361"/>
      <c r="ZQ131" s="361"/>
      <c r="ZR131" s="361"/>
      <c r="ZS131" s="361"/>
      <c r="ZT131" s="361"/>
      <c r="ZU131" s="361"/>
      <c r="ZV131" s="361"/>
      <c r="ZW131" s="361"/>
      <c r="ZX131" s="361"/>
      <c r="ZY131" s="361"/>
      <c r="ZZ131" s="361"/>
      <c r="AAA131" s="361"/>
      <c r="AAB131" s="361"/>
      <c r="AAC131" s="361"/>
      <c r="AAD131" s="361"/>
      <c r="AAE131" s="361"/>
      <c r="AAF131" s="361"/>
      <c r="AAG131" s="361"/>
      <c r="AAH131" s="361"/>
      <c r="AAI131" s="361"/>
      <c r="AAJ131" s="361"/>
      <c r="AAK131" s="361"/>
      <c r="AAL131" s="361"/>
      <c r="AAM131" s="361"/>
      <c r="AAN131" s="361"/>
      <c r="AAO131" s="361"/>
      <c r="AAP131" s="361"/>
      <c r="AAQ131" s="361"/>
      <c r="AAR131" s="361"/>
      <c r="AAS131" s="361"/>
      <c r="AAT131" s="361"/>
      <c r="AAU131" s="361"/>
      <c r="AAV131" s="361"/>
      <c r="AAW131" s="361"/>
      <c r="AAX131" s="361"/>
      <c r="AAY131" s="361"/>
      <c r="AAZ131" s="361"/>
      <c r="ABA131" s="361"/>
      <c r="ABB131" s="361"/>
      <c r="ABC131" s="361"/>
      <c r="ABD131" s="361"/>
      <c r="ABE131" s="361"/>
      <c r="ABF131" s="361"/>
      <c r="ABG131" s="361"/>
      <c r="ABH131" s="361"/>
      <c r="ABI131" s="361"/>
      <c r="ABJ131" s="361"/>
      <c r="ABK131" s="361"/>
      <c r="ABL131" s="361"/>
      <c r="ABM131" s="361"/>
      <c r="ABN131" s="361"/>
      <c r="ABO131" s="361"/>
      <c r="ABP131" s="361"/>
      <c r="ABQ131" s="361"/>
      <c r="ABR131" s="361"/>
      <c r="ABS131" s="361"/>
      <c r="ABT131" s="361"/>
      <c r="ABU131" s="361"/>
      <c r="ABV131" s="361"/>
      <c r="ABW131" s="361"/>
      <c r="ABX131" s="361"/>
      <c r="ABY131" s="361"/>
      <c r="ABZ131" s="361"/>
      <c r="ACA131" s="361"/>
      <c r="ACB131" s="361"/>
      <c r="ACC131" s="361"/>
      <c r="ACD131" s="361"/>
      <c r="ACE131" s="361"/>
      <c r="ACF131" s="361"/>
      <c r="ACG131" s="361"/>
      <c r="ACH131" s="361"/>
      <c r="ACI131" s="361"/>
      <c r="ACJ131" s="361"/>
      <c r="ACK131" s="361"/>
      <c r="ACL131" s="361"/>
      <c r="ACM131" s="361"/>
      <c r="ACN131" s="361"/>
      <c r="ACO131" s="361"/>
      <c r="ACP131" s="361"/>
      <c r="ACQ131" s="361"/>
      <c r="ACR131" s="361"/>
      <c r="ACS131" s="361"/>
      <c r="ACT131" s="361"/>
      <c r="ACU131" s="361"/>
      <c r="ACV131" s="361"/>
      <c r="ACW131" s="361"/>
      <c r="ACX131" s="361"/>
      <c r="ACY131" s="361"/>
      <c r="ACZ131" s="361"/>
      <c r="ADA131" s="361"/>
      <c r="ADB131" s="361"/>
      <c r="ADC131" s="361"/>
      <c r="ADD131" s="361"/>
      <c r="ADE131" s="361"/>
      <c r="ADF131" s="361"/>
      <c r="ADG131" s="361"/>
      <c r="ADH131" s="361"/>
      <c r="ADI131" s="361"/>
      <c r="ADJ131" s="361"/>
      <c r="ADK131" s="361"/>
      <c r="ADL131" s="361"/>
      <c r="ADM131" s="361"/>
      <c r="ADN131" s="361"/>
      <c r="ADO131" s="361"/>
      <c r="ADP131" s="361"/>
      <c r="ADQ131" s="361"/>
      <c r="ADR131" s="361"/>
      <c r="ADS131" s="361"/>
      <c r="ADT131" s="361"/>
      <c r="ADU131" s="361"/>
      <c r="ADV131" s="361"/>
      <c r="ADW131" s="361"/>
      <c r="ADX131" s="361"/>
      <c r="ADY131" s="361"/>
      <c r="ADZ131" s="361"/>
      <c r="AEA131" s="361"/>
      <c r="AEB131" s="361"/>
      <c r="AEC131" s="361"/>
      <c r="AED131" s="361"/>
      <c r="AEE131" s="361"/>
      <c r="AEF131" s="361"/>
      <c r="AEG131" s="361"/>
      <c r="AEH131" s="361"/>
      <c r="AEI131" s="361"/>
      <c r="AEJ131" s="361"/>
      <c r="AEK131" s="361"/>
      <c r="AEL131" s="361"/>
      <c r="AEM131" s="361"/>
      <c r="AEN131" s="361"/>
      <c r="AEO131" s="361"/>
      <c r="AEP131" s="361"/>
      <c r="AEQ131" s="361"/>
      <c r="AER131" s="361"/>
      <c r="AES131" s="361"/>
      <c r="AET131" s="361"/>
      <c r="AEU131" s="361"/>
      <c r="AEV131" s="361"/>
      <c r="AEW131" s="361"/>
      <c r="AEX131" s="361"/>
      <c r="AEY131" s="361"/>
      <c r="AEZ131" s="361"/>
      <c r="AFA131" s="361"/>
      <c r="AFB131" s="361"/>
      <c r="AFC131" s="361"/>
      <c r="AFD131" s="361"/>
      <c r="AFE131" s="361"/>
      <c r="AFF131" s="361"/>
      <c r="AFG131" s="361"/>
      <c r="AFH131" s="361"/>
      <c r="AFI131" s="361"/>
      <c r="AFJ131" s="361"/>
      <c r="AFK131" s="361"/>
      <c r="AFL131" s="361"/>
      <c r="AFM131" s="361"/>
      <c r="AFN131" s="361"/>
      <c r="AFO131" s="361"/>
      <c r="AFP131" s="361"/>
      <c r="AFQ131" s="361"/>
      <c r="AFR131" s="361"/>
      <c r="AFS131" s="361"/>
      <c r="AFT131" s="361"/>
      <c r="AFU131" s="361"/>
      <c r="AFV131" s="361"/>
      <c r="AFW131" s="361"/>
      <c r="AFX131" s="361"/>
      <c r="AFY131" s="361"/>
      <c r="AFZ131" s="361"/>
      <c r="AGA131" s="361"/>
      <c r="AGB131" s="361"/>
      <c r="AGC131" s="361"/>
      <c r="AGD131" s="361"/>
      <c r="AGE131" s="361"/>
      <c r="AGF131" s="361"/>
      <c r="AGG131" s="361"/>
      <c r="AGH131" s="361"/>
      <c r="AGI131" s="361"/>
      <c r="AGJ131" s="361"/>
      <c r="AGK131" s="361"/>
      <c r="AGL131" s="361"/>
      <c r="AGM131" s="361"/>
      <c r="AGN131" s="361"/>
      <c r="AGO131" s="361"/>
      <c r="AGP131" s="361"/>
      <c r="AGQ131" s="361"/>
      <c r="AGR131" s="361"/>
      <c r="AGS131" s="361"/>
      <c r="AGT131" s="361"/>
      <c r="AGU131" s="361"/>
      <c r="AGV131" s="361"/>
      <c r="AGW131" s="361"/>
      <c r="AGX131" s="361"/>
      <c r="AGY131" s="361"/>
      <c r="AGZ131" s="361"/>
      <c r="AHA131" s="361"/>
      <c r="AHB131" s="361"/>
      <c r="AHC131" s="361"/>
      <c r="AHD131" s="361"/>
      <c r="AHE131" s="361"/>
      <c r="AHF131" s="361"/>
      <c r="AHG131" s="361"/>
      <c r="AHH131" s="361"/>
      <c r="AHI131" s="361"/>
      <c r="AHJ131" s="361"/>
      <c r="AHK131" s="361"/>
      <c r="AHL131" s="361"/>
      <c r="AHM131" s="361"/>
      <c r="AHN131" s="361"/>
      <c r="AHO131" s="361"/>
      <c r="AHP131" s="361"/>
      <c r="AHQ131" s="361"/>
      <c r="AHR131" s="361"/>
      <c r="AHS131" s="361"/>
      <c r="AHT131" s="361"/>
      <c r="AHU131" s="361"/>
      <c r="AHV131" s="361"/>
      <c r="AHW131" s="361"/>
      <c r="AHX131" s="361"/>
      <c r="AHY131" s="361"/>
      <c r="AHZ131" s="361"/>
      <c r="AIA131" s="361"/>
      <c r="AIB131" s="361"/>
      <c r="AIC131" s="361"/>
      <c r="AID131" s="361"/>
      <c r="AIE131" s="361"/>
      <c r="AIF131" s="361"/>
      <c r="AIG131" s="361"/>
      <c r="AIH131" s="361"/>
      <c r="AII131" s="361"/>
      <c r="AIJ131" s="361"/>
      <c r="AIK131" s="361"/>
      <c r="AIL131" s="361"/>
      <c r="AIM131" s="361"/>
      <c r="AIN131" s="361"/>
      <c r="AIO131" s="361"/>
      <c r="AIP131" s="361"/>
      <c r="AIQ131" s="361"/>
      <c r="AIR131" s="361"/>
      <c r="AIS131" s="361"/>
      <c r="AIT131" s="361"/>
      <c r="AIU131" s="361"/>
      <c r="AIV131" s="361"/>
      <c r="AIW131" s="361"/>
      <c r="AIX131" s="361"/>
      <c r="AIY131" s="361"/>
      <c r="AIZ131" s="361"/>
      <c r="AJA131" s="361"/>
      <c r="AJB131" s="361"/>
      <c r="AJC131" s="361"/>
      <c r="AJD131" s="361"/>
      <c r="AJE131" s="361"/>
      <c r="AJF131" s="361"/>
      <c r="AJG131" s="361"/>
      <c r="AJH131" s="361"/>
      <c r="AJI131" s="361"/>
      <c r="AJJ131" s="361"/>
      <c r="AJK131" s="361"/>
      <c r="AJL131" s="361"/>
      <c r="AJM131" s="361"/>
      <c r="AJN131" s="361"/>
      <c r="AJO131" s="361"/>
      <c r="AJP131" s="361"/>
      <c r="AJQ131" s="361"/>
      <c r="AJR131" s="361"/>
      <c r="AJS131" s="361"/>
      <c r="AJT131" s="361"/>
      <c r="AJU131" s="361"/>
      <c r="AJV131" s="361"/>
      <c r="AJW131" s="361"/>
      <c r="AJX131" s="361"/>
      <c r="AJY131" s="361"/>
      <c r="AJZ131" s="361"/>
      <c r="AKA131" s="361"/>
      <c r="AKB131" s="361"/>
      <c r="AKC131" s="361"/>
      <c r="AKD131" s="361"/>
      <c r="AKE131" s="361"/>
      <c r="AKF131" s="361"/>
      <c r="AKG131" s="361"/>
      <c r="AKH131" s="361"/>
      <c r="AKI131" s="361"/>
      <c r="AKJ131" s="361"/>
      <c r="AKK131" s="361"/>
      <c r="AKL131" s="361"/>
      <c r="AKM131" s="361"/>
      <c r="AKN131" s="361"/>
      <c r="AKO131" s="361"/>
      <c r="AKP131" s="361"/>
      <c r="AKQ131" s="361"/>
      <c r="AKR131" s="361"/>
      <c r="AKS131" s="361"/>
      <c r="AKT131" s="361"/>
      <c r="AKU131" s="361"/>
      <c r="AKV131" s="361"/>
      <c r="AKW131" s="361"/>
      <c r="AKX131" s="361"/>
      <c r="AKY131" s="361"/>
      <c r="AKZ131" s="361"/>
      <c r="ALA131" s="361"/>
      <c r="ALB131" s="361"/>
      <c r="ALC131" s="361"/>
      <c r="ALD131" s="361"/>
    </row>
    <row r="132" spans="1:994" s="359" customFormat="1" ht="20.100000000000001" customHeight="1" x14ac:dyDescent="0.2">
      <c r="A132" s="2235" t="s">
        <v>387</v>
      </c>
      <c r="B132" s="2236"/>
      <c r="C132" s="2237"/>
      <c r="D132" s="657">
        <f>SUM(D129:D131)</f>
        <v>27856.379999999997</v>
      </c>
      <c r="E132" s="657">
        <f>SUM(E129:E131)</f>
        <v>11.696612932330346</v>
      </c>
      <c r="F132" s="647">
        <f>SUM(F129:F131)</f>
        <v>27856.379999999997</v>
      </c>
      <c r="G132" s="648">
        <f>SUM(G129:G131)</f>
        <v>11.696612932330346</v>
      </c>
      <c r="H132" s="2238"/>
      <c r="I132" s="2239"/>
      <c r="J132" s="658"/>
      <c r="K132" s="650">
        <f>SUM(K129:K131)</f>
        <v>11</v>
      </c>
      <c r="L132" s="659">
        <f>SUM(L129:L131)</f>
        <v>64820.35</v>
      </c>
      <c r="M132" s="538"/>
      <c r="N132" s="631"/>
      <c r="O132" s="585"/>
      <c r="P132" s="585"/>
      <c r="Q132" s="361"/>
      <c r="R132" s="361"/>
      <c r="S132" s="361"/>
      <c r="T132" s="361"/>
      <c r="U132" s="361"/>
      <c r="V132" s="361"/>
      <c r="W132" s="361"/>
      <c r="X132" s="361"/>
      <c r="Y132" s="361"/>
      <c r="Z132" s="361"/>
      <c r="AA132" s="361"/>
      <c r="AB132" s="361"/>
      <c r="AC132" s="361"/>
      <c r="AD132" s="361"/>
      <c r="AE132" s="361"/>
      <c r="AF132" s="361"/>
      <c r="AG132" s="361"/>
      <c r="AH132" s="361"/>
      <c r="AI132" s="361"/>
      <c r="AJ132" s="361"/>
      <c r="AK132" s="361"/>
      <c r="AL132" s="361"/>
      <c r="AM132" s="361"/>
      <c r="AN132" s="361"/>
      <c r="AO132" s="361"/>
      <c r="AP132" s="361"/>
      <c r="AQ132" s="361"/>
      <c r="AR132" s="361"/>
      <c r="AS132" s="361"/>
      <c r="AT132" s="361"/>
      <c r="AU132" s="361"/>
      <c r="AV132" s="361"/>
      <c r="AW132" s="361"/>
      <c r="AX132" s="361"/>
      <c r="AY132" s="361"/>
      <c r="AZ132" s="361"/>
      <c r="BA132" s="361"/>
      <c r="BB132" s="361"/>
      <c r="BC132" s="361"/>
      <c r="BD132" s="361"/>
      <c r="BE132" s="361"/>
      <c r="BF132" s="361"/>
      <c r="BG132" s="361"/>
      <c r="BH132" s="361"/>
      <c r="BI132" s="361"/>
      <c r="BJ132" s="361"/>
      <c r="BK132" s="361"/>
      <c r="BL132" s="361"/>
      <c r="BM132" s="361"/>
      <c r="BN132" s="361"/>
      <c r="BO132" s="361"/>
      <c r="BP132" s="361"/>
      <c r="BQ132" s="361"/>
      <c r="BR132" s="361"/>
      <c r="BS132" s="361"/>
      <c r="BT132" s="361"/>
      <c r="BU132" s="361"/>
      <c r="BV132" s="361"/>
      <c r="BW132" s="361"/>
      <c r="BX132" s="361"/>
      <c r="BY132" s="361"/>
      <c r="BZ132" s="361"/>
      <c r="CA132" s="361"/>
      <c r="CB132" s="361"/>
      <c r="CC132" s="361"/>
      <c r="CD132" s="361"/>
      <c r="CE132" s="361"/>
      <c r="CF132" s="361"/>
      <c r="CG132" s="361"/>
      <c r="CH132" s="361"/>
      <c r="CI132" s="361"/>
      <c r="CJ132" s="361"/>
      <c r="CK132" s="361"/>
      <c r="CL132" s="361"/>
      <c r="CM132" s="361"/>
      <c r="CN132" s="361"/>
      <c r="CO132" s="361"/>
      <c r="CP132" s="361"/>
      <c r="CQ132" s="361"/>
      <c r="CR132" s="361"/>
      <c r="CS132" s="361"/>
      <c r="CT132" s="361"/>
      <c r="CU132" s="361"/>
      <c r="CV132" s="361"/>
      <c r="CW132" s="361"/>
      <c r="CX132" s="361"/>
      <c r="CY132" s="361"/>
      <c r="CZ132" s="361"/>
      <c r="DA132" s="361"/>
      <c r="DB132" s="361"/>
      <c r="DC132" s="361"/>
      <c r="DD132" s="361"/>
      <c r="DE132" s="361"/>
      <c r="DF132" s="361"/>
      <c r="DG132" s="361"/>
      <c r="DH132" s="361"/>
      <c r="DI132" s="361"/>
      <c r="DJ132" s="361"/>
      <c r="DK132" s="361"/>
      <c r="DL132" s="361"/>
      <c r="DM132" s="361"/>
      <c r="DN132" s="361"/>
      <c r="DO132" s="361"/>
      <c r="DP132" s="361"/>
      <c r="DQ132" s="361"/>
      <c r="DR132" s="361"/>
      <c r="DS132" s="361"/>
      <c r="DT132" s="361"/>
      <c r="DU132" s="361"/>
      <c r="DV132" s="361"/>
      <c r="DW132" s="361"/>
      <c r="DX132" s="361"/>
      <c r="DY132" s="361"/>
      <c r="DZ132" s="361"/>
      <c r="EA132" s="361"/>
      <c r="EB132" s="361"/>
      <c r="EC132" s="361"/>
      <c r="ED132" s="361"/>
      <c r="EE132" s="361"/>
      <c r="EF132" s="361"/>
      <c r="EG132" s="361"/>
      <c r="EH132" s="361"/>
      <c r="EI132" s="361"/>
      <c r="EJ132" s="361"/>
      <c r="EK132" s="361"/>
      <c r="EL132" s="361"/>
      <c r="EM132" s="361"/>
      <c r="EN132" s="361"/>
      <c r="EO132" s="361"/>
      <c r="EP132" s="361"/>
      <c r="EQ132" s="361"/>
      <c r="ER132" s="361"/>
      <c r="ES132" s="361"/>
      <c r="ET132" s="361"/>
      <c r="EU132" s="361"/>
      <c r="EV132" s="361"/>
      <c r="EW132" s="361"/>
      <c r="EX132" s="361"/>
      <c r="EY132" s="361"/>
      <c r="EZ132" s="361"/>
      <c r="FA132" s="361"/>
      <c r="FB132" s="361"/>
      <c r="FC132" s="361"/>
      <c r="FD132" s="361"/>
      <c r="FE132" s="361"/>
      <c r="FF132" s="361"/>
      <c r="FG132" s="361"/>
      <c r="FH132" s="361"/>
      <c r="FI132" s="361"/>
      <c r="FJ132" s="361"/>
      <c r="FK132" s="361"/>
      <c r="FL132" s="361"/>
      <c r="FM132" s="361"/>
      <c r="FN132" s="361"/>
      <c r="FO132" s="361"/>
      <c r="FP132" s="361"/>
      <c r="FQ132" s="361"/>
      <c r="FR132" s="361"/>
      <c r="FS132" s="361"/>
      <c r="FT132" s="361"/>
      <c r="FU132" s="361"/>
      <c r="FV132" s="361"/>
      <c r="FW132" s="361"/>
      <c r="FX132" s="361"/>
      <c r="FY132" s="361"/>
      <c r="FZ132" s="361"/>
      <c r="GA132" s="361"/>
      <c r="GB132" s="361"/>
      <c r="GC132" s="361"/>
      <c r="GD132" s="361"/>
      <c r="GE132" s="361"/>
      <c r="GF132" s="361"/>
      <c r="GG132" s="361"/>
      <c r="GH132" s="361"/>
      <c r="GI132" s="361"/>
      <c r="GJ132" s="361"/>
      <c r="GK132" s="361"/>
      <c r="GL132" s="361"/>
      <c r="GM132" s="361"/>
      <c r="GN132" s="361"/>
      <c r="GO132" s="361"/>
      <c r="GP132" s="361"/>
      <c r="GQ132" s="361"/>
      <c r="GR132" s="361"/>
      <c r="GS132" s="361"/>
      <c r="GT132" s="361"/>
      <c r="GU132" s="361"/>
      <c r="GV132" s="361"/>
      <c r="GW132" s="361"/>
      <c r="GX132" s="361"/>
      <c r="GY132" s="361"/>
      <c r="GZ132" s="361"/>
      <c r="HA132" s="361"/>
      <c r="HB132" s="361"/>
      <c r="HC132" s="361"/>
      <c r="HD132" s="361"/>
      <c r="HE132" s="361"/>
      <c r="HF132" s="361"/>
      <c r="HG132" s="361"/>
      <c r="HH132" s="361"/>
      <c r="HI132" s="361"/>
      <c r="HJ132" s="361"/>
      <c r="HK132" s="361"/>
      <c r="HL132" s="361"/>
      <c r="HM132" s="361"/>
      <c r="HN132" s="361"/>
      <c r="HO132" s="361"/>
      <c r="HP132" s="361"/>
      <c r="HQ132" s="361"/>
      <c r="HR132" s="361"/>
      <c r="HS132" s="361"/>
      <c r="HT132" s="361"/>
      <c r="HU132" s="361"/>
      <c r="HV132" s="361"/>
      <c r="HW132" s="361"/>
      <c r="HX132" s="361"/>
      <c r="HY132" s="361"/>
      <c r="HZ132" s="361"/>
      <c r="IA132" s="361"/>
      <c r="IB132" s="361"/>
      <c r="IC132" s="361"/>
      <c r="ID132" s="361"/>
      <c r="IE132" s="361"/>
      <c r="IF132" s="361"/>
      <c r="IG132" s="361"/>
      <c r="IH132" s="361"/>
      <c r="II132" s="361"/>
      <c r="IJ132" s="361"/>
      <c r="IK132" s="361"/>
      <c r="IL132" s="361"/>
      <c r="IM132" s="361"/>
      <c r="IN132" s="361"/>
      <c r="IO132" s="361"/>
      <c r="IP132" s="361"/>
      <c r="IQ132" s="361"/>
      <c r="IR132" s="361"/>
      <c r="IS132" s="361"/>
      <c r="IT132" s="361"/>
      <c r="IU132" s="361"/>
      <c r="IV132" s="361"/>
      <c r="IW132" s="361"/>
      <c r="IX132" s="361"/>
      <c r="IY132" s="361"/>
      <c r="IZ132" s="361"/>
      <c r="JA132" s="361"/>
      <c r="JB132" s="361"/>
      <c r="JC132" s="361"/>
      <c r="JD132" s="361"/>
      <c r="JE132" s="361"/>
      <c r="JF132" s="361"/>
      <c r="JG132" s="361"/>
      <c r="JH132" s="361"/>
      <c r="JI132" s="361"/>
      <c r="JJ132" s="361"/>
      <c r="JK132" s="361"/>
      <c r="JL132" s="361"/>
      <c r="JM132" s="361"/>
      <c r="JN132" s="361"/>
      <c r="JO132" s="361"/>
      <c r="JP132" s="361"/>
      <c r="JQ132" s="361"/>
      <c r="JR132" s="361"/>
      <c r="JS132" s="361"/>
      <c r="JT132" s="361"/>
      <c r="JU132" s="361"/>
      <c r="JV132" s="361"/>
      <c r="JW132" s="361"/>
      <c r="JX132" s="361"/>
      <c r="JY132" s="361"/>
      <c r="JZ132" s="361"/>
      <c r="KA132" s="361"/>
      <c r="KB132" s="361"/>
      <c r="KC132" s="361"/>
      <c r="KD132" s="361"/>
      <c r="KE132" s="361"/>
      <c r="KF132" s="361"/>
      <c r="KG132" s="361"/>
      <c r="KH132" s="361"/>
      <c r="KI132" s="361"/>
      <c r="KJ132" s="361"/>
      <c r="KK132" s="361"/>
      <c r="KL132" s="361"/>
      <c r="KM132" s="361"/>
      <c r="KN132" s="361"/>
      <c r="KO132" s="361"/>
      <c r="KP132" s="361"/>
      <c r="KQ132" s="361"/>
      <c r="KR132" s="361"/>
      <c r="KS132" s="361"/>
      <c r="KT132" s="361"/>
      <c r="KU132" s="361"/>
      <c r="KV132" s="361"/>
      <c r="KW132" s="361"/>
      <c r="KX132" s="361"/>
      <c r="KY132" s="361"/>
      <c r="KZ132" s="361"/>
      <c r="LA132" s="361"/>
      <c r="LB132" s="361"/>
      <c r="LC132" s="361"/>
      <c r="LD132" s="361"/>
      <c r="LE132" s="361"/>
      <c r="LF132" s="361"/>
      <c r="LG132" s="361"/>
      <c r="LH132" s="361"/>
      <c r="LI132" s="361"/>
      <c r="LJ132" s="361"/>
      <c r="LK132" s="361"/>
      <c r="LL132" s="361"/>
      <c r="LM132" s="361"/>
      <c r="LN132" s="361"/>
      <c r="LO132" s="361"/>
      <c r="LP132" s="361"/>
      <c r="LQ132" s="361"/>
      <c r="LR132" s="361"/>
      <c r="LS132" s="361"/>
      <c r="LT132" s="361"/>
      <c r="LU132" s="361"/>
      <c r="LV132" s="361"/>
      <c r="LW132" s="361"/>
      <c r="LX132" s="361"/>
      <c r="LY132" s="361"/>
      <c r="LZ132" s="361"/>
      <c r="MA132" s="361"/>
      <c r="MB132" s="361"/>
      <c r="MC132" s="361"/>
      <c r="MD132" s="361"/>
      <c r="ME132" s="361"/>
      <c r="MF132" s="361"/>
      <c r="MG132" s="361"/>
      <c r="MH132" s="361"/>
      <c r="MI132" s="361"/>
      <c r="MJ132" s="361"/>
      <c r="MK132" s="361"/>
      <c r="ML132" s="361"/>
      <c r="MM132" s="361"/>
      <c r="MN132" s="361"/>
      <c r="MO132" s="361"/>
      <c r="MP132" s="361"/>
      <c r="MQ132" s="361"/>
      <c r="MR132" s="361"/>
      <c r="MS132" s="361"/>
      <c r="MT132" s="361"/>
      <c r="MU132" s="361"/>
      <c r="MV132" s="361"/>
      <c r="MW132" s="361"/>
      <c r="MX132" s="361"/>
      <c r="MY132" s="361"/>
      <c r="MZ132" s="361"/>
      <c r="NA132" s="361"/>
      <c r="NB132" s="361"/>
      <c r="NC132" s="361"/>
      <c r="ND132" s="361"/>
      <c r="NE132" s="361"/>
      <c r="NF132" s="361"/>
      <c r="NG132" s="361"/>
      <c r="NH132" s="361"/>
      <c r="NI132" s="361"/>
      <c r="NJ132" s="361"/>
      <c r="NK132" s="361"/>
      <c r="NL132" s="361"/>
      <c r="NM132" s="361"/>
      <c r="NN132" s="361"/>
      <c r="NO132" s="361"/>
      <c r="NP132" s="361"/>
      <c r="NQ132" s="361"/>
      <c r="NR132" s="361"/>
      <c r="NS132" s="361"/>
      <c r="NT132" s="361"/>
      <c r="NU132" s="361"/>
      <c r="NV132" s="361"/>
      <c r="NW132" s="361"/>
      <c r="NX132" s="361"/>
      <c r="NY132" s="361"/>
      <c r="NZ132" s="361"/>
      <c r="OA132" s="361"/>
      <c r="OB132" s="361"/>
      <c r="OC132" s="361"/>
      <c r="OD132" s="361"/>
      <c r="OE132" s="361"/>
      <c r="OF132" s="361"/>
      <c r="OG132" s="361"/>
      <c r="OH132" s="361"/>
      <c r="OI132" s="361"/>
      <c r="OJ132" s="361"/>
      <c r="OK132" s="361"/>
      <c r="OL132" s="361"/>
      <c r="OM132" s="361"/>
      <c r="ON132" s="361"/>
      <c r="OO132" s="361"/>
      <c r="OP132" s="361"/>
      <c r="OQ132" s="361"/>
      <c r="OR132" s="361"/>
      <c r="OS132" s="361"/>
      <c r="OT132" s="361"/>
      <c r="OU132" s="361"/>
      <c r="OV132" s="361"/>
      <c r="OW132" s="361"/>
      <c r="OX132" s="361"/>
      <c r="OY132" s="361"/>
      <c r="OZ132" s="361"/>
      <c r="PA132" s="361"/>
      <c r="PB132" s="361"/>
      <c r="PC132" s="361"/>
      <c r="PD132" s="361"/>
      <c r="PE132" s="361"/>
      <c r="PF132" s="361"/>
      <c r="PG132" s="361"/>
      <c r="PH132" s="361"/>
      <c r="PI132" s="361"/>
      <c r="PJ132" s="361"/>
      <c r="PK132" s="361"/>
      <c r="PL132" s="361"/>
      <c r="PM132" s="361"/>
      <c r="PN132" s="361"/>
      <c r="PO132" s="361"/>
      <c r="PP132" s="361"/>
      <c r="PQ132" s="361"/>
      <c r="PR132" s="361"/>
      <c r="PS132" s="361"/>
      <c r="PT132" s="361"/>
      <c r="PU132" s="361"/>
      <c r="PV132" s="361"/>
      <c r="PW132" s="361"/>
      <c r="PX132" s="361"/>
      <c r="PY132" s="361"/>
      <c r="PZ132" s="361"/>
      <c r="QA132" s="361"/>
      <c r="QB132" s="361"/>
      <c r="QC132" s="361"/>
      <c r="QD132" s="361"/>
      <c r="QE132" s="361"/>
      <c r="QF132" s="361"/>
      <c r="QG132" s="361"/>
      <c r="QH132" s="361"/>
      <c r="QI132" s="361"/>
      <c r="QJ132" s="361"/>
      <c r="QK132" s="361"/>
      <c r="QL132" s="361"/>
      <c r="QM132" s="361"/>
      <c r="QN132" s="361"/>
      <c r="QO132" s="361"/>
      <c r="QP132" s="361"/>
      <c r="QQ132" s="361"/>
      <c r="QR132" s="361"/>
      <c r="QS132" s="361"/>
      <c r="QT132" s="361"/>
      <c r="QU132" s="361"/>
      <c r="QV132" s="361"/>
      <c r="QW132" s="361"/>
      <c r="QX132" s="361"/>
      <c r="QY132" s="361"/>
      <c r="QZ132" s="361"/>
      <c r="RA132" s="361"/>
      <c r="RB132" s="361"/>
      <c r="RC132" s="361"/>
      <c r="RD132" s="361"/>
      <c r="RE132" s="361"/>
      <c r="RF132" s="361"/>
      <c r="RG132" s="361"/>
      <c r="RH132" s="361"/>
      <c r="RI132" s="361"/>
      <c r="RJ132" s="361"/>
      <c r="RK132" s="361"/>
      <c r="RL132" s="361"/>
      <c r="RM132" s="361"/>
      <c r="RN132" s="361"/>
      <c r="RO132" s="361"/>
      <c r="RP132" s="361"/>
      <c r="RQ132" s="361"/>
      <c r="RR132" s="361"/>
      <c r="RS132" s="361"/>
      <c r="RT132" s="361"/>
      <c r="RU132" s="361"/>
      <c r="RV132" s="361"/>
      <c r="RW132" s="361"/>
      <c r="RX132" s="361"/>
      <c r="RY132" s="361"/>
      <c r="RZ132" s="361"/>
      <c r="SA132" s="361"/>
      <c r="SB132" s="361"/>
      <c r="SC132" s="361"/>
      <c r="SD132" s="361"/>
      <c r="SE132" s="361"/>
      <c r="SF132" s="361"/>
      <c r="SG132" s="361"/>
      <c r="SH132" s="361"/>
      <c r="SI132" s="361"/>
      <c r="SJ132" s="361"/>
      <c r="SK132" s="361"/>
      <c r="SL132" s="361"/>
      <c r="SM132" s="361"/>
      <c r="SN132" s="361"/>
      <c r="SO132" s="361"/>
      <c r="SP132" s="361"/>
      <c r="SQ132" s="361"/>
      <c r="SR132" s="361"/>
      <c r="SS132" s="361"/>
      <c r="ST132" s="361"/>
      <c r="SU132" s="361"/>
      <c r="SV132" s="361"/>
      <c r="SW132" s="361"/>
      <c r="SX132" s="361"/>
      <c r="SY132" s="361"/>
      <c r="SZ132" s="361"/>
      <c r="TA132" s="361"/>
      <c r="TB132" s="361"/>
      <c r="TC132" s="361"/>
      <c r="TD132" s="361"/>
      <c r="TE132" s="361"/>
      <c r="TF132" s="361"/>
      <c r="TG132" s="361"/>
      <c r="TH132" s="361"/>
      <c r="TI132" s="361"/>
      <c r="TJ132" s="361"/>
      <c r="TK132" s="361"/>
      <c r="TL132" s="361"/>
      <c r="TM132" s="361"/>
      <c r="TN132" s="361"/>
      <c r="TO132" s="361"/>
      <c r="TP132" s="361"/>
      <c r="TQ132" s="361"/>
      <c r="TR132" s="361"/>
      <c r="TS132" s="361"/>
      <c r="TT132" s="361"/>
      <c r="TU132" s="361"/>
      <c r="TV132" s="361"/>
      <c r="TW132" s="361"/>
      <c r="TX132" s="361"/>
      <c r="TY132" s="361"/>
      <c r="TZ132" s="361"/>
      <c r="UA132" s="361"/>
      <c r="UB132" s="361"/>
      <c r="UC132" s="361"/>
      <c r="UD132" s="361"/>
      <c r="UE132" s="361"/>
      <c r="UF132" s="361"/>
      <c r="UG132" s="361"/>
      <c r="UH132" s="361"/>
      <c r="UI132" s="361"/>
      <c r="UJ132" s="361"/>
      <c r="UK132" s="361"/>
      <c r="UL132" s="361"/>
      <c r="UM132" s="361"/>
      <c r="UN132" s="361"/>
      <c r="UO132" s="361"/>
      <c r="UP132" s="361"/>
      <c r="UQ132" s="361"/>
      <c r="UR132" s="361"/>
      <c r="US132" s="361"/>
      <c r="UT132" s="361"/>
      <c r="UU132" s="361"/>
      <c r="UV132" s="361"/>
      <c r="UW132" s="361"/>
      <c r="UX132" s="361"/>
      <c r="UY132" s="361"/>
      <c r="UZ132" s="361"/>
      <c r="VA132" s="361"/>
      <c r="VB132" s="361"/>
      <c r="VC132" s="361"/>
      <c r="VD132" s="361"/>
      <c r="VE132" s="361"/>
      <c r="VF132" s="361"/>
      <c r="VG132" s="361"/>
      <c r="VH132" s="361"/>
      <c r="VI132" s="361"/>
      <c r="VJ132" s="361"/>
      <c r="VK132" s="361"/>
      <c r="VL132" s="361"/>
      <c r="VM132" s="361"/>
      <c r="VN132" s="361"/>
      <c r="VO132" s="361"/>
      <c r="VP132" s="361"/>
      <c r="VQ132" s="361"/>
      <c r="VR132" s="361"/>
      <c r="VS132" s="361"/>
      <c r="VT132" s="361"/>
      <c r="VU132" s="361"/>
      <c r="VV132" s="361"/>
      <c r="VW132" s="361"/>
      <c r="VX132" s="361"/>
      <c r="VY132" s="361"/>
      <c r="VZ132" s="361"/>
      <c r="WA132" s="361"/>
      <c r="WB132" s="361"/>
      <c r="WC132" s="361"/>
      <c r="WD132" s="361"/>
      <c r="WE132" s="361"/>
      <c r="WF132" s="361"/>
      <c r="WG132" s="361"/>
      <c r="WH132" s="361"/>
      <c r="WI132" s="361"/>
      <c r="WJ132" s="361"/>
      <c r="WK132" s="361"/>
      <c r="WL132" s="361"/>
      <c r="WM132" s="361"/>
      <c r="WN132" s="361"/>
      <c r="WO132" s="361"/>
      <c r="WP132" s="361"/>
      <c r="WQ132" s="361"/>
      <c r="WR132" s="361"/>
      <c r="WS132" s="361"/>
      <c r="WT132" s="361"/>
      <c r="WU132" s="361"/>
      <c r="WV132" s="361"/>
      <c r="WW132" s="361"/>
      <c r="WX132" s="361"/>
      <c r="WY132" s="361"/>
      <c r="WZ132" s="361"/>
      <c r="XA132" s="361"/>
      <c r="XB132" s="361"/>
      <c r="XC132" s="361"/>
      <c r="XD132" s="361"/>
      <c r="XE132" s="361"/>
      <c r="XF132" s="361"/>
      <c r="XG132" s="361"/>
      <c r="XH132" s="361"/>
      <c r="XI132" s="361"/>
      <c r="XJ132" s="361"/>
      <c r="XK132" s="361"/>
      <c r="XL132" s="361"/>
      <c r="XM132" s="361"/>
      <c r="XN132" s="361"/>
      <c r="XO132" s="361"/>
      <c r="XP132" s="361"/>
      <c r="XQ132" s="361"/>
      <c r="XR132" s="361"/>
      <c r="XS132" s="361"/>
      <c r="XT132" s="361"/>
      <c r="XU132" s="361"/>
      <c r="XV132" s="361"/>
      <c r="XW132" s="361"/>
      <c r="XX132" s="361"/>
      <c r="XY132" s="361"/>
      <c r="XZ132" s="361"/>
      <c r="YA132" s="361"/>
      <c r="YB132" s="361"/>
      <c r="YC132" s="361"/>
      <c r="YD132" s="361"/>
      <c r="YE132" s="361"/>
      <c r="YF132" s="361"/>
      <c r="YG132" s="361"/>
      <c r="YH132" s="361"/>
      <c r="YI132" s="361"/>
      <c r="YJ132" s="361"/>
      <c r="YK132" s="361"/>
      <c r="YL132" s="361"/>
      <c r="YM132" s="361"/>
      <c r="YN132" s="361"/>
      <c r="YO132" s="361"/>
      <c r="YP132" s="361"/>
      <c r="YQ132" s="361"/>
      <c r="YR132" s="361"/>
      <c r="YS132" s="361"/>
      <c r="YT132" s="361"/>
      <c r="YU132" s="361"/>
      <c r="YV132" s="361"/>
      <c r="YW132" s="361"/>
      <c r="YX132" s="361"/>
      <c r="YY132" s="361"/>
      <c r="YZ132" s="361"/>
      <c r="ZA132" s="361"/>
      <c r="ZB132" s="361"/>
      <c r="ZC132" s="361"/>
      <c r="ZD132" s="361"/>
      <c r="ZE132" s="361"/>
      <c r="ZF132" s="361"/>
      <c r="ZG132" s="361"/>
      <c r="ZH132" s="361"/>
      <c r="ZI132" s="361"/>
      <c r="ZJ132" s="361"/>
      <c r="ZK132" s="361"/>
      <c r="ZL132" s="361"/>
      <c r="ZM132" s="361"/>
      <c r="ZN132" s="361"/>
      <c r="ZO132" s="361"/>
      <c r="ZP132" s="361"/>
      <c r="ZQ132" s="361"/>
      <c r="ZR132" s="361"/>
      <c r="ZS132" s="361"/>
      <c r="ZT132" s="361"/>
      <c r="ZU132" s="361"/>
      <c r="ZV132" s="361"/>
      <c r="ZW132" s="361"/>
      <c r="ZX132" s="361"/>
      <c r="ZY132" s="361"/>
      <c r="ZZ132" s="361"/>
      <c r="AAA132" s="361"/>
      <c r="AAB132" s="361"/>
      <c r="AAC132" s="361"/>
      <c r="AAD132" s="361"/>
      <c r="AAE132" s="361"/>
      <c r="AAF132" s="361"/>
      <c r="AAG132" s="361"/>
      <c r="AAH132" s="361"/>
      <c r="AAI132" s="361"/>
      <c r="AAJ132" s="361"/>
      <c r="AAK132" s="361"/>
      <c r="AAL132" s="361"/>
      <c r="AAM132" s="361"/>
      <c r="AAN132" s="361"/>
      <c r="AAO132" s="361"/>
      <c r="AAP132" s="361"/>
      <c r="AAQ132" s="361"/>
      <c r="AAR132" s="361"/>
      <c r="AAS132" s="361"/>
      <c r="AAT132" s="361"/>
      <c r="AAU132" s="361"/>
      <c r="AAV132" s="361"/>
      <c r="AAW132" s="361"/>
      <c r="AAX132" s="361"/>
      <c r="AAY132" s="361"/>
      <c r="AAZ132" s="361"/>
      <c r="ABA132" s="361"/>
      <c r="ABB132" s="361"/>
      <c r="ABC132" s="361"/>
      <c r="ABD132" s="361"/>
      <c r="ABE132" s="361"/>
      <c r="ABF132" s="361"/>
      <c r="ABG132" s="361"/>
      <c r="ABH132" s="361"/>
      <c r="ABI132" s="361"/>
      <c r="ABJ132" s="361"/>
      <c r="ABK132" s="361"/>
      <c r="ABL132" s="361"/>
      <c r="ABM132" s="361"/>
      <c r="ABN132" s="361"/>
      <c r="ABO132" s="361"/>
      <c r="ABP132" s="361"/>
      <c r="ABQ132" s="361"/>
      <c r="ABR132" s="361"/>
      <c r="ABS132" s="361"/>
      <c r="ABT132" s="361"/>
      <c r="ABU132" s="361"/>
      <c r="ABV132" s="361"/>
      <c r="ABW132" s="361"/>
      <c r="ABX132" s="361"/>
      <c r="ABY132" s="361"/>
      <c r="ABZ132" s="361"/>
      <c r="ACA132" s="361"/>
      <c r="ACB132" s="361"/>
      <c r="ACC132" s="361"/>
      <c r="ACD132" s="361"/>
      <c r="ACE132" s="361"/>
      <c r="ACF132" s="361"/>
      <c r="ACG132" s="361"/>
      <c r="ACH132" s="361"/>
      <c r="ACI132" s="361"/>
      <c r="ACJ132" s="361"/>
      <c r="ACK132" s="361"/>
      <c r="ACL132" s="361"/>
      <c r="ACM132" s="361"/>
      <c r="ACN132" s="361"/>
      <c r="ACO132" s="361"/>
      <c r="ACP132" s="361"/>
      <c r="ACQ132" s="361"/>
      <c r="ACR132" s="361"/>
      <c r="ACS132" s="361"/>
      <c r="ACT132" s="361"/>
      <c r="ACU132" s="361"/>
      <c r="ACV132" s="361"/>
      <c r="ACW132" s="361"/>
      <c r="ACX132" s="361"/>
      <c r="ACY132" s="361"/>
      <c r="ACZ132" s="361"/>
      <c r="ADA132" s="361"/>
      <c r="ADB132" s="361"/>
      <c r="ADC132" s="361"/>
      <c r="ADD132" s="361"/>
      <c r="ADE132" s="361"/>
      <c r="ADF132" s="361"/>
      <c r="ADG132" s="361"/>
      <c r="ADH132" s="361"/>
      <c r="ADI132" s="361"/>
      <c r="ADJ132" s="361"/>
      <c r="ADK132" s="361"/>
      <c r="ADL132" s="361"/>
      <c r="ADM132" s="361"/>
      <c r="ADN132" s="361"/>
      <c r="ADO132" s="361"/>
      <c r="ADP132" s="361"/>
      <c r="ADQ132" s="361"/>
      <c r="ADR132" s="361"/>
      <c r="ADS132" s="361"/>
      <c r="ADT132" s="361"/>
      <c r="ADU132" s="361"/>
      <c r="ADV132" s="361"/>
      <c r="ADW132" s="361"/>
      <c r="ADX132" s="361"/>
      <c r="ADY132" s="361"/>
      <c r="ADZ132" s="361"/>
      <c r="AEA132" s="361"/>
      <c r="AEB132" s="361"/>
      <c r="AEC132" s="361"/>
      <c r="AED132" s="361"/>
      <c r="AEE132" s="361"/>
      <c r="AEF132" s="361"/>
      <c r="AEG132" s="361"/>
      <c r="AEH132" s="361"/>
      <c r="AEI132" s="361"/>
      <c r="AEJ132" s="361"/>
      <c r="AEK132" s="361"/>
      <c r="AEL132" s="361"/>
      <c r="AEM132" s="361"/>
      <c r="AEN132" s="361"/>
      <c r="AEO132" s="361"/>
      <c r="AEP132" s="361"/>
      <c r="AEQ132" s="361"/>
      <c r="AER132" s="361"/>
      <c r="AES132" s="361"/>
      <c r="AET132" s="361"/>
      <c r="AEU132" s="361"/>
      <c r="AEV132" s="361"/>
      <c r="AEW132" s="361"/>
      <c r="AEX132" s="361"/>
      <c r="AEY132" s="361"/>
      <c r="AEZ132" s="361"/>
      <c r="AFA132" s="361"/>
      <c r="AFB132" s="361"/>
      <c r="AFC132" s="361"/>
      <c r="AFD132" s="361"/>
      <c r="AFE132" s="361"/>
      <c r="AFF132" s="361"/>
      <c r="AFG132" s="361"/>
      <c r="AFH132" s="361"/>
      <c r="AFI132" s="361"/>
      <c r="AFJ132" s="361"/>
      <c r="AFK132" s="361"/>
      <c r="AFL132" s="361"/>
      <c r="AFM132" s="361"/>
      <c r="AFN132" s="361"/>
      <c r="AFO132" s="361"/>
      <c r="AFP132" s="361"/>
      <c r="AFQ132" s="361"/>
      <c r="AFR132" s="361"/>
      <c r="AFS132" s="361"/>
      <c r="AFT132" s="361"/>
      <c r="AFU132" s="361"/>
      <c r="AFV132" s="361"/>
      <c r="AFW132" s="361"/>
      <c r="AFX132" s="361"/>
      <c r="AFY132" s="361"/>
      <c r="AFZ132" s="361"/>
      <c r="AGA132" s="361"/>
      <c r="AGB132" s="361"/>
      <c r="AGC132" s="361"/>
      <c r="AGD132" s="361"/>
      <c r="AGE132" s="361"/>
      <c r="AGF132" s="361"/>
      <c r="AGG132" s="361"/>
      <c r="AGH132" s="361"/>
      <c r="AGI132" s="361"/>
      <c r="AGJ132" s="361"/>
      <c r="AGK132" s="361"/>
      <c r="AGL132" s="361"/>
      <c r="AGM132" s="361"/>
      <c r="AGN132" s="361"/>
      <c r="AGO132" s="361"/>
      <c r="AGP132" s="361"/>
      <c r="AGQ132" s="361"/>
      <c r="AGR132" s="361"/>
      <c r="AGS132" s="361"/>
      <c r="AGT132" s="361"/>
      <c r="AGU132" s="361"/>
      <c r="AGV132" s="361"/>
      <c r="AGW132" s="361"/>
      <c r="AGX132" s="361"/>
      <c r="AGY132" s="361"/>
      <c r="AGZ132" s="361"/>
      <c r="AHA132" s="361"/>
      <c r="AHB132" s="361"/>
      <c r="AHC132" s="361"/>
      <c r="AHD132" s="361"/>
      <c r="AHE132" s="361"/>
      <c r="AHF132" s="361"/>
      <c r="AHG132" s="361"/>
      <c r="AHH132" s="361"/>
      <c r="AHI132" s="361"/>
      <c r="AHJ132" s="361"/>
      <c r="AHK132" s="361"/>
      <c r="AHL132" s="361"/>
      <c r="AHM132" s="361"/>
      <c r="AHN132" s="361"/>
      <c r="AHO132" s="361"/>
      <c r="AHP132" s="361"/>
      <c r="AHQ132" s="361"/>
      <c r="AHR132" s="361"/>
      <c r="AHS132" s="361"/>
      <c r="AHT132" s="361"/>
      <c r="AHU132" s="361"/>
      <c r="AHV132" s="361"/>
      <c r="AHW132" s="361"/>
      <c r="AHX132" s="361"/>
      <c r="AHY132" s="361"/>
      <c r="AHZ132" s="361"/>
      <c r="AIA132" s="361"/>
      <c r="AIB132" s="361"/>
      <c r="AIC132" s="361"/>
      <c r="AID132" s="361"/>
      <c r="AIE132" s="361"/>
      <c r="AIF132" s="361"/>
      <c r="AIG132" s="361"/>
      <c r="AIH132" s="361"/>
      <c r="AII132" s="361"/>
      <c r="AIJ132" s="361"/>
      <c r="AIK132" s="361"/>
      <c r="AIL132" s="361"/>
      <c r="AIM132" s="361"/>
      <c r="AIN132" s="361"/>
      <c r="AIO132" s="361"/>
      <c r="AIP132" s="361"/>
      <c r="AIQ132" s="361"/>
      <c r="AIR132" s="361"/>
      <c r="AIS132" s="361"/>
      <c r="AIT132" s="361"/>
      <c r="AIU132" s="361"/>
      <c r="AIV132" s="361"/>
      <c r="AIW132" s="361"/>
      <c r="AIX132" s="361"/>
      <c r="AIY132" s="361"/>
      <c r="AIZ132" s="361"/>
      <c r="AJA132" s="361"/>
      <c r="AJB132" s="361"/>
      <c r="AJC132" s="361"/>
      <c r="AJD132" s="361"/>
      <c r="AJE132" s="361"/>
      <c r="AJF132" s="361"/>
      <c r="AJG132" s="361"/>
      <c r="AJH132" s="361"/>
      <c r="AJI132" s="361"/>
      <c r="AJJ132" s="361"/>
      <c r="AJK132" s="361"/>
      <c r="AJL132" s="361"/>
      <c r="AJM132" s="361"/>
      <c r="AJN132" s="361"/>
      <c r="AJO132" s="361"/>
      <c r="AJP132" s="361"/>
      <c r="AJQ132" s="361"/>
      <c r="AJR132" s="361"/>
      <c r="AJS132" s="361"/>
      <c r="AJT132" s="361"/>
      <c r="AJU132" s="361"/>
      <c r="AJV132" s="361"/>
      <c r="AJW132" s="361"/>
      <c r="AJX132" s="361"/>
      <c r="AJY132" s="361"/>
      <c r="AJZ132" s="361"/>
      <c r="AKA132" s="361"/>
      <c r="AKB132" s="361"/>
      <c r="AKC132" s="361"/>
      <c r="AKD132" s="361"/>
      <c r="AKE132" s="361"/>
      <c r="AKF132" s="361"/>
      <c r="AKG132" s="361"/>
      <c r="AKH132" s="361"/>
      <c r="AKI132" s="361"/>
      <c r="AKJ132" s="361"/>
      <c r="AKK132" s="361"/>
      <c r="AKL132" s="361"/>
      <c r="AKM132" s="361"/>
      <c r="AKN132" s="361"/>
      <c r="AKO132" s="361"/>
      <c r="AKP132" s="361"/>
      <c r="AKQ132" s="361"/>
      <c r="AKR132" s="361"/>
      <c r="AKS132" s="361"/>
      <c r="AKT132" s="361"/>
      <c r="AKU132" s="361"/>
      <c r="AKV132" s="361"/>
      <c r="AKW132" s="361"/>
      <c r="AKX132" s="361"/>
      <c r="AKY132" s="361"/>
      <c r="AKZ132" s="361"/>
      <c r="ALA132" s="361"/>
      <c r="ALB132" s="361"/>
      <c r="ALC132" s="361"/>
      <c r="ALD132" s="361"/>
    </row>
    <row r="133" spans="1:994" s="359" customFormat="1" x14ac:dyDescent="0.2">
      <c r="A133" s="96"/>
      <c r="B133" s="96"/>
      <c r="C133" s="96"/>
      <c r="D133" s="159">
        <f>D132-ÁreaxProdxFunc!Z5</f>
        <v>0</v>
      </c>
      <c r="E133" s="660">
        <f>E132-ÁreaxProdxFunc!Z34</f>
        <v>0</v>
      </c>
      <c r="F133" s="159"/>
      <c r="G133" s="96"/>
      <c r="H133" s="99"/>
      <c r="I133" s="130"/>
      <c r="J133" s="96"/>
      <c r="K133" s="130"/>
      <c r="L133" s="96"/>
      <c r="M133" s="538"/>
      <c r="N133" s="361"/>
      <c r="O133" s="538"/>
      <c r="P133" s="361"/>
      <c r="Q133" s="538"/>
      <c r="R133" s="361"/>
      <c r="S133" s="538"/>
      <c r="T133" s="361"/>
      <c r="U133" s="361"/>
      <c r="V133" s="361"/>
      <c r="W133" s="361"/>
      <c r="X133" s="361"/>
      <c r="Y133" s="361"/>
      <c r="Z133" s="361"/>
      <c r="AA133" s="361"/>
      <c r="AB133" s="361"/>
      <c r="AC133" s="361"/>
      <c r="AD133" s="361"/>
      <c r="AE133" s="361"/>
      <c r="AF133" s="361"/>
      <c r="AG133" s="361"/>
      <c r="AH133" s="361"/>
      <c r="AI133" s="361"/>
      <c r="AJ133" s="361"/>
      <c r="AK133" s="361"/>
      <c r="AL133" s="361"/>
      <c r="AM133" s="361"/>
      <c r="AN133" s="361"/>
      <c r="AO133" s="361"/>
      <c r="AP133" s="361"/>
      <c r="AQ133" s="361"/>
      <c r="AR133" s="361"/>
      <c r="AS133" s="361"/>
      <c r="AT133" s="361"/>
      <c r="AU133" s="361"/>
      <c r="AV133" s="361"/>
      <c r="AW133" s="361"/>
      <c r="AX133" s="361"/>
      <c r="AY133" s="361"/>
      <c r="AZ133" s="361"/>
      <c r="BA133" s="361"/>
      <c r="BB133" s="361"/>
      <c r="BC133" s="361"/>
      <c r="BD133" s="361"/>
      <c r="BE133" s="361"/>
      <c r="BF133" s="361"/>
      <c r="BG133" s="361"/>
      <c r="BH133" s="361"/>
      <c r="BI133" s="361"/>
      <c r="BJ133" s="361"/>
      <c r="BK133" s="361"/>
      <c r="BL133" s="361"/>
      <c r="BM133" s="361"/>
      <c r="BN133" s="361"/>
      <c r="BO133" s="361"/>
      <c r="BP133" s="361"/>
      <c r="BQ133" s="361"/>
      <c r="BR133" s="361"/>
      <c r="BS133" s="361"/>
      <c r="BT133" s="361"/>
      <c r="BU133" s="361"/>
      <c r="BV133" s="361"/>
      <c r="BW133" s="361"/>
      <c r="BX133" s="361"/>
      <c r="BY133" s="361"/>
      <c r="BZ133" s="361"/>
      <c r="CA133" s="361"/>
      <c r="CB133" s="361"/>
      <c r="CC133" s="361"/>
      <c r="CD133" s="361"/>
      <c r="CE133" s="361"/>
      <c r="CF133" s="361"/>
      <c r="CG133" s="361"/>
      <c r="CH133" s="361"/>
      <c r="CI133" s="361"/>
      <c r="CJ133" s="361"/>
      <c r="CK133" s="361"/>
      <c r="CL133" s="361"/>
      <c r="CM133" s="361"/>
      <c r="CN133" s="361"/>
      <c r="CO133" s="361"/>
      <c r="CP133" s="361"/>
      <c r="CQ133" s="361"/>
      <c r="CR133" s="361"/>
      <c r="CS133" s="361"/>
      <c r="CT133" s="361"/>
      <c r="CU133" s="361"/>
      <c r="CV133" s="361"/>
      <c r="CW133" s="361"/>
      <c r="CX133" s="361"/>
      <c r="CY133" s="361"/>
      <c r="CZ133" s="361"/>
      <c r="DA133" s="361"/>
      <c r="DB133" s="361"/>
      <c r="DC133" s="361"/>
      <c r="DD133" s="361"/>
      <c r="DE133" s="361"/>
      <c r="DF133" s="361"/>
      <c r="DG133" s="361"/>
      <c r="DH133" s="361"/>
      <c r="DI133" s="361"/>
      <c r="DJ133" s="361"/>
      <c r="DK133" s="361"/>
      <c r="DL133" s="361"/>
      <c r="DM133" s="361"/>
      <c r="DN133" s="361"/>
      <c r="DO133" s="361"/>
      <c r="DP133" s="361"/>
      <c r="DQ133" s="361"/>
      <c r="DR133" s="361"/>
      <c r="DS133" s="361"/>
      <c r="DT133" s="361"/>
      <c r="DU133" s="361"/>
      <c r="DV133" s="361"/>
      <c r="DW133" s="361"/>
      <c r="DX133" s="361"/>
      <c r="DY133" s="361"/>
      <c r="DZ133" s="361"/>
      <c r="EA133" s="361"/>
      <c r="EB133" s="361"/>
      <c r="EC133" s="361"/>
      <c r="ED133" s="361"/>
      <c r="EE133" s="361"/>
      <c r="EF133" s="361"/>
      <c r="EG133" s="361"/>
      <c r="EH133" s="361"/>
      <c r="EI133" s="361"/>
      <c r="EJ133" s="361"/>
      <c r="EK133" s="361"/>
      <c r="EL133" s="361"/>
      <c r="EM133" s="361"/>
      <c r="EN133" s="361"/>
      <c r="EO133" s="361"/>
      <c r="EP133" s="361"/>
      <c r="EQ133" s="361"/>
      <c r="ER133" s="361"/>
      <c r="ES133" s="361"/>
      <c r="ET133" s="361"/>
      <c r="EU133" s="361"/>
      <c r="EV133" s="361"/>
      <c r="EW133" s="361"/>
      <c r="EX133" s="361"/>
      <c r="EY133" s="361"/>
      <c r="EZ133" s="361"/>
      <c r="FA133" s="361"/>
      <c r="FB133" s="361"/>
      <c r="FC133" s="361"/>
      <c r="FD133" s="361"/>
      <c r="FE133" s="361"/>
      <c r="FF133" s="361"/>
      <c r="FG133" s="361"/>
      <c r="FH133" s="361"/>
      <c r="FI133" s="361"/>
      <c r="FJ133" s="361"/>
      <c r="FK133" s="361"/>
      <c r="FL133" s="361"/>
      <c r="FM133" s="361"/>
      <c r="FN133" s="361"/>
      <c r="FO133" s="361"/>
      <c r="FP133" s="361"/>
      <c r="FQ133" s="361"/>
      <c r="FR133" s="361"/>
      <c r="FS133" s="361"/>
      <c r="FT133" s="361"/>
      <c r="FU133" s="361"/>
      <c r="FV133" s="361"/>
      <c r="FW133" s="361"/>
      <c r="FX133" s="361"/>
      <c r="FY133" s="361"/>
      <c r="FZ133" s="361"/>
      <c r="GA133" s="361"/>
      <c r="GB133" s="361"/>
      <c r="GC133" s="361"/>
      <c r="GD133" s="361"/>
      <c r="GE133" s="361"/>
      <c r="GF133" s="361"/>
      <c r="GG133" s="361"/>
      <c r="GH133" s="361"/>
      <c r="GI133" s="361"/>
      <c r="GJ133" s="361"/>
      <c r="GK133" s="361"/>
      <c r="GL133" s="361"/>
      <c r="GM133" s="361"/>
      <c r="GN133" s="361"/>
      <c r="GO133" s="361"/>
      <c r="GP133" s="361"/>
      <c r="GQ133" s="361"/>
      <c r="GR133" s="361"/>
      <c r="GS133" s="361"/>
      <c r="GT133" s="361"/>
      <c r="GU133" s="361"/>
      <c r="GV133" s="361"/>
      <c r="GW133" s="361"/>
      <c r="GX133" s="361"/>
      <c r="GY133" s="361"/>
      <c r="GZ133" s="361"/>
      <c r="HA133" s="361"/>
      <c r="HB133" s="361"/>
      <c r="HC133" s="361"/>
      <c r="HD133" s="361"/>
      <c r="HE133" s="361"/>
      <c r="HF133" s="361"/>
      <c r="HG133" s="361"/>
      <c r="HH133" s="361"/>
      <c r="HI133" s="361"/>
      <c r="HJ133" s="361"/>
      <c r="HK133" s="361"/>
      <c r="HL133" s="361"/>
      <c r="HM133" s="361"/>
      <c r="HN133" s="361"/>
      <c r="HO133" s="361"/>
      <c r="HP133" s="361"/>
      <c r="HQ133" s="361"/>
      <c r="HR133" s="361"/>
      <c r="HS133" s="361"/>
      <c r="HT133" s="361"/>
      <c r="HU133" s="361"/>
      <c r="HV133" s="361"/>
      <c r="HW133" s="361"/>
      <c r="HX133" s="361"/>
      <c r="HY133" s="361"/>
      <c r="HZ133" s="361"/>
      <c r="IA133" s="361"/>
      <c r="IB133" s="361"/>
      <c r="IC133" s="361"/>
      <c r="ID133" s="361"/>
      <c r="IE133" s="361"/>
      <c r="IF133" s="361"/>
      <c r="IG133" s="361"/>
      <c r="IH133" s="361"/>
      <c r="II133" s="361"/>
      <c r="IJ133" s="361"/>
      <c r="IK133" s="361"/>
      <c r="IL133" s="361"/>
      <c r="IM133" s="361"/>
      <c r="IN133" s="361"/>
      <c r="IO133" s="361"/>
      <c r="IP133" s="361"/>
      <c r="IQ133" s="361"/>
      <c r="IR133" s="361"/>
      <c r="IS133" s="361"/>
      <c r="IT133" s="361"/>
      <c r="IU133" s="361"/>
      <c r="IV133" s="361"/>
      <c r="IW133" s="361"/>
      <c r="IX133" s="361"/>
      <c r="IY133" s="361"/>
      <c r="IZ133" s="361"/>
      <c r="JA133" s="361"/>
      <c r="JB133" s="361"/>
      <c r="JC133" s="361"/>
      <c r="JD133" s="361"/>
      <c r="JE133" s="361"/>
      <c r="JF133" s="361"/>
      <c r="JG133" s="361"/>
      <c r="JH133" s="361"/>
      <c r="JI133" s="361"/>
      <c r="JJ133" s="361"/>
      <c r="JK133" s="361"/>
      <c r="JL133" s="361"/>
      <c r="JM133" s="361"/>
      <c r="JN133" s="361"/>
      <c r="JO133" s="361"/>
      <c r="JP133" s="361"/>
      <c r="JQ133" s="361"/>
      <c r="JR133" s="361"/>
      <c r="JS133" s="361"/>
      <c r="JT133" s="361"/>
      <c r="JU133" s="361"/>
      <c r="JV133" s="361"/>
      <c r="JW133" s="361"/>
      <c r="JX133" s="361"/>
      <c r="JY133" s="361"/>
      <c r="JZ133" s="361"/>
      <c r="KA133" s="361"/>
      <c r="KB133" s="361"/>
      <c r="KC133" s="361"/>
      <c r="KD133" s="361"/>
      <c r="KE133" s="361"/>
      <c r="KF133" s="361"/>
      <c r="KG133" s="361"/>
      <c r="KH133" s="361"/>
      <c r="KI133" s="361"/>
      <c r="KJ133" s="361"/>
      <c r="KK133" s="361"/>
      <c r="KL133" s="361"/>
      <c r="KM133" s="361"/>
      <c r="KN133" s="361"/>
      <c r="KO133" s="361"/>
      <c r="KP133" s="361"/>
      <c r="KQ133" s="361"/>
      <c r="KR133" s="361"/>
      <c r="KS133" s="361"/>
      <c r="KT133" s="361"/>
      <c r="KU133" s="361"/>
      <c r="KV133" s="361"/>
      <c r="KW133" s="361"/>
      <c r="KX133" s="361"/>
      <c r="KY133" s="361"/>
      <c r="KZ133" s="361"/>
      <c r="LA133" s="361"/>
      <c r="LB133" s="361"/>
      <c r="LC133" s="361"/>
      <c r="LD133" s="361"/>
      <c r="LE133" s="361"/>
      <c r="LF133" s="361"/>
      <c r="LG133" s="361"/>
      <c r="LH133" s="361"/>
      <c r="LI133" s="361"/>
      <c r="LJ133" s="361"/>
      <c r="LK133" s="361"/>
      <c r="LL133" s="361"/>
      <c r="LM133" s="361"/>
      <c r="LN133" s="361"/>
      <c r="LO133" s="361"/>
      <c r="LP133" s="361"/>
      <c r="LQ133" s="361"/>
      <c r="LR133" s="361"/>
      <c r="LS133" s="361"/>
      <c r="LT133" s="361"/>
      <c r="LU133" s="361"/>
      <c r="LV133" s="361"/>
      <c r="LW133" s="361"/>
      <c r="LX133" s="361"/>
      <c r="LY133" s="361"/>
      <c r="LZ133" s="361"/>
      <c r="MA133" s="361"/>
      <c r="MB133" s="361"/>
      <c r="MC133" s="361"/>
      <c r="MD133" s="361"/>
      <c r="ME133" s="361"/>
      <c r="MF133" s="361"/>
      <c r="MG133" s="361"/>
      <c r="MH133" s="361"/>
      <c r="MI133" s="361"/>
      <c r="MJ133" s="361"/>
      <c r="MK133" s="361"/>
      <c r="ML133" s="361"/>
      <c r="MM133" s="361"/>
      <c r="MN133" s="361"/>
      <c r="MO133" s="361"/>
      <c r="MP133" s="361"/>
      <c r="MQ133" s="361"/>
      <c r="MR133" s="361"/>
      <c r="MS133" s="361"/>
      <c r="MT133" s="361"/>
      <c r="MU133" s="361"/>
      <c r="MV133" s="361"/>
      <c r="MW133" s="361"/>
      <c r="MX133" s="361"/>
      <c r="MY133" s="361"/>
      <c r="MZ133" s="361"/>
      <c r="NA133" s="361"/>
      <c r="NB133" s="361"/>
      <c r="NC133" s="361"/>
      <c r="ND133" s="361"/>
      <c r="NE133" s="361"/>
      <c r="NF133" s="361"/>
      <c r="NG133" s="361"/>
      <c r="NH133" s="361"/>
      <c r="NI133" s="361"/>
      <c r="NJ133" s="361"/>
      <c r="NK133" s="361"/>
      <c r="NL133" s="361"/>
      <c r="NM133" s="361"/>
      <c r="NN133" s="361"/>
      <c r="NO133" s="361"/>
      <c r="NP133" s="361"/>
      <c r="NQ133" s="361"/>
      <c r="NR133" s="361"/>
      <c r="NS133" s="361"/>
      <c r="NT133" s="361"/>
      <c r="NU133" s="361"/>
      <c r="NV133" s="361"/>
      <c r="NW133" s="361"/>
      <c r="NX133" s="361"/>
      <c r="NY133" s="361"/>
      <c r="NZ133" s="361"/>
      <c r="OA133" s="361"/>
      <c r="OB133" s="361"/>
      <c r="OC133" s="361"/>
      <c r="OD133" s="361"/>
      <c r="OE133" s="361"/>
      <c r="OF133" s="361"/>
      <c r="OG133" s="361"/>
      <c r="OH133" s="361"/>
      <c r="OI133" s="361"/>
      <c r="OJ133" s="361"/>
      <c r="OK133" s="361"/>
      <c r="OL133" s="361"/>
      <c r="OM133" s="361"/>
      <c r="ON133" s="361"/>
      <c r="OO133" s="361"/>
      <c r="OP133" s="361"/>
      <c r="OQ133" s="361"/>
      <c r="OR133" s="361"/>
      <c r="OS133" s="361"/>
      <c r="OT133" s="361"/>
      <c r="OU133" s="361"/>
      <c r="OV133" s="361"/>
      <c r="OW133" s="361"/>
      <c r="OX133" s="361"/>
      <c r="OY133" s="361"/>
      <c r="OZ133" s="361"/>
      <c r="PA133" s="361"/>
      <c r="PB133" s="361"/>
      <c r="PC133" s="361"/>
      <c r="PD133" s="361"/>
      <c r="PE133" s="361"/>
      <c r="PF133" s="361"/>
      <c r="PG133" s="361"/>
      <c r="PH133" s="361"/>
      <c r="PI133" s="361"/>
      <c r="PJ133" s="361"/>
      <c r="PK133" s="361"/>
      <c r="PL133" s="361"/>
      <c r="PM133" s="361"/>
      <c r="PN133" s="361"/>
      <c r="PO133" s="361"/>
      <c r="PP133" s="361"/>
      <c r="PQ133" s="361"/>
      <c r="PR133" s="361"/>
      <c r="PS133" s="361"/>
      <c r="PT133" s="361"/>
      <c r="PU133" s="361"/>
      <c r="PV133" s="361"/>
      <c r="PW133" s="361"/>
      <c r="PX133" s="361"/>
      <c r="PY133" s="361"/>
      <c r="PZ133" s="361"/>
      <c r="QA133" s="361"/>
      <c r="QB133" s="361"/>
      <c r="QC133" s="361"/>
      <c r="QD133" s="361"/>
      <c r="QE133" s="361"/>
      <c r="QF133" s="361"/>
      <c r="QG133" s="361"/>
      <c r="QH133" s="361"/>
      <c r="QI133" s="361"/>
      <c r="QJ133" s="361"/>
      <c r="QK133" s="361"/>
      <c r="QL133" s="361"/>
      <c r="QM133" s="361"/>
      <c r="QN133" s="361"/>
      <c r="QO133" s="361"/>
      <c r="QP133" s="361"/>
      <c r="QQ133" s="361"/>
      <c r="QR133" s="361"/>
      <c r="QS133" s="361"/>
      <c r="QT133" s="361"/>
      <c r="QU133" s="361"/>
      <c r="QV133" s="361"/>
      <c r="QW133" s="361"/>
      <c r="QX133" s="361"/>
      <c r="QY133" s="361"/>
      <c r="QZ133" s="361"/>
      <c r="RA133" s="361"/>
      <c r="RB133" s="361"/>
      <c r="RC133" s="361"/>
      <c r="RD133" s="361"/>
      <c r="RE133" s="361"/>
      <c r="RF133" s="361"/>
      <c r="RG133" s="361"/>
      <c r="RH133" s="361"/>
      <c r="RI133" s="361"/>
      <c r="RJ133" s="361"/>
      <c r="RK133" s="361"/>
      <c r="RL133" s="361"/>
      <c r="RM133" s="361"/>
      <c r="RN133" s="361"/>
      <c r="RO133" s="361"/>
      <c r="RP133" s="361"/>
      <c r="RQ133" s="361"/>
      <c r="RR133" s="361"/>
      <c r="RS133" s="361"/>
      <c r="RT133" s="361"/>
      <c r="RU133" s="361"/>
      <c r="RV133" s="361"/>
      <c r="RW133" s="361"/>
      <c r="RX133" s="361"/>
      <c r="RY133" s="361"/>
      <c r="RZ133" s="361"/>
      <c r="SA133" s="361"/>
      <c r="SB133" s="361"/>
      <c r="SC133" s="361"/>
      <c r="SD133" s="361"/>
      <c r="SE133" s="361"/>
      <c r="SF133" s="361"/>
      <c r="SG133" s="361"/>
      <c r="SH133" s="361"/>
      <c r="SI133" s="361"/>
      <c r="SJ133" s="361"/>
      <c r="SK133" s="361"/>
      <c r="SL133" s="361"/>
      <c r="SM133" s="361"/>
      <c r="SN133" s="361"/>
      <c r="SO133" s="361"/>
      <c r="SP133" s="361"/>
      <c r="SQ133" s="361"/>
      <c r="SR133" s="361"/>
      <c r="SS133" s="361"/>
      <c r="ST133" s="361"/>
      <c r="SU133" s="361"/>
      <c r="SV133" s="361"/>
      <c r="SW133" s="361"/>
      <c r="SX133" s="361"/>
      <c r="SY133" s="361"/>
      <c r="SZ133" s="361"/>
      <c r="TA133" s="361"/>
      <c r="TB133" s="361"/>
      <c r="TC133" s="361"/>
      <c r="TD133" s="361"/>
      <c r="TE133" s="361"/>
      <c r="TF133" s="361"/>
      <c r="TG133" s="361"/>
      <c r="TH133" s="361"/>
      <c r="TI133" s="361"/>
      <c r="TJ133" s="361"/>
      <c r="TK133" s="361"/>
      <c r="TL133" s="361"/>
      <c r="TM133" s="361"/>
      <c r="TN133" s="361"/>
      <c r="TO133" s="361"/>
      <c r="TP133" s="361"/>
      <c r="TQ133" s="361"/>
      <c r="TR133" s="361"/>
      <c r="TS133" s="361"/>
      <c r="TT133" s="361"/>
      <c r="TU133" s="361"/>
      <c r="TV133" s="361"/>
      <c r="TW133" s="361"/>
      <c r="TX133" s="361"/>
      <c r="TY133" s="361"/>
      <c r="TZ133" s="361"/>
      <c r="UA133" s="361"/>
      <c r="UB133" s="361"/>
      <c r="UC133" s="361"/>
      <c r="UD133" s="361"/>
      <c r="UE133" s="361"/>
      <c r="UF133" s="361"/>
      <c r="UG133" s="361"/>
      <c r="UH133" s="361"/>
      <c r="UI133" s="361"/>
      <c r="UJ133" s="361"/>
      <c r="UK133" s="361"/>
      <c r="UL133" s="361"/>
      <c r="UM133" s="361"/>
      <c r="UN133" s="361"/>
      <c r="UO133" s="361"/>
      <c r="UP133" s="361"/>
      <c r="UQ133" s="361"/>
      <c r="UR133" s="361"/>
      <c r="US133" s="361"/>
      <c r="UT133" s="361"/>
      <c r="UU133" s="361"/>
      <c r="UV133" s="361"/>
      <c r="UW133" s="361"/>
      <c r="UX133" s="361"/>
      <c r="UY133" s="361"/>
      <c r="UZ133" s="361"/>
      <c r="VA133" s="361"/>
      <c r="VB133" s="361"/>
      <c r="VC133" s="361"/>
      <c r="VD133" s="361"/>
      <c r="VE133" s="361"/>
      <c r="VF133" s="361"/>
      <c r="VG133" s="361"/>
      <c r="VH133" s="361"/>
      <c r="VI133" s="361"/>
      <c r="VJ133" s="361"/>
      <c r="VK133" s="361"/>
      <c r="VL133" s="361"/>
      <c r="VM133" s="361"/>
      <c r="VN133" s="361"/>
      <c r="VO133" s="361"/>
      <c r="VP133" s="361"/>
      <c r="VQ133" s="361"/>
      <c r="VR133" s="361"/>
      <c r="VS133" s="361"/>
      <c r="VT133" s="361"/>
      <c r="VU133" s="361"/>
      <c r="VV133" s="361"/>
      <c r="VW133" s="361"/>
      <c r="VX133" s="361"/>
      <c r="VY133" s="361"/>
      <c r="VZ133" s="361"/>
      <c r="WA133" s="361"/>
      <c r="WB133" s="361"/>
      <c r="WC133" s="361"/>
      <c r="WD133" s="361"/>
      <c r="WE133" s="361"/>
      <c r="WF133" s="361"/>
      <c r="WG133" s="361"/>
      <c r="WH133" s="361"/>
      <c r="WI133" s="361"/>
      <c r="WJ133" s="361"/>
      <c r="WK133" s="361"/>
      <c r="WL133" s="361"/>
      <c r="WM133" s="361"/>
      <c r="WN133" s="361"/>
      <c r="WO133" s="361"/>
      <c r="WP133" s="361"/>
      <c r="WQ133" s="361"/>
      <c r="WR133" s="361"/>
      <c r="WS133" s="361"/>
      <c r="WT133" s="361"/>
      <c r="WU133" s="361"/>
      <c r="WV133" s="361"/>
      <c r="WW133" s="361"/>
      <c r="WX133" s="361"/>
      <c r="WY133" s="361"/>
      <c r="WZ133" s="361"/>
      <c r="XA133" s="361"/>
      <c r="XB133" s="361"/>
      <c r="XC133" s="361"/>
      <c r="XD133" s="361"/>
      <c r="XE133" s="361"/>
      <c r="XF133" s="361"/>
      <c r="XG133" s="361"/>
      <c r="XH133" s="361"/>
      <c r="XI133" s="361"/>
      <c r="XJ133" s="361"/>
      <c r="XK133" s="361"/>
      <c r="XL133" s="361"/>
      <c r="XM133" s="361"/>
      <c r="XN133" s="361"/>
      <c r="XO133" s="361"/>
      <c r="XP133" s="361"/>
      <c r="XQ133" s="361"/>
      <c r="XR133" s="361"/>
      <c r="XS133" s="361"/>
      <c r="XT133" s="361"/>
      <c r="XU133" s="361"/>
      <c r="XV133" s="361"/>
      <c r="XW133" s="361"/>
      <c r="XX133" s="361"/>
      <c r="XY133" s="361"/>
      <c r="XZ133" s="361"/>
      <c r="YA133" s="361"/>
      <c r="YB133" s="361"/>
      <c r="YC133" s="361"/>
      <c r="YD133" s="361"/>
      <c r="YE133" s="361"/>
      <c r="YF133" s="361"/>
      <c r="YG133" s="361"/>
      <c r="YH133" s="361"/>
      <c r="YI133" s="361"/>
      <c r="YJ133" s="361"/>
      <c r="YK133" s="361"/>
      <c r="YL133" s="361"/>
      <c r="YM133" s="361"/>
      <c r="YN133" s="361"/>
      <c r="YO133" s="361"/>
      <c r="YP133" s="361"/>
      <c r="YQ133" s="361"/>
      <c r="YR133" s="361"/>
      <c r="YS133" s="361"/>
      <c r="YT133" s="361"/>
      <c r="YU133" s="361"/>
      <c r="YV133" s="361"/>
      <c r="YW133" s="361"/>
      <c r="YX133" s="361"/>
      <c r="YY133" s="361"/>
      <c r="YZ133" s="361"/>
      <c r="ZA133" s="361"/>
      <c r="ZB133" s="361"/>
      <c r="ZC133" s="361"/>
      <c r="ZD133" s="361"/>
      <c r="ZE133" s="361"/>
      <c r="ZF133" s="361"/>
      <c r="ZG133" s="361"/>
      <c r="ZH133" s="361"/>
      <c r="ZI133" s="361"/>
      <c r="ZJ133" s="361"/>
      <c r="ZK133" s="361"/>
      <c r="ZL133" s="361"/>
      <c r="ZM133" s="361"/>
      <c r="ZN133" s="361"/>
      <c r="ZO133" s="361"/>
      <c r="ZP133" s="361"/>
      <c r="ZQ133" s="361"/>
      <c r="ZR133" s="361"/>
      <c r="ZS133" s="361"/>
      <c r="ZT133" s="361"/>
      <c r="ZU133" s="361"/>
      <c r="ZV133" s="361"/>
      <c r="ZW133" s="361"/>
      <c r="ZX133" s="361"/>
      <c r="ZY133" s="361"/>
      <c r="ZZ133" s="361"/>
      <c r="AAA133" s="361"/>
      <c r="AAB133" s="361"/>
      <c r="AAC133" s="361"/>
      <c r="AAD133" s="361"/>
      <c r="AAE133" s="361"/>
      <c r="AAF133" s="361"/>
      <c r="AAG133" s="361"/>
      <c r="AAH133" s="361"/>
      <c r="AAI133" s="361"/>
      <c r="AAJ133" s="361"/>
      <c r="AAK133" s="361"/>
      <c r="AAL133" s="361"/>
      <c r="AAM133" s="361"/>
      <c r="AAN133" s="361"/>
      <c r="AAO133" s="361"/>
      <c r="AAP133" s="361"/>
      <c r="AAQ133" s="361"/>
      <c r="AAR133" s="361"/>
      <c r="AAS133" s="361"/>
      <c r="AAT133" s="361"/>
      <c r="AAU133" s="361"/>
      <c r="AAV133" s="361"/>
      <c r="AAW133" s="361"/>
      <c r="AAX133" s="361"/>
      <c r="AAY133" s="361"/>
      <c r="AAZ133" s="361"/>
      <c r="ABA133" s="361"/>
      <c r="ABB133" s="361"/>
      <c r="ABC133" s="361"/>
      <c r="ABD133" s="361"/>
      <c r="ABE133" s="361"/>
      <c r="ABF133" s="361"/>
      <c r="ABG133" s="361"/>
      <c r="ABH133" s="361"/>
      <c r="ABI133" s="361"/>
      <c r="ABJ133" s="361"/>
      <c r="ABK133" s="361"/>
      <c r="ABL133" s="361"/>
      <c r="ABM133" s="361"/>
      <c r="ABN133" s="361"/>
      <c r="ABO133" s="361"/>
      <c r="ABP133" s="361"/>
      <c r="ABQ133" s="361"/>
      <c r="ABR133" s="361"/>
      <c r="ABS133" s="361"/>
      <c r="ABT133" s="361"/>
      <c r="ABU133" s="361"/>
      <c r="ABV133" s="361"/>
      <c r="ABW133" s="361"/>
      <c r="ABX133" s="361"/>
      <c r="ABY133" s="361"/>
      <c r="ABZ133" s="361"/>
      <c r="ACA133" s="361"/>
      <c r="ACB133" s="361"/>
      <c r="ACC133" s="361"/>
      <c r="ACD133" s="361"/>
      <c r="ACE133" s="361"/>
      <c r="ACF133" s="361"/>
      <c r="ACG133" s="361"/>
      <c r="ACH133" s="361"/>
      <c r="ACI133" s="361"/>
      <c r="ACJ133" s="361"/>
      <c r="ACK133" s="361"/>
      <c r="ACL133" s="361"/>
      <c r="ACM133" s="361"/>
      <c r="ACN133" s="361"/>
      <c r="ACO133" s="361"/>
      <c r="ACP133" s="361"/>
      <c r="ACQ133" s="361"/>
      <c r="ACR133" s="361"/>
      <c r="ACS133" s="361"/>
      <c r="ACT133" s="361"/>
      <c r="ACU133" s="361"/>
      <c r="ACV133" s="361"/>
      <c r="ACW133" s="361"/>
      <c r="ACX133" s="361"/>
      <c r="ACY133" s="361"/>
      <c r="ACZ133" s="361"/>
      <c r="ADA133" s="361"/>
      <c r="ADB133" s="361"/>
      <c r="ADC133" s="361"/>
      <c r="ADD133" s="361"/>
      <c r="ADE133" s="361"/>
      <c r="ADF133" s="361"/>
      <c r="ADG133" s="361"/>
      <c r="ADH133" s="361"/>
      <c r="ADI133" s="361"/>
      <c r="ADJ133" s="361"/>
      <c r="ADK133" s="361"/>
      <c r="ADL133" s="361"/>
      <c r="ADM133" s="361"/>
      <c r="ADN133" s="361"/>
      <c r="ADO133" s="361"/>
      <c r="ADP133" s="361"/>
      <c r="ADQ133" s="361"/>
      <c r="ADR133" s="361"/>
      <c r="ADS133" s="361"/>
      <c r="ADT133" s="361"/>
      <c r="ADU133" s="361"/>
      <c r="ADV133" s="361"/>
      <c r="ADW133" s="361"/>
      <c r="ADX133" s="361"/>
      <c r="ADY133" s="361"/>
      <c r="ADZ133" s="361"/>
      <c r="AEA133" s="361"/>
      <c r="AEB133" s="361"/>
      <c r="AEC133" s="361"/>
      <c r="AED133" s="361"/>
      <c r="AEE133" s="361"/>
      <c r="AEF133" s="361"/>
      <c r="AEG133" s="361"/>
      <c r="AEH133" s="361"/>
      <c r="AEI133" s="361"/>
      <c r="AEJ133" s="361"/>
      <c r="AEK133" s="361"/>
      <c r="AEL133" s="361"/>
      <c r="AEM133" s="361"/>
      <c r="AEN133" s="361"/>
      <c r="AEO133" s="361"/>
      <c r="AEP133" s="361"/>
      <c r="AEQ133" s="361"/>
      <c r="AER133" s="361"/>
      <c r="AES133" s="361"/>
      <c r="AET133" s="361"/>
      <c r="AEU133" s="361"/>
      <c r="AEV133" s="361"/>
      <c r="AEW133" s="361"/>
      <c r="AEX133" s="361"/>
      <c r="AEY133" s="361"/>
      <c r="AEZ133" s="361"/>
      <c r="AFA133" s="361"/>
      <c r="AFB133" s="361"/>
      <c r="AFC133" s="361"/>
      <c r="AFD133" s="361"/>
      <c r="AFE133" s="361"/>
      <c r="AFF133" s="361"/>
      <c r="AFG133" s="361"/>
      <c r="AFH133" s="361"/>
      <c r="AFI133" s="361"/>
      <c r="AFJ133" s="361"/>
      <c r="AFK133" s="361"/>
      <c r="AFL133" s="361"/>
      <c r="AFM133" s="361"/>
      <c r="AFN133" s="361"/>
      <c r="AFO133" s="361"/>
      <c r="AFP133" s="361"/>
      <c r="AFQ133" s="361"/>
      <c r="AFR133" s="361"/>
      <c r="AFS133" s="361"/>
      <c r="AFT133" s="361"/>
      <c r="AFU133" s="361"/>
      <c r="AFV133" s="361"/>
      <c r="AFW133" s="361"/>
      <c r="AFX133" s="361"/>
      <c r="AFY133" s="361"/>
      <c r="AFZ133" s="361"/>
      <c r="AGA133" s="361"/>
      <c r="AGB133" s="361"/>
      <c r="AGC133" s="361"/>
      <c r="AGD133" s="361"/>
      <c r="AGE133" s="361"/>
      <c r="AGF133" s="361"/>
      <c r="AGG133" s="361"/>
      <c r="AGH133" s="361"/>
      <c r="AGI133" s="361"/>
      <c r="AGJ133" s="361"/>
      <c r="AGK133" s="361"/>
      <c r="AGL133" s="361"/>
      <c r="AGM133" s="361"/>
      <c r="AGN133" s="361"/>
      <c r="AGO133" s="361"/>
      <c r="AGP133" s="361"/>
      <c r="AGQ133" s="361"/>
      <c r="AGR133" s="361"/>
      <c r="AGS133" s="361"/>
      <c r="AGT133" s="361"/>
      <c r="AGU133" s="361"/>
      <c r="AGV133" s="361"/>
      <c r="AGW133" s="361"/>
      <c r="AGX133" s="361"/>
      <c r="AGY133" s="361"/>
      <c r="AGZ133" s="361"/>
      <c r="AHA133" s="361"/>
      <c r="AHB133" s="361"/>
      <c r="AHC133" s="361"/>
      <c r="AHD133" s="361"/>
      <c r="AHE133" s="361"/>
      <c r="AHF133" s="361"/>
      <c r="AHG133" s="361"/>
      <c r="AHH133" s="361"/>
      <c r="AHI133" s="361"/>
      <c r="AHJ133" s="361"/>
      <c r="AHK133" s="361"/>
      <c r="AHL133" s="361"/>
      <c r="AHM133" s="361"/>
      <c r="AHN133" s="361"/>
      <c r="AHO133" s="361"/>
      <c r="AHP133" s="361"/>
      <c r="AHQ133" s="361"/>
      <c r="AHR133" s="361"/>
      <c r="AHS133" s="361"/>
      <c r="AHT133" s="361"/>
      <c r="AHU133" s="361"/>
      <c r="AHV133" s="361"/>
      <c r="AHW133" s="361"/>
      <c r="AHX133" s="361"/>
      <c r="AHY133" s="361"/>
      <c r="AHZ133" s="361"/>
      <c r="AIA133" s="361"/>
      <c r="AIB133" s="361"/>
      <c r="AIC133" s="361"/>
      <c r="AID133" s="361"/>
      <c r="AIE133" s="361"/>
      <c r="AIF133" s="361"/>
      <c r="AIG133" s="361"/>
      <c r="AIH133" s="361"/>
      <c r="AII133" s="361"/>
      <c r="AIJ133" s="361"/>
      <c r="AIK133" s="361"/>
      <c r="AIL133" s="361"/>
      <c r="AIM133" s="361"/>
      <c r="AIN133" s="361"/>
      <c r="AIO133" s="361"/>
      <c r="AIP133" s="361"/>
      <c r="AIQ133" s="361"/>
      <c r="AIR133" s="361"/>
      <c r="AIS133" s="361"/>
      <c r="AIT133" s="361"/>
      <c r="AIU133" s="361"/>
      <c r="AIV133" s="361"/>
      <c r="AIW133" s="361"/>
      <c r="AIX133" s="361"/>
      <c r="AIY133" s="361"/>
      <c r="AIZ133" s="361"/>
      <c r="AJA133" s="361"/>
      <c r="AJB133" s="361"/>
      <c r="AJC133" s="361"/>
      <c r="AJD133" s="361"/>
      <c r="AJE133" s="361"/>
      <c r="AJF133" s="361"/>
      <c r="AJG133" s="361"/>
      <c r="AJH133" s="361"/>
      <c r="AJI133" s="361"/>
      <c r="AJJ133" s="361"/>
      <c r="AJK133" s="361"/>
      <c r="AJL133" s="361"/>
      <c r="AJM133" s="361"/>
      <c r="AJN133" s="361"/>
      <c r="AJO133" s="361"/>
      <c r="AJP133" s="361"/>
      <c r="AJQ133" s="361"/>
      <c r="AJR133" s="361"/>
      <c r="AJS133" s="361"/>
      <c r="AJT133" s="361"/>
      <c r="AJU133" s="361"/>
      <c r="AJV133" s="361"/>
      <c r="AJW133" s="361"/>
      <c r="AJX133" s="361"/>
      <c r="AJY133" s="361"/>
      <c r="AJZ133" s="361"/>
      <c r="AKA133" s="361"/>
      <c r="AKB133" s="361"/>
      <c r="AKC133" s="361"/>
      <c r="AKD133" s="361"/>
      <c r="AKE133" s="361"/>
      <c r="AKF133" s="361"/>
      <c r="AKG133" s="361"/>
      <c r="AKH133" s="361"/>
      <c r="AKI133" s="361"/>
      <c r="AKJ133" s="361"/>
      <c r="AKK133" s="361"/>
      <c r="AKL133" s="361"/>
      <c r="AKM133" s="361"/>
      <c r="AKN133" s="361"/>
      <c r="AKO133" s="361"/>
      <c r="AKP133" s="361"/>
      <c r="AKQ133" s="361"/>
      <c r="AKR133" s="361"/>
      <c r="AKS133" s="361"/>
      <c r="AKT133" s="361"/>
      <c r="AKU133" s="361"/>
      <c r="AKV133" s="361"/>
      <c r="AKW133" s="361"/>
      <c r="AKX133" s="361"/>
      <c r="AKY133" s="361"/>
      <c r="AKZ133" s="361"/>
      <c r="ALA133" s="361"/>
      <c r="ALB133" s="361"/>
      <c r="ALC133" s="361"/>
      <c r="ALD133" s="361"/>
      <c r="ALE133" s="361"/>
      <c r="ALF133" s="361"/>
    </row>
    <row r="134" spans="1:994" s="359" customFormat="1" x14ac:dyDescent="0.2">
      <c r="A134" s="96"/>
      <c r="B134" s="96"/>
      <c r="C134" s="96"/>
      <c r="D134" s="96"/>
      <c r="E134" s="96"/>
      <c r="F134" s="96"/>
      <c r="G134" s="96"/>
      <c r="H134" s="99"/>
      <c r="I134" s="130"/>
      <c r="J134" s="96"/>
      <c r="K134" s="130"/>
      <c r="L134" s="96"/>
      <c r="M134" s="632"/>
      <c r="N134" s="361"/>
      <c r="O134" s="538"/>
      <c r="P134" s="361"/>
      <c r="Q134" s="538"/>
      <c r="R134" s="361"/>
      <c r="S134" s="538"/>
      <c r="T134" s="361"/>
      <c r="U134" s="361"/>
      <c r="V134" s="361"/>
      <c r="W134" s="361"/>
      <c r="X134" s="361"/>
      <c r="Y134" s="361"/>
      <c r="Z134" s="361"/>
      <c r="AA134" s="361"/>
      <c r="AB134" s="361"/>
      <c r="AC134" s="361"/>
      <c r="AD134" s="361"/>
      <c r="AE134" s="361"/>
      <c r="AF134" s="361"/>
      <c r="AG134" s="361"/>
      <c r="AH134" s="361"/>
      <c r="AI134" s="361"/>
      <c r="AJ134" s="361"/>
      <c r="AK134" s="361"/>
      <c r="AL134" s="361"/>
      <c r="AM134" s="361"/>
      <c r="AN134" s="361"/>
      <c r="AO134" s="361"/>
      <c r="AP134" s="361"/>
      <c r="AQ134" s="361"/>
      <c r="AR134" s="361"/>
      <c r="AS134" s="361"/>
      <c r="AT134" s="361"/>
      <c r="AU134" s="361"/>
      <c r="AV134" s="361"/>
      <c r="AW134" s="361"/>
      <c r="AX134" s="361"/>
      <c r="AY134" s="361"/>
      <c r="AZ134" s="361"/>
      <c r="BA134" s="361"/>
      <c r="BB134" s="361"/>
      <c r="BC134" s="361"/>
      <c r="BD134" s="361"/>
      <c r="BE134" s="361"/>
      <c r="BF134" s="361"/>
      <c r="BG134" s="361"/>
      <c r="BH134" s="361"/>
      <c r="BI134" s="361"/>
      <c r="BJ134" s="361"/>
      <c r="BK134" s="361"/>
      <c r="BL134" s="361"/>
      <c r="BM134" s="361"/>
      <c r="BN134" s="361"/>
      <c r="BO134" s="361"/>
      <c r="BP134" s="361"/>
      <c r="BQ134" s="361"/>
      <c r="BR134" s="361"/>
      <c r="BS134" s="361"/>
      <c r="BT134" s="361"/>
      <c r="BU134" s="361"/>
      <c r="BV134" s="361"/>
      <c r="BW134" s="361"/>
      <c r="BX134" s="361"/>
      <c r="BY134" s="361"/>
      <c r="BZ134" s="361"/>
      <c r="CA134" s="361"/>
      <c r="CB134" s="361"/>
      <c r="CC134" s="361"/>
      <c r="CD134" s="361"/>
      <c r="CE134" s="361"/>
      <c r="CF134" s="361"/>
      <c r="CG134" s="361"/>
      <c r="CH134" s="361"/>
      <c r="CI134" s="361"/>
      <c r="CJ134" s="361"/>
      <c r="CK134" s="361"/>
      <c r="CL134" s="361"/>
      <c r="CM134" s="361"/>
      <c r="CN134" s="361"/>
      <c r="CO134" s="361"/>
      <c r="CP134" s="361"/>
      <c r="CQ134" s="361"/>
      <c r="CR134" s="361"/>
      <c r="CS134" s="361"/>
      <c r="CT134" s="361"/>
      <c r="CU134" s="361"/>
      <c r="CV134" s="361"/>
      <c r="CW134" s="361"/>
      <c r="CX134" s="361"/>
      <c r="CY134" s="361"/>
      <c r="CZ134" s="361"/>
      <c r="DA134" s="361"/>
      <c r="DB134" s="361"/>
      <c r="DC134" s="361"/>
      <c r="DD134" s="361"/>
      <c r="DE134" s="361"/>
      <c r="DF134" s="361"/>
      <c r="DG134" s="361"/>
      <c r="DH134" s="361"/>
      <c r="DI134" s="361"/>
      <c r="DJ134" s="361"/>
      <c r="DK134" s="361"/>
      <c r="DL134" s="361"/>
      <c r="DM134" s="361"/>
      <c r="DN134" s="361"/>
      <c r="DO134" s="361"/>
      <c r="DP134" s="361"/>
      <c r="DQ134" s="361"/>
      <c r="DR134" s="361"/>
      <c r="DS134" s="361"/>
      <c r="DT134" s="361"/>
      <c r="DU134" s="361"/>
      <c r="DV134" s="361"/>
      <c r="DW134" s="361"/>
      <c r="DX134" s="361"/>
      <c r="DY134" s="361"/>
      <c r="DZ134" s="361"/>
      <c r="EA134" s="361"/>
      <c r="EB134" s="361"/>
      <c r="EC134" s="361"/>
      <c r="ED134" s="361"/>
      <c r="EE134" s="361"/>
      <c r="EF134" s="361"/>
      <c r="EG134" s="361"/>
      <c r="EH134" s="361"/>
      <c r="EI134" s="361"/>
      <c r="EJ134" s="361"/>
      <c r="EK134" s="361"/>
      <c r="EL134" s="361"/>
      <c r="EM134" s="361"/>
      <c r="EN134" s="361"/>
      <c r="EO134" s="361"/>
      <c r="EP134" s="361"/>
      <c r="EQ134" s="361"/>
      <c r="ER134" s="361"/>
      <c r="ES134" s="361"/>
      <c r="ET134" s="361"/>
      <c r="EU134" s="361"/>
      <c r="EV134" s="361"/>
      <c r="EW134" s="361"/>
      <c r="EX134" s="361"/>
      <c r="EY134" s="361"/>
      <c r="EZ134" s="361"/>
      <c r="FA134" s="361"/>
      <c r="FB134" s="361"/>
      <c r="FC134" s="361"/>
      <c r="FD134" s="361"/>
      <c r="FE134" s="361"/>
      <c r="FF134" s="361"/>
      <c r="FG134" s="361"/>
      <c r="FH134" s="361"/>
      <c r="FI134" s="361"/>
      <c r="FJ134" s="361"/>
      <c r="FK134" s="361"/>
      <c r="FL134" s="361"/>
      <c r="FM134" s="361"/>
      <c r="FN134" s="361"/>
      <c r="FO134" s="361"/>
      <c r="FP134" s="361"/>
      <c r="FQ134" s="361"/>
      <c r="FR134" s="361"/>
      <c r="FS134" s="361"/>
      <c r="FT134" s="361"/>
      <c r="FU134" s="361"/>
      <c r="FV134" s="361"/>
      <c r="FW134" s="361"/>
      <c r="FX134" s="361"/>
      <c r="FY134" s="361"/>
      <c r="FZ134" s="361"/>
      <c r="GA134" s="361"/>
      <c r="GB134" s="361"/>
      <c r="GC134" s="361"/>
      <c r="GD134" s="361"/>
      <c r="GE134" s="361"/>
      <c r="GF134" s="361"/>
      <c r="GG134" s="361"/>
      <c r="GH134" s="361"/>
      <c r="GI134" s="361"/>
      <c r="GJ134" s="361"/>
      <c r="GK134" s="361"/>
      <c r="GL134" s="361"/>
      <c r="GM134" s="361"/>
      <c r="GN134" s="361"/>
      <c r="GO134" s="361"/>
      <c r="GP134" s="361"/>
      <c r="GQ134" s="361"/>
      <c r="GR134" s="361"/>
      <c r="GS134" s="361"/>
      <c r="GT134" s="361"/>
      <c r="GU134" s="361"/>
      <c r="GV134" s="361"/>
      <c r="GW134" s="361"/>
      <c r="GX134" s="361"/>
      <c r="GY134" s="361"/>
      <c r="GZ134" s="361"/>
      <c r="HA134" s="361"/>
      <c r="HB134" s="361"/>
      <c r="HC134" s="361"/>
      <c r="HD134" s="361"/>
      <c r="HE134" s="361"/>
      <c r="HF134" s="361"/>
      <c r="HG134" s="361"/>
      <c r="HH134" s="361"/>
      <c r="HI134" s="361"/>
      <c r="HJ134" s="361"/>
      <c r="HK134" s="361"/>
      <c r="HL134" s="361"/>
      <c r="HM134" s="361"/>
      <c r="HN134" s="361"/>
      <c r="HO134" s="361"/>
      <c r="HP134" s="361"/>
      <c r="HQ134" s="361"/>
      <c r="HR134" s="361"/>
      <c r="HS134" s="361"/>
      <c r="HT134" s="361"/>
      <c r="HU134" s="361"/>
      <c r="HV134" s="361"/>
      <c r="HW134" s="361"/>
      <c r="HX134" s="361"/>
      <c r="HY134" s="361"/>
      <c r="HZ134" s="361"/>
      <c r="IA134" s="361"/>
      <c r="IB134" s="361"/>
      <c r="IC134" s="361"/>
      <c r="ID134" s="361"/>
      <c r="IE134" s="361"/>
      <c r="IF134" s="361"/>
      <c r="IG134" s="361"/>
      <c r="IH134" s="361"/>
      <c r="II134" s="361"/>
      <c r="IJ134" s="361"/>
      <c r="IK134" s="361"/>
      <c r="IL134" s="361"/>
      <c r="IM134" s="361"/>
      <c r="IN134" s="361"/>
      <c r="IO134" s="361"/>
      <c r="IP134" s="361"/>
      <c r="IQ134" s="361"/>
      <c r="IR134" s="361"/>
      <c r="IS134" s="361"/>
      <c r="IT134" s="361"/>
      <c r="IU134" s="361"/>
      <c r="IV134" s="361"/>
      <c r="IW134" s="361"/>
      <c r="IX134" s="361"/>
      <c r="IY134" s="361"/>
      <c r="IZ134" s="361"/>
      <c r="JA134" s="361"/>
      <c r="JB134" s="361"/>
      <c r="JC134" s="361"/>
      <c r="JD134" s="361"/>
      <c r="JE134" s="361"/>
      <c r="JF134" s="361"/>
      <c r="JG134" s="361"/>
      <c r="JH134" s="361"/>
      <c r="JI134" s="361"/>
      <c r="JJ134" s="361"/>
      <c r="JK134" s="361"/>
      <c r="JL134" s="361"/>
      <c r="JM134" s="361"/>
      <c r="JN134" s="361"/>
      <c r="JO134" s="361"/>
      <c r="JP134" s="361"/>
      <c r="JQ134" s="361"/>
      <c r="JR134" s="361"/>
      <c r="JS134" s="361"/>
      <c r="JT134" s="361"/>
      <c r="JU134" s="361"/>
      <c r="JV134" s="361"/>
      <c r="JW134" s="361"/>
      <c r="JX134" s="361"/>
      <c r="JY134" s="361"/>
      <c r="JZ134" s="361"/>
      <c r="KA134" s="361"/>
      <c r="KB134" s="361"/>
      <c r="KC134" s="361"/>
      <c r="KD134" s="361"/>
      <c r="KE134" s="361"/>
      <c r="KF134" s="361"/>
      <c r="KG134" s="361"/>
      <c r="KH134" s="361"/>
      <c r="KI134" s="361"/>
      <c r="KJ134" s="361"/>
      <c r="KK134" s="361"/>
      <c r="KL134" s="361"/>
      <c r="KM134" s="361"/>
      <c r="KN134" s="361"/>
      <c r="KO134" s="361"/>
      <c r="KP134" s="361"/>
      <c r="KQ134" s="361"/>
      <c r="KR134" s="361"/>
      <c r="KS134" s="361"/>
      <c r="KT134" s="361"/>
      <c r="KU134" s="361"/>
      <c r="KV134" s="361"/>
      <c r="KW134" s="361"/>
      <c r="KX134" s="361"/>
      <c r="KY134" s="361"/>
      <c r="KZ134" s="361"/>
      <c r="LA134" s="361"/>
      <c r="LB134" s="361"/>
      <c r="LC134" s="361"/>
      <c r="LD134" s="361"/>
      <c r="LE134" s="361"/>
      <c r="LF134" s="361"/>
      <c r="LG134" s="361"/>
      <c r="LH134" s="361"/>
      <c r="LI134" s="361"/>
      <c r="LJ134" s="361"/>
      <c r="LK134" s="361"/>
      <c r="LL134" s="361"/>
      <c r="LM134" s="361"/>
      <c r="LN134" s="361"/>
      <c r="LO134" s="361"/>
      <c r="LP134" s="361"/>
      <c r="LQ134" s="361"/>
      <c r="LR134" s="361"/>
      <c r="LS134" s="361"/>
      <c r="LT134" s="361"/>
      <c r="LU134" s="361"/>
      <c r="LV134" s="361"/>
      <c r="LW134" s="361"/>
      <c r="LX134" s="361"/>
      <c r="LY134" s="361"/>
      <c r="LZ134" s="361"/>
      <c r="MA134" s="361"/>
      <c r="MB134" s="361"/>
      <c r="MC134" s="361"/>
      <c r="MD134" s="361"/>
      <c r="ME134" s="361"/>
      <c r="MF134" s="361"/>
      <c r="MG134" s="361"/>
      <c r="MH134" s="361"/>
      <c r="MI134" s="361"/>
      <c r="MJ134" s="361"/>
      <c r="MK134" s="361"/>
      <c r="ML134" s="361"/>
      <c r="MM134" s="361"/>
      <c r="MN134" s="361"/>
      <c r="MO134" s="361"/>
      <c r="MP134" s="361"/>
      <c r="MQ134" s="361"/>
      <c r="MR134" s="361"/>
      <c r="MS134" s="361"/>
      <c r="MT134" s="361"/>
      <c r="MU134" s="361"/>
      <c r="MV134" s="361"/>
      <c r="MW134" s="361"/>
      <c r="MX134" s="361"/>
      <c r="MY134" s="361"/>
      <c r="MZ134" s="361"/>
      <c r="NA134" s="361"/>
      <c r="NB134" s="361"/>
      <c r="NC134" s="361"/>
      <c r="ND134" s="361"/>
      <c r="NE134" s="361"/>
      <c r="NF134" s="361"/>
      <c r="NG134" s="361"/>
      <c r="NH134" s="361"/>
      <c r="NI134" s="361"/>
      <c r="NJ134" s="361"/>
      <c r="NK134" s="361"/>
      <c r="NL134" s="361"/>
      <c r="NM134" s="361"/>
      <c r="NN134" s="361"/>
      <c r="NO134" s="361"/>
      <c r="NP134" s="361"/>
      <c r="NQ134" s="361"/>
      <c r="NR134" s="361"/>
      <c r="NS134" s="361"/>
      <c r="NT134" s="361"/>
      <c r="NU134" s="361"/>
      <c r="NV134" s="361"/>
      <c r="NW134" s="361"/>
      <c r="NX134" s="361"/>
      <c r="NY134" s="361"/>
      <c r="NZ134" s="361"/>
      <c r="OA134" s="361"/>
      <c r="OB134" s="361"/>
      <c r="OC134" s="361"/>
      <c r="OD134" s="361"/>
      <c r="OE134" s="361"/>
      <c r="OF134" s="361"/>
      <c r="OG134" s="361"/>
      <c r="OH134" s="361"/>
      <c r="OI134" s="361"/>
      <c r="OJ134" s="361"/>
      <c r="OK134" s="361"/>
      <c r="OL134" s="361"/>
      <c r="OM134" s="361"/>
      <c r="ON134" s="361"/>
      <c r="OO134" s="361"/>
      <c r="OP134" s="361"/>
      <c r="OQ134" s="361"/>
      <c r="OR134" s="361"/>
      <c r="OS134" s="361"/>
      <c r="OT134" s="361"/>
      <c r="OU134" s="361"/>
      <c r="OV134" s="361"/>
      <c r="OW134" s="361"/>
      <c r="OX134" s="361"/>
      <c r="OY134" s="361"/>
      <c r="OZ134" s="361"/>
      <c r="PA134" s="361"/>
      <c r="PB134" s="361"/>
      <c r="PC134" s="361"/>
      <c r="PD134" s="361"/>
      <c r="PE134" s="361"/>
      <c r="PF134" s="361"/>
      <c r="PG134" s="361"/>
      <c r="PH134" s="361"/>
      <c r="PI134" s="361"/>
      <c r="PJ134" s="361"/>
      <c r="PK134" s="361"/>
      <c r="PL134" s="361"/>
      <c r="PM134" s="361"/>
      <c r="PN134" s="361"/>
      <c r="PO134" s="361"/>
      <c r="PP134" s="361"/>
      <c r="PQ134" s="361"/>
      <c r="PR134" s="361"/>
      <c r="PS134" s="361"/>
      <c r="PT134" s="361"/>
      <c r="PU134" s="361"/>
      <c r="PV134" s="361"/>
      <c r="PW134" s="361"/>
      <c r="PX134" s="361"/>
      <c r="PY134" s="361"/>
      <c r="PZ134" s="361"/>
      <c r="QA134" s="361"/>
      <c r="QB134" s="361"/>
      <c r="QC134" s="361"/>
      <c r="QD134" s="361"/>
      <c r="QE134" s="361"/>
      <c r="QF134" s="361"/>
      <c r="QG134" s="361"/>
      <c r="QH134" s="361"/>
      <c r="QI134" s="361"/>
      <c r="QJ134" s="361"/>
      <c r="QK134" s="361"/>
      <c r="QL134" s="361"/>
      <c r="QM134" s="361"/>
      <c r="QN134" s="361"/>
      <c r="QO134" s="361"/>
      <c r="QP134" s="361"/>
      <c r="QQ134" s="361"/>
      <c r="QR134" s="361"/>
      <c r="QS134" s="361"/>
      <c r="QT134" s="361"/>
      <c r="QU134" s="361"/>
      <c r="QV134" s="361"/>
      <c r="QW134" s="361"/>
      <c r="QX134" s="361"/>
      <c r="QY134" s="361"/>
      <c r="QZ134" s="361"/>
      <c r="RA134" s="361"/>
      <c r="RB134" s="361"/>
      <c r="RC134" s="361"/>
      <c r="RD134" s="361"/>
      <c r="RE134" s="361"/>
      <c r="RF134" s="361"/>
      <c r="RG134" s="361"/>
      <c r="RH134" s="361"/>
      <c r="RI134" s="361"/>
      <c r="RJ134" s="361"/>
      <c r="RK134" s="361"/>
      <c r="RL134" s="361"/>
      <c r="RM134" s="361"/>
      <c r="RN134" s="361"/>
      <c r="RO134" s="361"/>
      <c r="RP134" s="361"/>
      <c r="RQ134" s="361"/>
      <c r="RR134" s="361"/>
      <c r="RS134" s="361"/>
      <c r="RT134" s="361"/>
      <c r="RU134" s="361"/>
      <c r="RV134" s="361"/>
      <c r="RW134" s="361"/>
      <c r="RX134" s="361"/>
      <c r="RY134" s="361"/>
      <c r="RZ134" s="361"/>
      <c r="SA134" s="361"/>
      <c r="SB134" s="361"/>
      <c r="SC134" s="361"/>
      <c r="SD134" s="361"/>
      <c r="SE134" s="361"/>
      <c r="SF134" s="361"/>
      <c r="SG134" s="361"/>
      <c r="SH134" s="361"/>
      <c r="SI134" s="361"/>
      <c r="SJ134" s="361"/>
      <c r="SK134" s="361"/>
      <c r="SL134" s="361"/>
      <c r="SM134" s="361"/>
      <c r="SN134" s="361"/>
      <c r="SO134" s="361"/>
      <c r="SP134" s="361"/>
      <c r="SQ134" s="361"/>
      <c r="SR134" s="361"/>
      <c r="SS134" s="361"/>
      <c r="ST134" s="361"/>
      <c r="SU134" s="361"/>
      <c r="SV134" s="361"/>
      <c r="SW134" s="361"/>
      <c r="SX134" s="361"/>
      <c r="SY134" s="361"/>
      <c r="SZ134" s="361"/>
      <c r="TA134" s="361"/>
      <c r="TB134" s="361"/>
      <c r="TC134" s="361"/>
      <c r="TD134" s="361"/>
      <c r="TE134" s="361"/>
      <c r="TF134" s="361"/>
      <c r="TG134" s="361"/>
      <c r="TH134" s="361"/>
      <c r="TI134" s="361"/>
      <c r="TJ134" s="361"/>
      <c r="TK134" s="361"/>
      <c r="TL134" s="361"/>
      <c r="TM134" s="361"/>
      <c r="TN134" s="361"/>
      <c r="TO134" s="361"/>
      <c r="TP134" s="361"/>
      <c r="TQ134" s="361"/>
      <c r="TR134" s="361"/>
      <c r="TS134" s="361"/>
      <c r="TT134" s="361"/>
      <c r="TU134" s="361"/>
      <c r="TV134" s="361"/>
      <c r="TW134" s="361"/>
      <c r="TX134" s="361"/>
      <c r="TY134" s="361"/>
      <c r="TZ134" s="361"/>
      <c r="UA134" s="361"/>
      <c r="UB134" s="361"/>
      <c r="UC134" s="361"/>
      <c r="UD134" s="361"/>
      <c r="UE134" s="361"/>
      <c r="UF134" s="361"/>
      <c r="UG134" s="361"/>
      <c r="UH134" s="361"/>
      <c r="UI134" s="361"/>
      <c r="UJ134" s="361"/>
      <c r="UK134" s="361"/>
      <c r="UL134" s="361"/>
      <c r="UM134" s="361"/>
      <c r="UN134" s="361"/>
      <c r="UO134" s="361"/>
      <c r="UP134" s="361"/>
      <c r="UQ134" s="361"/>
      <c r="UR134" s="361"/>
      <c r="US134" s="361"/>
      <c r="UT134" s="361"/>
      <c r="UU134" s="361"/>
      <c r="UV134" s="361"/>
      <c r="UW134" s="361"/>
      <c r="UX134" s="361"/>
      <c r="UY134" s="361"/>
      <c r="UZ134" s="361"/>
      <c r="VA134" s="361"/>
      <c r="VB134" s="361"/>
      <c r="VC134" s="361"/>
      <c r="VD134" s="361"/>
      <c r="VE134" s="361"/>
      <c r="VF134" s="361"/>
      <c r="VG134" s="361"/>
      <c r="VH134" s="361"/>
      <c r="VI134" s="361"/>
      <c r="VJ134" s="361"/>
      <c r="VK134" s="361"/>
      <c r="VL134" s="361"/>
      <c r="VM134" s="361"/>
      <c r="VN134" s="361"/>
      <c r="VO134" s="361"/>
      <c r="VP134" s="361"/>
      <c r="VQ134" s="361"/>
      <c r="VR134" s="361"/>
      <c r="VS134" s="361"/>
      <c r="VT134" s="361"/>
      <c r="VU134" s="361"/>
      <c r="VV134" s="361"/>
      <c r="VW134" s="361"/>
      <c r="VX134" s="361"/>
      <c r="VY134" s="361"/>
      <c r="VZ134" s="361"/>
      <c r="WA134" s="361"/>
      <c r="WB134" s="361"/>
      <c r="WC134" s="361"/>
      <c r="WD134" s="361"/>
      <c r="WE134" s="361"/>
      <c r="WF134" s="361"/>
      <c r="WG134" s="361"/>
      <c r="WH134" s="361"/>
      <c r="WI134" s="361"/>
      <c r="WJ134" s="361"/>
      <c r="WK134" s="361"/>
      <c r="WL134" s="361"/>
      <c r="WM134" s="361"/>
      <c r="WN134" s="361"/>
      <c r="WO134" s="361"/>
      <c r="WP134" s="361"/>
      <c r="WQ134" s="361"/>
      <c r="WR134" s="361"/>
      <c r="WS134" s="361"/>
      <c r="WT134" s="361"/>
      <c r="WU134" s="361"/>
      <c r="WV134" s="361"/>
      <c r="WW134" s="361"/>
      <c r="WX134" s="361"/>
      <c r="WY134" s="361"/>
      <c r="WZ134" s="361"/>
      <c r="XA134" s="361"/>
      <c r="XB134" s="361"/>
      <c r="XC134" s="361"/>
      <c r="XD134" s="361"/>
      <c r="XE134" s="361"/>
      <c r="XF134" s="361"/>
      <c r="XG134" s="361"/>
      <c r="XH134" s="361"/>
      <c r="XI134" s="361"/>
      <c r="XJ134" s="361"/>
      <c r="XK134" s="361"/>
      <c r="XL134" s="361"/>
      <c r="XM134" s="361"/>
      <c r="XN134" s="361"/>
      <c r="XO134" s="361"/>
      <c r="XP134" s="361"/>
      <c r="XQ134" s="361"/>
      <c r="XR134" s="361"/>
      <c r="XS134" s="361"/>
      <c r="XT134" s="361"/>
      <c r="XU134" s="361"/>
      <c r="XV134" s="361"/>
      <c r="XW134" s="361"/>
      <c r="XX134" s="361"/>
      <c r="XY134" s="361"/>
      <c r="XZ134" s="361"/>
      <c r="YA134" s="361"/>
      <c r="YB134" s="361"/>
      <c r="YC134" s="361"/>
      <c r="YD134" s="361"/>
      <c r="YE134" s="361"/>
      <c r="YF134" s="361"/>
      <c r="YG134" s="361"/>
      <c r="YH134" s="361"/>
      <c r="YI134" s="361"/>
      <c r="YJ134" s="361"/>
      <c r="YK134" s="361"/>
      <c r="YL134" s="361"/>
      <c r="YM134" s="361"/>
      <c r="YN134" s="361"/>
      <c r="YO134" s="361"/>
      <c r="YP134" s="361"/>
      <c r="YQ134" s="361"/>
      <c r="YR134" s="361"/>
      <c r="YS134" s="361"/>
      <c r="YT134" s="361"/>
      <c r="YU134" s="361"/>
      <c r="YV134" s="361"/>
      <c r="YW134" s="361"/>
      <c r="YX134" s="361"/>
      <c r="YY134" s="361"/>
      <c r="YZ134" s="361"/>
      <c r="ZA134" s="361"/>
      <c r="ZB134" s="361"/>
      <c r="ZC134" s="361"/>
      <c r="ZD134" s="361"/>
      <c r="ZE134" s="361"/>
      <c r="ZF134" s="361"/>
      <c r="ZG134" s="361"/>
      <c r="ZH134" s="361"/>
      <c r="ZI134" s="361"/>
      <c r="ZJ134" s="361"/>
      <c r="ZK134" s="361"/>
      <c r="ZL134" s="361"/>
      <c r="ZM134" s="361"/>
      <c r="ZN134" s="361"/>
      <c r="ZO134" s="361"/>
      <c r="ZP134" s="361"/>
      <c r="ZQ134" s="361"/>
      <c r="ZR134" s="361"/>
      <c r="ZS134" s="361"/>
      <c r="ZT134" s="361"/>
      <c r="ZU134" s="361"/>
      <c r="ZV134" s="361"/>
      <c r="ZW134" s="361"/>
      <c r="ZX134" s="361"/>
      <c r="ZY134" s="361"/>
      <c r="ZZ134" s="361"/>
      <c r="AAA134" s="361"/>
      <c r="AAB134" s="361"/>
      <c r="AAC134" s="361"/>
      <c r="AAD134" s="361"/>
      <c r="AAE134" s="361"/>
      <c r="AAF134" s="361"/>
      <c r="AAG134" s="361"/>
      <c r="AAH134" s="361"/>
      <c r="AAI134" s="361"/>
      <c r="AAJ134" s="361"/>
      <c r="AAK134" s="361"/>
      <c r="AAL134" s="361"/>
      <c r="AAM134" s="361"/>
      <c r="AAN134" s="361"/>
      <c r="AAO134" s="361"/>
      <c r="AAP134" s="361"/>
      <c r="AAQ134" s="361"/>
      <c r="AAR134" s="361"/>
      <c r="AAS134" s="361"/>
      <c r="AAT134" s="361"/>
      <c r="AAU134" s="361"/>
      <c r="AAV134" s="361"/>
      <c r="AAW134" s="361"/>
      <c r="AAX134" s="361"/>
      <c r="AAY134" s="361"/>
      <c r="AAZ134" s="361"/>
      <c r="ABA134" s="361"/>
      <c r="ABB134" s="361"/>
      <c r="ABC134" s="361"/>
      <c r="ABD134" s="361"/>
      <c r="ABE134" s="361"/>
      <c r="ABF134" s="361"/>
      <c r="ABG134" s="361"/>
      <c r="ABH134" s="361"/>
      <c r="ABI134" s="361"/>
      <c r="ABJ134" s="361"/>
      <c r="ABK134" s="361"/>
      <c r="ABL134" s="361"/>
      <c r="ABM134" s="361"/>
      <c r="ABN134" s="361"/>
      <c r="ABO134" s="361"/>
      <c r="ABP134" s="361"/>
      <c r="ABQ134" s="361"/>
      <c r="ABR134" s="361"/>
      <c r="ABS134" s="361"/>
      <c r="ABT134" s="361"/>
      <c r="ABU134" s="361"/>
      <c r="ABV134" s="361"/>
      <c r="ABW134" s="361"/>
      <c r="ABX134" s="361"/>
      <c r="ABY134" s="361"/>
      <c r="ABZ134" s="361"/>
      <c r="ACA134" s="361"/>
      <c r="ACB134" s="361"/>
      <c r="ACC134" s="361"/>
      <c r="ACD134" s="361"/>
      <c r="ACE134" s="361"/>
      <c r="ACF134" s="361"/>
      <c r="ACG134" s="361"/>
      <c r="ACH134" s="361"/>
      <c r="ACI134" s="361"/>
      <c r="ACJ134" s="361"/>
      <c r="ACK134" s="361"/>
      <c r="ACL134" s="361"/>
      <c r="ACM134" s="361"/>
      <c r="ACN134" s="361"/>
      <c r="ACO134" s="361"/>
      <c r="ACP134" s="361"/>
      <c r="ACQ134" s="361"/>
      <c r="ACR134" s="361"/>
      <c r="ACS134" s="361"/>
      <c r="ACT134" s="361"/>
      <c r="ACU134" s="361"/>
      <c r="ACV134" s="361"/>
      <c r="ACW134" s="361"/>
      <c r="ACX134" s="361"/>
      <c r="ACY134" s="361"/>
      <c r="ACZ134" s="361"/>
      <c r="ADA134" s="361"/>
      <c r="ADB134" s="361"/>
      <c r="ADC134" s="361"/>
      <c r="ADD134" s="361"/>
      <c r="ADE134" s="361"/>
      <c r="ADF134" s="361"/>
      <c r="ADG134" s="361"/>
      <c r="ADH134" s="361"/>
      <c r="ADI134" s="361"/>
      <c r="ADJ134" s="361"/>
      <c r="ADK134" s="361"/>
      <c r="ADL134" s="361"/>
      <c r="ADM134" s="361"/>
      <c r="ADN134" s="361"/>
      <c r="ADO134" s="361"/>
      <c r="ADP134" s="361"/>
      <c r="ADQ134" s="361"/>
      <c r="ADR134" s="361"/>
      <c r="ADS134" s="361"/>
      <c r="ADT134" s="361"/>
      <c r="ADU134" s="361"/>
      <c r="ADV134" s="361"/>
      <c r="ADW134" s="361"/>
      <c r="ADX134" s="361"/>
      <c r="ADY134" s="361"/>
      <c r="ADZ134" s="361"/>
      <c r="AEA134" s="361"/>
      <c r="AEB134" s="361"/>
      <c r="AEC134" s="361"/>
      <c r="AED134" s="361"/>
      <c r="AEE134" s="361"/>
      <c r="AEF134" s="361"/>
      <c r="AEG134" s="361"/>
      <c r="AEH134" s="361"/>
      <c r="AEI134" s="361"/>
      <c r="AEJ134" s="361"/>
      <c r="AEK134" s="361"/>
      <c r="AEL134" s="361"/>
      <c r="AEM134" s="361"/>
      <c r="AEN134" s="361"/>
      <c r="AEO134" s="361"/>
      <c r="AEP134" s="361"/>
      <c r="AEQ134" s="361"/>
      <c r="AER134" s="361"/>
      <c r="AES134" s="361"/>
      <c r="AET134" s="361"/>
      <c r="AEU134" s="361"/>
      <c r="AEV134" s="361"/>
      <c r="AEW134" s="361"/>
      <c r="AEX134" s="361"/>
      <c r="AEY134" s="361"/>
      <c r="AEZ134" s="361"/>
      <c r="AFA134" s="361"/>
      <c r="AFB134" s="361"/>
      <c r="AFC134" s="361"/>
      <c r="AFD134" s="361"/>
      <c r="AFE134" s="361"/>
      <c r="AFF134" s="361"/>
      <c r="AFG134" s="361"/>
      <c r="AFH134" s="361"/>
      <c r="AFI134" s="361"/>
      <c r="AFJ134" s="361"/>
      <c r="AFK134" s="361"/>
      <c r="AFL134" s="361"/>
      <c r="AFM134" s="361"/>
      <c r="AFN134" s="361"/>
      <c r="AFO134" s="361"/>
      <c r="AFP134" s="361"/>
      <c r="AFQ134" s="361"/>
      <c r="AFR134" s="361"/>
      <c r="AFS134" s="361"/>
      <c r="AFT134" s="361"/>
      <c r="AFU134" s="361"/>
      <c r="AFV134" s="361"/>
      <c r="AFW134" s="361"/>
      <c r="AFX134" s="361"/>
      <c r="AFY134" s="361"/>
      <c r="AFZ134" s="361"/>
      <c r="AGA134" s="361"/>
      <c r="AGB134" s="361"/>
      <c r="AGC134" s="361"/>
      <c r="AGD134" s="361"/>
      <c r="AGE134" s="361"/>
      <c r="AGF134" s="361"/>
      <c r="AGG134" s="361"/>
      <c r="AGH134" s="361"/>
      <c r="AGI134" s="361"/>
      <c r="AGJ134" s="361"/>
      <c r="AGK134" s="361"/>
      <c r="AGL134" s="361"/>
      <c r="AGM134" s="361"/>
      <c r="AGN134" s="361"/>
      <c r="AGO134" s="361"/>
      <c r="AGP134" s="361"/>
      <c r="AGQ134" s="361"/>
      <c r="AGR134" s="361"/>
      <c r="AGS134" s="361"/>
      <c r="AGT134" s="361"/>
      <c r="AGU134" s="361"/>
      <c r="AGV134" s="361"/>
      <c r="AGW134" s="361"/>
      <c r="AGX134" s="361"/>
      <c r="AGY134" s="361"/>
      <c r="AGZ134" s="361"/>
      <c r="AHA134" s="361"/>
      <c r="AHB134" s="361"/>
      <c r="AHC134" s="361"/>
      <c r="AHD134" s="361"/>
      <c r="AHE134" s="361"/>
      <c r="AHF134" s="361"/>
      <c r="AHG134" s="361"/>
      <c r="AHH134" s="361"/>
      <c r="AHI134" s="361"/>
      <c r="AHJ134" s="361"/>
      <c r="AHK134" s="361"/>
      <c r="AHL134" s="361"/>
      <c r="AHM134" s="361"/>
      <c r="AHN134" s="361"/>
      <c r="AHO134" s="361"/>
      <c r="AHP134" s="361"/>
      <c r="AHQ134" s="361"/>
      <c r="AHR134" s="361"/>
      <c r="AHS134" s="361"/>
      <c r="AHT134" s="361"/>
      <c r="AHU134" s="361"/>
      <c r="AHV134" s="361"/>
      <c r="AHW134" s="361"/>
      <c r="AHX134" s="361"/>
      <c r="AHY134" s="361"/>
      <c r="AHZ134" s="361"/>
      <c r="AIA134" s="361"/>
      <c r="AIB134" s="361"/>
      <c r="AIC134" s="361"/>
      <c r="AID134" s="361"/>
      <c r="AIE134" s="361"/>
      <c r="AIF134" s="361"/>
      <c r="AIG134" s="361"/>
      <c r="AIH134" s="361"/>
      <c r="AII134" s="361"/>
      <c r="AIJ134" s="361"/>
      <c r="AIK134" s="361"/>
      <c r="AIL134" s="361"/>
      <c r="AIM134" s="361"/>
      <c r="AIN134" s="361"/>
      <c r="AIO134" s="361"/>
      <c r="AIP134" s="361"/>
      <c r="AIQ134" s="361"/>
      <c r="AIR134" s="361"/>
      <c r="AIS134" s="361"/>
      <c r="AIT134" s="361"/>
      <c r="AIU134" s="361"/>
      <c r="AIV134" s="361"/>
      <c r="AIW134" s="361"/>
      <c r="AIX134" s="361"/>
      <c r="AIY134" s="361"/>
      <c r="AIZ134" s="361"/>
      <c r="AJA134" s="361"/>
      <c r="AJB134" s="361"/>
      <c r="AJC134" s="361"/>
      <c r="AJD134" s="361"/>
      <c r="AJE134" s="361"/>
      <c r="AJF134" s="361"/>
      <c r="AJG134" s="361"/>
      <c r="AJH134" s="361"/>
      <c r="AJI134" s="361"/>
      <c r="AJJ134" s="361"/>
      <c r="AJK134" s="361"/>
      <c r="AJL134" s="361"/>
      <c r="AJM134" s="361"/>
      <c r="AJN134" s="361"/>
      <c r="AJO134" s="361"/>
      <c r="AJP134" s="361"/>
      <c r="AJQ134" s="361"/>
      <c r="AJR134" s="361"/>
      <c r="AJS134" s="361"/>
      <c r="AJT134" s="361"/>
      <c r="AJU134" s="361"/>
      <c r="AJV134" s="361"/>
      <c r="AJW134" s="361"/>
      <c r="AJX134" s="361"/>
      <c r="AJY134" s="361"/>
      <c r="AJZ134" s="361"/>
      <c r="AKA134" s="361"/>
      <c r="AKB134" s="361"/>
      <c r="AKC134" s="361"/>
      <c r="AKD134" s="361"/>
      <c r="AKE134" s="361"/>
      <c r="AKF134" s="361"/>
      <c r="AKG134" s="361"/>
      <c r="AKH134" s="361"/>
      <c r="AKI134" s="361"/>
      <c r="AKJ134" s="361"/>
      <c r="AKK134" s="361"/>
      <c r="AKL134" s="361"/>
      <c r="AKM134" s="361"/>
      <c r="AKN134" s="361"/>
      <c r="AKO134" s="361"/>
      <c r="AKP134" s="361"/>
      <c r="AKQ134" s="361"/>
      <c r="AKR134" s="361"/>
      <c r="AKS134" s="361"/>
      <c r="AKT134" s="361"/>
      <c r="AKU134" s="361"/>
      <c r="AKV134" s="361"/>
      <c r="AKW134" s="361"/>
      <c r="AKX134" s="361"/>
      <c r="AKY134" s="361"/>
      <c r="AKZ134" s="361"/>
      <c r="ALA134" s="361"/>
      <c r="ALB134" s="361"/>
      <c r="ALC134" s="361"/>
      <c r="ALD134" s="361"/>
      <c r="ALE134" s="361"/>
      <c r="ALF134" s="361"/>
    </row>
    <row r="135" spans="1:994" s="359" customFormat="1" ht="30.75" customHeight="1" x14ac:dyDescent="0.2">
      <c r="A135" s="2249" t="s">
        <v>1018</v>
      </c>
      <c r="B135" s="2250"/>
      <c r="C135" s="2250"/>
      <c r="D135" s="2250"/>
      <c r="E135" s="2250"/>
      <c r="F135" s="2250"/>
      <c r="G135" s="2250"/>
      <c r="H135" s="2250"/>
      <c r="I135" s="2251"/>
      <c r="J135" s="2338" t="s">
        <v>1022</v>
      </c>
      <c r="K135" s="2339"/>
      <c r="L135" s="2339"/>
      <c r="M135" s="361"/>
      <c r="N135" s="361"/>
      <c r="O135" s="361"/>
      <c r="P135" s="361"/>
      <c r="Q135" s="361"/>
      <c r="R135" s="361"/>
      <c r="S135" s="361"/>
      <c r="T135" s="361"/>
      <c r="U135" s="361"/>
      <c r="V135" s="361"/>
      <c r="W135" s="361"/>
      <c r="X135" s="361"/>
      <c r="Y135" s="361"/>
      <c r="Z135" s="361"/>
      <c r="AA135" s="361"/>
      <c r="AB135" s="361"/>
      <c r="AC135" s="361"/>
      <c r="AD135" s="361"/>
      <c r="AE135" s="361"/>
      <c r="AF135" s="361"/>
      <c r="AG135" s="361"/>
      <c r="AH135" s="361"/>
      <c r="AI135" s="361"/>
      <c r="AJ135" s="361"/>
      <c r="AK135" s="361"/>
      <c r="AL135" s="361"/>
      <c r="AM135" s="361"/>
      <c r="AN135" s="361"/>
      <c r="AO135" s="361"/>
      <c r="AP135" s="361"/>
      <c r="AQ135" s="361"/>
      <c r="AR135" s="361"/>
      <c r="AS135" s="361"/>
      <c r="AT135" s="361"/>
      <c r="AU135" s="361"/>
      <c r="AV135" s="361"/>
      <c r="AW135" s="361"/>
      <c r="AX135" s="361"/>
      <c r="AY135" s="361"/>
      <c r="AZ135" s="361"/>
      <c r="BA135" s="361"/>
      <c r="BB135" s="361"/>
      <c r="BC135" s="361"/>
      <c r="BD135" s="361"/>
      <c r="BE135" s="361"/>
      <c r="BF135" s="361"/>
      <c r="BG135" s="361"/>
      <c r="BH135" s="361"/>
      <c r="BI135" s="361"/>
      <c r="BJ135" s="361"/>
      <c r="BK135" s="361"/>
      <c r="BL135" s="361"/>
      <c r="BM135" s="361"/>
      <c r="BN135" s="361"/>
      <c r="BO135" s="361"/>
      <c r="BP135" s="361"/>
      <c r="BQ135" s="361"/>
      <c r="BR135" s="361"/>
      <c r="BS135" s="361"/>
      <c r="BT135" s="361"/>
      <c r="BU135" s="361"/>
      <c r="BV135" s="361"/>
      <c r="BW135" s="361"/>
      <c r="BX135" s="361"/>
      <c r="BY135" s="361"/>
      <c r="BZ135" s="361"/>
      <c r="CA135" s="361"/>
      <c r="CB135" s="361"/>
      <c r="CC135" s="361"/>
      <c r="CD135" s="361"/>
      <c r="CE135" s="361"/>
      <c r="CF135" s="361"/>
      <c r="CG135" s="361"/>
      <c r="CH135" s="361"/>
      <c r="CI135" s="361"/>
      <c r="CJ135" s="361"/>
      <c r="CK135" s="361"/>
      <c r="CL135" s="361"/>
      <c r="CM135" s="361"/>
      <c r="CN135" s="361"/>
      <c r="CO135" s="361"/>
      <c r="CP135" s="361"/>
      <c r="CQ135" s="361"/>
      <c r="CR135" s="361"/>
      <c r="CS135" s="361"/>
      <c r="CT135" s="361"/>
      <c r="CU135" s="361"/>
      <c r="CV135" s="361"/>
      <c r="CW135" s="361"/>
      <c r="CX135" s="361"/>
      <c r="CY135" s="361"/>
      <c r="CZ135" s="361"/>
      <c r="DA135" s="361"/>
      <c r="DB135" s="361"/>
      <c r="DC135" s="361"/>
      <c r="DD135" s="361"/>
      <c r="DE135" s="361"/>
      <c r="DF135" s="361"/>
      <c r="DG135" s="361"/>
      <c r="DH135" s="361"/>
      <c r="DI135" s="361"/>
      <c r="DJ135" s="361"/>
      <c r="DK135" s="361"/>
      <c r="DL135" s="361"/>
      <c r="DM135" s="361"/>
      <c r="DN135" s="361"/>
      <c r="DO135" s="361"/>
      <c r="DP135" s="361"/>
      <c r="DQ135" s="361"/>
      <c r="DR135" s="361"/>
      <c r="DS135" s="361"/>
      <c r="DT135" s="361"/>
      <c r="DU135" s="361"/>
      <c r="DV135" s="361"/>
      <c r="DW135" s="361"/>
      <c r="DX135" s="361"/>
      <c r="DY135" s="361"/>
      <c r="DZ135" s="361"/>
      <c r="EA135" s="361"/>
      <c r="EB135" s="361"/>
      <c r="EC135" s="361"/>
      <c r="ED135" s="361"/>
      <c r="EE135" s="361"/>
      <c r="EF135" s="361"/>
      <c r="EG135" s="361"/>
      <c r="EH135" s="361"/>
      <c r="EI135" s="361"/>
      <c r="EJ135" s="361"/>
      <c r="EK135" s="361"/>
      <c r="EL135" s="361"/>
      <c r="EM135" s="361"/>
      <c r="EN135" s="361"/>
      <c r="EO135" s="361"/>
      <c r="EP135" s="361"/>
      <c r="EQ135" s="361"/>
      <c r="ER135" s="361"/>
      <c r="ES135" s="361"/>
      <c r="ET135" s="361"/>
      <c r="EU135" s="361"/>
      <c r="EV135" s="361"/>
      <c r="EW135" s="361"/>
      <c r="EX135" s="361"/>
      <c r="EY135" s="361"/>
      <c r="EZ135" s="361"/>
      <c r="FA135" s="361"/>
      <c r="FB135" s="361"/>
      <c r="FC135" s="361"/>
      <c r="FD135" s="361"/>
      <c r="FE135" s="361"/>
      <c r="FF135" s="361"/>
      <c r="FG135" s="361"/>
      <c r="FH135" s="361"/>
      <c r="FI135" s="361"/>
      <c r="FJ135" s="361"/>
      <c r="FK135" s="361"/>
      <c r="FL135" s="361"/>
      <c r="FM135" s="361"/>
      <c r="FN135" s="361"/>
      <c r="FO135" s="361"/>
      <c r="FP135" s="361"/>
      <c r="FQ135" s="361"/>
      <c r="FR135" s="361"/>
      <c r="FS135" s="361"/>
      <c r="FT135" s="361"/>
      <c r="FU135" s="361"/>
      <c r="FV135" s="361"/>
      <c r="FW135" s="361"/>
      <c r="FX135" s="361"/>
      <c r="FY135" s="361"/>
      <c r="FZ135" s="361"/>
      <c r="GA135" s="361"/>
      <c r="GB135" s="361"/>
      <c r="GC135" s="361"/>
      <c r="GD135" s="361"/>
      <c r="GE135" s="361"/>
      <c r="GF135" s="361"/>
      <c r="GG135" s="361"/>
      <c r="GH135" s="361"/>
      <c r="GI135" s="361"/>
      <c r="GJ135" s="361"/>
      <c r="GK135" s="361"/>
      <c r="GL135" s="361"/>
      <c r="GM135" s="361"/>
      <c r="GN135" s="361"/>
      <c r="GO135" s="361"/>
      <c r="GP135" s="361"/>
      <c r="GQ135" s="361"/>
      <c r="GR135" s="361"/>
      <c r="GS135" s="361"/>
      <c r="GT135" s="361"/>
      <c r="GU135" s="361"/>
      <c r="GV135" s="361"/>
      <c r="GW135" s="361"/>
      <c r="GX135" s="361"/>
      <c r="GY135" s="361"/>
      <c r="GZ135" s="361"/>
      <c r="HA135" s="361"/>
      <c r="HB135" s="361"/>
      <c r="HC135" s="361"/>
      <c r="HD135" s="361"/>
      <c r="HE135" s="361"/>
      <c r="HF135" s="361"/>
      <c r="HG135" s="361"/>
      <c r="HH135" s="361"/>
      <c r="HI135" s="361"/>
      <c r="HJ135" s="361"/>
      <c r="HK135" s="361"/>
      <c r="HL135" s="361"/>
      <c r="HM135" s="361"/>
      <c r="HN135" s="361"/>
      <c r="HO135" s="361"/>
      <c r="HP135" s="361"/>
      <c r="HQ135" s="361"/>
      <c r="HR135" s="361"/>
      <c r="HS135" s="361"/>
      <c r="HT135" s="361"/>
      <c r="HU135" s="361"/>
      <c r="HV135" s="361"/>
      <c r="HW135" s="361"/>
      <c r="HX135" s="361"/>
      <c r="HY135" s="361"/>
      <c r="HZ135" s="361"/>
      <c r="IA135" s="361"/>
      <c r="IB135" s="361"/>
      <c r="IC135" s="361"/>
      <c r="ID135" s="361"/>
      <c r="IE135" s="361"/>
      <c r="IF135" s="361"/>
      <c r="IG135" s="361"/>
      <c r="IH135" s="361"/>
      <c r="II135" s="361"/>
      <c r="IJ135" s="361"/>
      <c r="IK135" s="361"/>
      <c r="IL135" s="361"/>
      <c r="IM135" s="361"/>
      <c r="IN135" s="361"/>
      <c r="IO135" s="361"/>
      <c r="IP135" s="361"/>
      <c r="IQ135" s="361"/>
      <c r="IR135" s="361"/>
      <c r="IS135" s="361"/>
      <c r="IT135" s="361"/>
      <c r="IU135" s="361"/>
      <c r="IV135" s="361"/>
      <c r="IW135" s="361"/>
      <c r="IX135" s="361"/>
      <c r="IY135" s="361"/>
      <c r="IZ135" s="361"/>
      <c r="JA135" s="361"/>
      <c r="JB135" s="361"/>
      <c r="JC135" s="361"/>
      <c r="JD135" s="361"/>
      <c r="JE135" s="361"/>
      <c r="JF135" s="361"/>
      <c r="JG135" s="361"/>
      <c r="JH135" s="361"/>
      <c r="JI135" s="361"/>
      <c r="JJ135" s="361"/>
      <c r="JK135" s="361"/>
      <c r="JL135" s="361"/>
      <c r="JM135" s="361"/>
      <c r="JN135" s="361"/>
      <c r="JO135" s="361"/>
      <c r="JP135" s="361"/>
      <c r="JQ135" s="361"/>
      <c r="JR135" s="361"/>
      <c r="JS135" s="361"/>
      <c r="JT135" s="361"/>
      <c r="JU135" s="361"/>
      <c r="JV135" s="361"/>
      <c r="JW135" s="361"/>
      <c r="JX135" s="361"/>
      <c r="JY135" s="361"/>
      <c r="JZ135" s="361"/>
      <c r="KA135" s="361"/>
      <c r="KB135" s="361"/>
      <c r="KC135" s="361"/>
      <c r="KD135" s="361"/>
      <c r="KE135" s="361"/>
      <c r="KF135" s="361"/>
      <c r="KG135" s="361"/>
      <c r="KH135" s="361"/>
      <c r="KI135" s="361"/>
      <c r="KJ135" s="361"/>
      <c r="KK135" s="361"/>
      <c r="KL135" s="361"/>
      <c r="KM135" s="361"/>
      <c r="KN135" s="361"/>
      <c r="KO135" s="361"/>
      <c r="KP135" s="361"/>
      <c r="KQ135" s="361"/>
      <c r="KR135" s="361"/>
      <c r="KS135" s="361"/>
      <c r="KT135" s="361"/>
      <c r="KU135" s="361"/>
      <c r="KV135" s="361"/>
      <c r="KW135" s="361"/>
      <c r="KX135" s="361"/>
      <c r="KY135" s="361"/>
      <c r="KZ135" s="361"/>
      <c r="LA135" s="361"/>
      <c r="LB135" s="361"/>
      <c r="LC135" s="361"/>
      <c r="LD135" s="361"/>
      <c r="LE135" s="361"/>
      <c r="LF135" s="361"/>
      <c r="LG135" s="361"/>
      <c r="LH135" s="361"/>
      <c r="LI135" s="361"/>
      <c r="LJ135" s="361"/>
      <c r="LK135" s="361"/>
      <c r="LL135" s="361"/>
      <c r="LM135" s="361"/>
      <c r="LN135" s="361"/>
      <c r="LO135" s="361"/>
      <c r="LP135" s="361"/>
      <c r="LQ135" s="361"/>
      <c r="LR135" s="361"/>
      <c r="LS135" s="361"/>
      <c r="LT135" s="361"/>
      <c r="LU135" s="361"/>
      <c r="LV135" s="361"/>
      <c r="LW135" s="361"/>
      <c r="LX135" s="361"/>
      <c r="LY135" s="361"/>
      <c r="LZ135" s="361"/>
      <c r="MA135" s="361"/>
      <c r="MB135" s="361"/>
      <c r="MC135" s="361"/>
      <c r="MD135" s="361"/>
      <c r="ME135" s="361"/>
      <c r="MF135" s="361"/>
      <c r="MG135" s="361"/>
      <c r="MH135" s="361"/>
      <c r="MI135" s="361"/>
      <c r="MJ135" s="361"/>
      <c r="MK135" s="361"/>
      <c r="ML135" s="361"/>
      <c r="MM135" s="361"/>
      <c r="MN135" s="361"/>
      <c r="MO135" s="361"/>
      <c r="MP135" s="361"/>
      <c r="MQ135" s="361"/>
      <c r="MR135" s="361"/>
      <c r="MS135" s="361"/>
      <c r="MT135" s="361"/>
      <c r="MU135" s="361"/>
      <c r="MV135" s="361"/>
      <c r="MW135" s="361"/>
      <c r="MX135" s="361"/>
      <c r="MY135" s="361"/>
      <c r="MZ135" s="361"/>
      <c r="NA135" s="361"/>
      <c r="NB135" s="361"/>
      <c r="NC135" s="361"/>
      <c r="ND135" s="361"/>
      <c r="NE135" s="361"/>
      <c r="NF135" s="361"/>
      <c r="NG135" s="361"/>
      <c r="NH135" s="361"/>
      <c r="NI135" s="361"/>
      <c r="NJ135" s="361"/>
      <c r="NK135" s="361"/>
      <c r="NL135" s="361"/>
      <c r="NM135" s="361"/>
      <c r="NN135" s="361"/>
      <c r="NO135" s="361"/>
      <c r="NP135" s="361"/>
      <c r="NQ135" s="361"/>
      <c r="NR135" s="361"/>
      <c r="NS135" s="361"/>
      <c r="NT135" s="361"/>
      <c r="NU135" s="361"/>
      <c r="NV135" s="361"/>
      <c r="NW135" s="361"/>
      <c r="NX135" s="361"/>
      <c r="NY135" s="361"/>
      <c r="NZ135" s="361"/>
      <c r="OA135" s="361"/>
      <c r="OB135" s="361"/>
      <c r="OC135" s="361"/>
      <c r="OD135" s="361"/>
      <c r="OE135" s="361"/>
      <c r="OF135" s="361"/>
      <c r="OG135" s="361"/>
      <c r="OH135" s="361"/>
      <c r="OI135" s="361"/>
      <c r="OJ135" s="361"/>
      <c r="OK135" s="361"/>
      <c r="OL135" s="361"/>
      <c r="OM135" s="361"/>
      <c r="ON135" s="361"/>
      <c r="OO135" s="361"/>
      <c r="OP135" s="361"/>
      <c r="OQ135" s="361"/>
      <c r="OR135" s="361"/>
      <c r="OS135" s="361"/>
      <c r="OT135" s="361"/>
      <c r="OU135" s="361"/>
      <c r="OV135" s="361"/>
      <c r="OW135" s="361"/>
      <c r="OX135" s="361"/>
      <c r="OY135" s="361"/>
      <c r="OZ135" s="361"/>
      <c r="PA135" s="361"/>
      <c r="PB135" s="361"/>
      <c r="PC135" s="361"/>
      <c r="PD135" s="361"/>
      <c r="PE135" s="361"/>
      <c r="PF135" s="361"/>
      <c r="PG135" s="361"/>
      <c r="PH135" s="361"/>
      <c r="PI135" s="361"/>
      <c r="PJ135" s="361"/>
      <c r="PK135" s="361"/>
      <c r="PL135" s="361"/>
      <c r="PM135" s="361"/>
      <c r="PN135" s="361"/>
      <c r="PO135" s="361"/>
      <c r="PP135" s="361"/>
      <c r="PQ135" s="361"/>
      <c r="PR135" s="361"/>
      <c r="PS135" s="361"/>
      <c r="PT135" s="361"/>
      <c r="PU135" s="361"/>
      <c r="PV135" s="361"/>
      <c r="PW135" s="361"/>
      <c r="PX135" s="361"/>
      <c r="PY135" s="361"/>
      <c r="PZ135" s="361"/>
      <c r="QA135" s="361"/>
      <c r="QB135" s="361"/>
      <c r="QC135" s="361"/>
      <c r="QD135" s="361"/>
      <c r="QE135" s="361"/>
      <c r="QF135" s="361"/>
      <c r="QG135" s="361"/>
      <c r="QH135" s="361"/>
      <c r="QI135" s="361"/>
      <c r="QJ135" s="361"/>
      <c r="QK135" s="361"/>
      <c r="QL135" s="361"/>
      <c r="QM135" s="361"/>
      <c r="QN135" s="361"/>
      <c r="QO135" s="361"/>
      <c r="QP135" s="361"/>
      <c r="QQ135" s="361"/>
      <c r="QR135" s="361"/>
      <c r="QS135" s="361"/>
      <c r="QT135" s="361"/>
      <c r="QU135" s="361"/>
      <c r="QV135" s="361"/>
      <c r="QW135" s="361"/>
      <c r="QX135" s="361"/>
      <c r="QY135" s="361"/>
      <c r="QZ135" s="361"/>
      <c r="RA135" s="361"/>
      <c r="RB135" s="361"/>
      <c r="RC135" s="361"/>
      <c r="RD135" s="361"/>
      <c r="RE135" s="361"/>
      <c r="RF135" s="361"/>
      <c r="RG135" s="361"/>
      <c r="RH135" s="361"/>
      <c r="RI135" s="361"/>
      <c r="RJ135" s="361"/>
      <c r="RK135" s="361"/>
      <c r="RL135" s="361"/>
      <c r="RM135" s="361"/>
      <c r="RN135" s="361"/>
      <c r="RO135" s="361"/>
      <c r="RP135" s="361"/>
      <c r="RQ135" s="361"/>
      <c r="RR135" s="361"/>
      <c r="RS135" s="361"/>
      <c r="RT135" s="361"/>
      <c r="RU135" s="361"/>
      <c r="RV135" s="361"/>
      <c r="RW135" s="361"/>
      <c r="RX135" s="361"/>
      <c r="RY135" s="361"/>
      <c r="RZ135" s="361"/>
      <c r="SA135" s="361"/>
      <c r="SB135" s="361"/>
      <c r="SC135" s="361"/>
      <c r="SD135" s="361"/>
      <c r="SE135" s="361"/>
      <c r="SF135" s="361"/>
      <c r="SG135" s="361"/>
      <c r="SH135" s="361"/>
      <c r="SI135" s="361"/>
      <c r="SJ135" s="361"/>
      <c r="SK135" s="361"/>
      <c r="SL135" s="361"/>
      <c r="SM135" s="361"/>
      <c r="SN135" s="361"/>
      <c r="SO135" s="361"/>
      <c r="SP135" s="361"/>
      <c r="SQ135" s="361"/>
      <c r="SR135" s="361"/>
      <c r="SS135" s="361"/>
      <c r="ST135" s="361"/>
      <c r="SU135" s="361"/>
      <c r="SV135" s="361"/>
      <c r="SW135" s="361"/>
      <c r="SX135" s="361"/>
      <c r="SY135" s="361"/>
      <c r="SZ135" s="361"/>
      <c r="TA135" s="361"/>
      <c r="TB135" s="361"/>
      <c r="TC135" s="361"/>
      <c r="TD135" s="361"/>
      <c r="TE135" s="361"/>
      <c r="TF135" s="361"/>
      <c r="TG135" s="361"/>
      <c r="TH135" s="361"/>
      <c r="TI135" s="361"/>
      <c r="TJ135" s="361"/>
      <c r="TK135" s="361"/>
      <c r="TL135" s="361"/>
      <c r="TM135" s="361"/>
      <c r="TN135" s="361"/>
      <c r="TO135" s="361"/>
      <c r="TP135" s="361"/>
      <c r="TQ135" s="361"/>
      <c r="TR135" s="361"/>
      <c r="TS135" s="361"/>
      <c r="TT135" s="361"/>
      <c r="TU135" s="361"/>
      <c r="TV135" s="361"/>
      <c r="TW135" s="361"/>
      <c r="TX135" s="361"/>
      <c r="TY135" s="361"/>
      <c r="TZ135" s="361"/>
      <c r="UA135" s="361"/>
      <c r="UB135" s="361"/>
      <c r="UC135" s="361"/>
      <c r="UD135" s="361"/>
      <c r="UE135" s="361"/>
      <c r="UF135" s="361"/>
      <c r="UG135" s="361"/>
      <c r="UH135" s="361"/>
      <c r="UI135" s="361"/>
      <c r="UJ135" s="361"/>
      <c r="UK135" s="361"/>
      <c r="UL135" s="361"/>
      <c r="UM135" s="361"/>
      <c r="UN135" s="361"/>
      <c r="UO135" s="361"/>
      <c r="UP135" s="361"/>
      <c r="UQ135" s="361"/>
      <c r="UR135" s="361"/>
      <c r="US135" s="361"/>
      <c r="UT135" s="361"/>
      <c r="UU135" s="361"/>
      <c r="UV135" s="361"/>
      <c r="UW135" s="361"/>
      <c r="UX135" s="361"/>
      <c r="UY135" s="361"/>
      <c r="UZ135" s="361"/>
      <c r="VA135" s="361"/>
      <c r="VB135" s="361"/>
      <c r="VC135" s="361"/>
      <c r="VD135" s="361"/>
      <c r="VE135" s="361"/>
      <c r="VF135" s="361"/>
      <c r="VG135" s="361"/>
      <c r="VH135" s="361"/>
      <c r="VI135" s="361"/>
      <c r="VJ135" s="361"/>
      <c r="VK135" s="361"/>
      <c r="VL135" s="361"/>
      <c r="VM135" s="361"/>
      <c r="VN135" s="361"/>
      <c r="VO135" s="361"/>
      <c r="VP135" s="361"/>
      <c r="VQ135" s="361"/>
      <c r="VR135" s="361"/>
      <c r="VS135" s="361"/>
      <c r="VT135" s="361"/>
      <c r="VU135" s="361"/>
      <c r="VV135" s="361"/>
      <c r="VW135" s="361"/>
      <c r="VX135" s="361"/>
      <c r="VY135" s="361"/>
      <c r="VZ135" s="361"/>
      <c r="WA135" s="361"/>
      <c r="WB135" s="361"/>
      <c r="WC135" s="361"/>
      <c r="WD135" s="361"/>
      <c r="WE135" s="361"/>
      <c r="WF135" s="361"/>
      <c r="WG135" s="361"/>
      <c r="WH135" s="361"/>
      <c r="WI135" s="361"/>
      <c r="WJ135" s="361"/>
      <c r="WK135" s="361"/>
      <c r="WL135" s="361"/>
      <c r="WM135" s="361"/>
      <c r="WN135" s="361"/>
      <c r="WO135" s="361"/>
      <c r="WP135" s="361"/>
      <c r="WQ135" s="361"/>
      <c r="WR135" s="361"/>
      <c r="WS135" s="361"/>
      <c r="WT135" s="361"/>
      <c r="WU135" s="361"/>
      <c r="WV135" s="361"/>
      <c r="WW135" s="361"/>
      <c r="WX135" s="361"/>
      <c r="WY135" s="361"/>
      <c r="WZ135" s="361"/>
      <c r="XA135" s="361"/>
      <c r="XB135" s="361"/>
      <c r="XC135" s="361"/>
      <c r="XD135" s="361"/>
      <c r="XE135" s="361"/>
      <c r="XF135" s="361"/>
      <c r="XG135" s="361"/>
      <c r="XH135" s="361"/>
      <c r="XI135" s="361"/>
      <c r="XJ135" s="361"/>
      <c r="XK135" s="361"/>
      <c r="XL135" s="361"/>
      <c r="XM135" s="361"/>
      <c r="XN135" s="361"/>
      <c r="XO135" s="361"/>
      <c r="XP135" s="361"/>
      <c r="XQ135" s="361"/>
      <c r="XR135" s="361"/>
      <c r="XS135" s="361"/>
      <c r="XT135" s="361"/>
      <c r="XU135" s="361"/>
      <c r="XV135" s="361"/>
      <c r="XW135" s="361"/>
      <c r="XX135" s="361"/>
      <c r="XY135" s="361"/>
      <c r="XZ135" s="361"/>
      <c r="YA135" s="361"/>
      <c r="YB135" s="361"/>
      <c r="YC135" s="361"/>
      <c r="YD135" s="361"/>
      <c r="YE135" s="361"/>
      <c r="YF135" s="361"/>
      <c r="YG135" s="361"/>
      <c r="YH135" s="361"/>
      <c r="YI135" s="361"/>
      <c r="YJ135" s="361"/>
      <c r="YK135" s="361"/>
      <c r="YL135" s="361"/>
      <c r="YM135" s="361"/>
      <c r="YN135" s="361"/>
      <c r="YO135" s="361"/>
      <c r="YP135" s="361"/>
      <c r="YQ135" s="361"/>
      <c r="YR135" s="361"/>
      <c r="YS135" s="361"/>
      <c r="YT135" s="361"/>
      <c r="YU135" s="361"/>
      <c r="YV135" s="361"/>
      <c r="YW135" s="361"/>
      <c r="YX135" s="361"/>
      <c r="YY135" s="361"/>
      <c r="YZ135" s="361"/>
      <c r="ZA135" s="361"/>
      <c r="ZB135" s="361"/>
      <c r="ZC135" s="361"/>
      <c r="ZD135" s="361"/>
      <c r="ZE135" s="361"/>
      <c r="ZF135" s="361"/>
      <c r="ZG135" s="361"/>
      <c r="ZH135" s="361"/>
      <c r="ZI135" s="361"/>
      <c r="ZJ135" s="361"/>
      <c r="ZK135" s="361"/>
      <c r="ZL135" s="361"/>
      <c r="ZM135" s="361"/>
      <c r="ZN135" s="361"/>
      <c r="ZO135" s="361"/>
      <c r="ZP135" s="361"/>
      <c r="ZQ135" s="361"/>
      <c r="ZR135" s="361"/>
      <c r="ZS135" s="361"/>
      <c r="ZT135" s="361"/>
      <c r="ZU135" s="361"/>
      <c r="ZV135" s="361"/>
      <c r="ZW135" s="361"/>
      <c r="ZX135" s="361"/>
      <c r="ZY135" s="361"/>
      <c r="ZZ135" s="361"/>
      <c r="AAA135" s="361"/>
      <c r="AAB135" s="361"/>
      <c r="AAC135" s="361"/>
      <c r="AAD135" s="361"/>
      <c r="AAE135" s="361"/>
      <c r="AAF135" s="361"/>
      <c r="AAG135" s="361"/>
      <c r="AAH135" s="361"/>
      <c r="AAI135" s="361"/>
      <c r="AAJ135" s="361"/>
      <c r="AAK135" s="361"/>
      <c r="AAL135" s="361"/>
      <c r="AAM135" s="361"/>
      <c r="AAN135" s="361"/>
      <c r="AAO135" s="361"/>
      <c r="AAP135" s="361"/>
      <c r="AAQ135" s="361"/>
      <c r="AAR135" s="361"/>
      <c r="AAS135" s="361"/>
      <c r="AAT135" s="361"/>
      <c r="AAU135" s="361"/>
      <c r="AAV135" s="361"/>
      <c r="AAW135" s="361"/>
      <c r="AAX135" s="361"/>
      <c r="AAY135" s="361"/>
      <c r="AAZ135" s="361"/>
      <c r="ABA135" s="361"/>
      <c r="ABB135" s="361"/>
      <c r="ABC135" s="361"/>
      <c r="ABD135" s="361"/>
      <c r="ABE135" s="361"/>
      <c r="ABF135" s="361"/>
      <c r="ABG135" s="361"/>
      <c r="ABH135" s="361"/>
      <c r="ABI135" s="361"/>
      <c r="ABJ135" s="361"/>
      <c r="ABK135" s="361"/>
      <c r="ABL135" s="361"/>
      <c r="ABM135" s="361"/>
      <c r="ABN135" s="361"/>
      <c r="ABO135" s="361"/>
      <c r="ABP135" s="361"/>
      <c r="ABQ135" s="361"/>
      <c r="ABR135" s="361"/>
      <c r="ABS135" s="361"/>
      <c r="ABT135" s="361"/>
      <c r="ABU135" s="361"/>
      <c r="ABV135" s="361"/>
      <c r="ABW135" s="361"/>
      <c r="ABX135" s="361"/>
      <c r="ABY135" s="361"/>
      <c r="ABZ135" s="361"/>
      <c r="ACA135" s="361"/>
      <c r="ACB135" s="361"/>
      <c r="ACC135" s="361"/>
      <c r="ACD135" s="361"/>
      <c r="ACE135" s="361"/>
      <c r="ACF135" s="361"/>
      <c r="ACG135" s="361"/>
      <c r="ACH135" s="361"/>
      <c r="ACI135" s="361"/>
      <c r="ACJ135" s="361"/>
      <c r="ACK135" s="361"/>
      <c r="ACL135" s="361"/>
      <c r="ACM135" s="361"/>
      <c r="ACN135" s="361"/>
      <c r="ACO135" s="361"/>
      <c r="ACP135" s="361"/>
      <c r="ACQ135" s="361"/>
      <c r="ACR135" s="361"/>
      <c r="ACS135" s="361"/>
      <c r="ACT135" s="361"/>
      <c r="ACU135" s="361"/>
      <c r="ACV135" s="361"/>
      <c r="ACW135" s="361"/>
      <c r="ACX135" s="361"/>
      <c r="ACY135" s="361"/>
      <c r="ACZ135" s="361"/>
      <c r="ADA135" s="361"/>
      <c r="ADB135" s="361"/>
      <c r="ADC135" s="361"/>
      <c r="ADD135" s="361"/>
      <c r="ADE135" s="361"/>
      <c r="ADF135" s="361"/>
      <c r="ADG135" s="361"/>
      <c r="ADH135" s="361"/>
      <c r="ADI135" s="361"/>
      <c r="ADJ135" s="361"/>
      <c r="ADK135" s="361"/>
      <c r="ADL135" s="361"/>
      <c r="ADM135" s="361"/>
      <c r="ADN135" s="361"/>
      <c r="ADO135" s="361"/>
      <c r="ADP135" s="361"/>
      <c r="ADQ135" s="361"/>
      <c r="ADR135" s="361"/>
      <c r="ADS135" s="361"/>
      <c r="ADT135" s="361"/>
      <c r="ADU135" s="361"/>
      <c r="ADV135" s="361"/>
      <c r="ADW135" s="361"/>
      <c r="ADX135" s="361"/>
      <c r="ADY135" s="361"/>
      <c r="ADZ135" s="361"/>
      <c r="AEA135" s="361"/>
      <c r="AEB135" s="361"/>
      <c r="AEC135" s="361"/>
      <c r="AED135" s="361"/>
      <c r="AEE135" s="361"/>
      <c r="AEF135" s="361"/>
      <c r="AEG135" s="361"/>
      <c r="AEH135" s="361"/>
      <c r="AEI135" s="361"/>
      <c r="AEJ135" s="361"/>
      <c r="AEK135" s="361"/>
      <c r="AEL135" s="361"/>
      <c r="AEM135" s="361"/>
      <c r="AEN135" s="361"/>
      <c r="AEO135" s="361"/>
      <c r="AEP135" s="361"/>
      <c r="AEQ135" s="361"/>
      <c r="AER135" s="361"/>
      <c r="AES135" s="361"/>
      <c r="AET135" s="361"/>
      <c r="AEU135" s="361"/>
      <c r="AEV135" s="361"/>
      <c r="AEW135" s="361"/>
      <c r="AEX135" s="361"/>
      <c r="AEY135" s="361"/>
      <c r="AEZ135" s="361"/>
      <c r="AFA135" s="361"/>
      <c r="AFB135" s="361"/>
      <c r="AFC135" s="361"/>
      <c r="AFD135" s="361"/>
      <c r="AFE135" s="361"/>
      <c r="AFF135" s="361"/>
      <c r="AFG135" s="361"/>
      <c r="AFH135" s="361"/>
      <c r="AFI135" s="361"/>
      <c r="AFJ135" s="361"/>
      <c r="AFK135" s="361"/>
      <c r="AFL135" s="361"/>
      <c r="AFM135" s="361"/>
      <c r="AFN135" s="361"/>
      <c r="AFO135" s="361"/>
      <c r="AFP135" s="361"/>
      <c r="AFQ135" s="361"/>
      <c r="AFR135" s="361"/>
      <c r="AFS135" s="361"/>
      <c r="AFT135" s="361"/>
      <c r="AFU135" s="361"/>
      <c r="AFV135" s="361"/>
      <c r="AFW135" s="361"/>
      <c r="AFX135" s="361"/>
      <c r="AFY135" s="361"/>
      <c r="AFZ135" s="361"/>
      <c r="AGA135" s="361"/>
      <c r="AGB135" s="361"/>
      <c r="AGC135" s="361"/>
      <c r="AGD135" s="361"/>
      <c r="AGE135" s="361"/>
      <c r="AGF135" s="361"/>
      <c r="AGG135" s="361"/>
      <c r="AGH135" s="361"/>
      <c r="AGI135" s="361"/>
      <c r="AGJ135" s="361"/>
      <c r="AGK135" s="361"/>
      <c r="AGL135" s="361"/>
      <c r="AGM135" s="361"/>
      <c r="AGN135" s="361"/>
      <c r="AGO135" s="361"/>
      <c r="AGP135" s="361"/>
      <c r="AGQ135" s="361"/>
      <c r="AGR135" s="361"/>
      <c r="AGS135" s="361"/>
      <c r="AGT135" s="361"/>
      <c r="AGU135" s="361"/>
      <c r="AGV135" s="361"/>
      <c r="AGW135" s="361"/>
      <c r="AGX135" s="361"/>
      <c r="AGY135" s="361"/>
      <c r="AGZ135" s="361"/>
      <c r="AHA135" s="361"/>
      <c r="AHB135" s="361"/>
      <c r="AHC135" s="361"/>
      <c r="AHD135" s="361"/>
      <c r="AHE135" s="361"/>
      <c r="AHF135" s="361"/>
      <c r="AHG135" s="361"/>
      <c r="AHH135" s="361"/>
      <c r="AHI135" s="361"/>
      <c r="AHJ135" s="361"/>
      <c r="AHK135" s="361"/>
      <c r="AHL135" s="361"/>
      <c r="AHM135" s="361"/>
      <c r="AHN135" s="361"/>
      <c r="AHO135" s="361"/>
      <c r="AHP135" s="361"/>
      <c r="AHQ135" s="361"/>
      <c r="AHR135" s="361"/>
      <c r="AHS135" s="361"/>
      <c r="AHT135" s="361"/>
      <c r="AHU135" s="361"/>
      <c r="AHV135" s="361"/>
      <c r="AHW135" s="361"/>
      <c r="AHX135" s="361"/>
      <c r="AHY135" s="361"/>
      <c r="AHZ135" s="361"/>
      <c r="AIA135" s="361"/>
      <c r="AIB135" s="361"/>
      <c r="AIC135" s="361"/>
      <c r="AID135" s="361"/>
      <c r="AIE135" s="361"/>
      <c r="AIF135" s="361"/>
      <c r="AIG135" s="361"/>
      <c r="AIH135" s="361"/>
      <c r="AII135" s="361"/>
      <c r="AIJ135" s="361"/>
      <c r="AIK135" s="361"/>
      <c r="AIL135" s="361"/>
      <c r="AIM135" s="361"/>
      <c r="AIN135" s="361"/>
      <c r="AIO135" s="361"/>
      <c r="AIP135" s="361"/>
      <c r="AIQ135" s="361"/>
      <c r="AIR135" s="361"/>
      <c r="AIS135" s="361"/>
      <c r="AIT135" s="361"/>
      <c r="AIU135" s="361"/>
      <c r="AIV135" s="361"/>
      <c r="AIW135" s="361"/>
      <c r="AIX135" s="361"/>
      <c r="AIY135" s="361"/>
      <c r="AIZ135" s="361"/>
      <c r="AJA135" s="361"/>
      <c r="AJB135" s="361"/>
      <c r="AJC135" s="361"/>
      <c r="AJD135" s="361"/>
      <c r="AJE135" s="361"/>
      <c r="AJF135" s="361"/>
      <c r="AJG135" s="361"/>
      <c r="AJH135" s="361"/>
      <c r="AJI135" s="361"/>
      <c r="AJJ135" s="361"/>
      <c r="AJK135" s="361"/>
      <c r="AJL135" s="361"/>
      <c r="AJM135" s="361"/>
      <c r="AJN135" s="361"/>
      <c r="AJO135" s="361"/>
      <c r="AJP135" s="361"/>
      <c r="AJQ135" s="361"/>
      <c r="AJR135" s="361"/>
      <c r="AJS135" s="361"/>
      <c r="AJT135" s="361"/>
      <c r="AJU135" s="361"/>
      <c r="AJV135" s="361"/>
      <c r="AJW135" s="361"/>
      <c r="AJX135" s="361"/>
      <c r="AJY135" s="361"/>
      <c r="AJZ135" s="361"/>
      <c r="AKA135" s="361"/>
      <c r="AKB135" s="361"/>
      <c r="AKC135" s="361"/>
      <c r="AKD135" s="361"/>
      <c r="AKE135" s="361"/>
      <c r="AKF135" s="361"/>
      <c r="AKG135" s="361"/>
      <c r="AKH135" s="361"/>
      <c r="AKI135" s="361"/>
      <c r="AKJ135" s="361"/>
      <c r="AKK135" s="361"/>
      <c r="AKL135" s="361"/>
      <c r="AKM135" s="361"/>
      <c r="AKN135" s="361"/>
      <c r="AKO135" s="361"/>
      <c r="AKP135" s="361"/>
      <c r="AKQ135" s="361"/>
      <c r="AKR135" s="361"/>
      <c r="AKS135" s="361"/>
      <c r="AKT135" s="361"/>
      <c r="AKU135" s="361"/>
      <c r="AKV135" s="361"/>
      <c r="AKW135" s="361"/>
    </row>
    <row r="136" spans="1:994" s="359" customFormat="1" ht="39.75" customHeight="1" x14ac:dyDescent="0.2">
      <c r="A136" s="2240" t="s">
        <v>389</v>
      </c>
      <c r="B136" s="2244"/>
      <c r="C136" s="2241"/>
      <c r="D136" s="643" t="s">
        <v>390</v>
      </c>
      <c r="E136" s="643" t="s">
        <v>402</v>
      </c>
      <c r="F136" s="644" t="s">
        <v>414</v>
      </c>
      <c r="G136" s="644" t="s">
        <v>391</v>
      </c>
      <c r="H136" s="2240" t="s">
        <v>383</v>
      </c>
      <c r="I136" s="2241"/>
      <c r="J136" s="645" t="s">
        <v>392</v>
      </c>
      <c r="K136" s="644" t="s">
        <v>207</v>
      </c>
      <c r="L136" s="644" t="s">
        <v>395</v>
      </c>
      <c r="M136" s="538"/>
      <c r="N136" s="631"/>
      <c r="O136" s="585"/>
      <c r="P136" s="585"/>
      <c r="Q136" s="361"/>
      <c r="R136" s="361"/>
      <c r="S136" s="361"/>
      <c r="T136" s="361"/>
      <c r="U136" s="361"/>
      <c r="V136" s="361"/>
      <c r="W136" s="361"/>
      <c r="X136" s="361"/>
      <c r="Y136" s="361"/>
      <c r="Z136" s="361"/>
      <c r="AA136" s="361"/>
      <c r="AB136" s="361"/>
      <c r="AC136" s="361"/>
      <c r="AD136" s="361"/>
      <c r="AE136" s="361"/>
      <c r="AF136" s="361"/>
      <c r="AG136" s="361"/>
      <c r="AH136" s="361"/>
      <c r="AI136" s="361"/>
      <c r="AJ136" s="361"/>
      <c r="AK136" s="361"/>
      <c r="AL136" s="361"/>
      <c r="AM136" s="361"/>
      <c r="AN136" s="361"/>
      <c r="AO136" s="361"/>
      <c r="AP136" s="361"/>
      <c r="AQ136" s="361"/>
      <c r="AR136" s="361"/>
      <c r="AS136" s="361"/>
      <c r="AT136" s="361"/>
      <c r="AU136" s="361"/>
      <c r="AV136" s="361"/>
      <c r="AW136" s="361"/>
      <c r="AX136" s="361"/>
      <c r="AY136" s="361"/>
      <c r="AZ136" s="361"/>
      <c r="BA136" s="361"/>
      <c r="BB136" s="361"/>
      <c r="BC136" s="361"/>
      <c r="BD136" s="361"/>
      <c r="BE136" s="361"/>
      <c r="BF136" s="361"/>
      <c r="BG136" s="361"/>
      <c r="BH136" s="361"/>
      <c r="BI136" s="361"/>
      <c r="BJ136" s="361"/>
      <c r="BK136" s="361"/>
      <c r="BL136" s="361"/>
      <c r="BM136" s="361"/>
      <c r="BN136" s="361"/>
      <c r="BO136" s="361"/>
      <c r="BP136" s="361"/>
      <c r="BQ136" s="361"/>
      <c r="BR136" s="361"/>
      <c r="BS136" s="361"/>
      <c r="BT136" s="361"/>
      <c r="BU136" s="361"/>
      <c r="BV136" s="361"/>
      <c r="BW136" s="361"/>
      <c r="BX136" s="361"/>
      <c r="BY136" s="361"/>
      <c r="BZ136" s="361"/>
      <c r="CA136" s="361"/>
      <c r="CB136" s="361"/>
      <c r="CC136" s="361"/>
      <c r="CD136" s="361"/>
      <c r="CE136" s="361"/>
      <c r="CF136" s="361"/>
      <c r="CG136" s="361"/>
      <c r="CH136" s="361"/>
      <c r="CI136" s="361"/>
      <c r="CJ136" s="361"/>
      <c r="CK136" s="361"/>
      <c r="CL136" s="361"/>
      <c r="CM136" s="361"/>
      <c r="CN136" s="361"/>
      <c r="CO136" s="361"/>
      <c r="CP136" s="361"/>
      <c r="CQ136" s="361"/>
      <c r="CR136" s="361"/>
      <c r="CS136" s="361"/>
      <c r="CT136" s="361"/>
      <c r="CU136" s="361"/>
      <c r="CV136" s="361"/>
      <c r="CW136" s="361"/>
      <c r="CX136" s="361"/>
      <c r="CY136" s="361"/>
      <c r="CZ136" s="361"/>
      <c r="DA136" s="361"/>
      <c r="DB136" s="361"/>
      <c r="DC136" s="361"/>
      <c r="DD136" s="361"/>
      <c r="DE136" s="361"/>
      <c r="DF136" s="361"/>
      <c r="DG136" s="361"/>
      <c r="DH136" s="361"/>
      <c r="DI136" s="361"/>
      <c r="DJ136" s="361"/>
      <c r="DK136" s="361"/>
      <c r="DL136" s="361"/>
      <c r="DM136" s="361"/>
      <c r="DN136" s="361"/>
      <c r="DO136" s="361"/>
      <c r="DP136" s="361"/>
      <c r="DQ136" s="361"/>
      <c r="DR136" s="361"/>
      <c r="DS136" s="361"/>
      <c r="DT136" s="361"/>
      <c r="DU136" s="361"/>
      <c r="DV136" s="361"/>
      <c r="DW136" s="361"/>
      <c r="DX136" s="361"/>
      <c r="DY136" s="361"/>
      <c r="DZ136" s="361"/>
      <c r="EA136" s="361"/>
      <c r="EB136" s="361"/>
      <c r="EC136" s="361"/>
      <c r="ED136" s="361"/>
      <c r="EE136" s="361"/>
      <c r="EF136" s="361"/>
      <c r="EG136" s="361"/>
      <c r="EH136" s="361"/>
      <c r="EI136" s="361"/>
      <c r="EJ136" s="361"/>
      <c r="EK136" s="361"/>
      <c r="EL136" s="361"/>
      <c r="EM136" s="361"/>
      <c r="EN136" s="361"/>
      <c r="EO136" s="361"/>
      <c r="EP136" s="361"/>
      <c r="EQ136" s="361"/>
      <c r="ER136" s="361"/>
      <c r="ES136" s="361"/>
      <c r="ET136" s="361"/>
      <c r="EU136" s="361"/>
      <c r="EV136" s="361"/>
      <c r="EW136" s="361"/>
      <c r="EX136" s="361"/>
      <c r="EY136" s="361"/>
      <c r="EZ136" s="361"/>
      <c r="FA136" s="361"/>
      <c r="FB136" s="361"/>
      <c r="FC136" s="361"/>
      <c r="FD136" s="361"/>
      <c r="FE136" s="361"/>
      <c r="FF136" s="361"/>
      <c r="FG136" s="361"/>
      <c r="FH136" s="361"/>
      <c r="FI136" s="361"/>
      <c r="FJ136" s="361"/>
      <c r="FK136" s="361"/>
      <c r="FL136" s="361"/>
      <c r="FM136" s="361"/>
      <c r="FN136" s="361"/>
      <c r="FO136" s="361"/>
      <c r="FP136" s="361"/>
      <c r="FQ136" s="361"/>
      <c r="FR136" s="361"/>
      <c r="FS136" s="361"/>
      <c r="FT136" s="361"/>
      <c r="FU136" s="361"/>
      <c r="FV136" s="361"/>
      <c r="FW136" s="361"/>
      <c r="FX136" s="361"/>
      <c r="FY136" s="361"/>
      <c r="FZ136" s="361"/>
      <c r="GA136" s="361"/>
      <c r="GB136" s="361"/>
      <c r="GC136" s="361"/>
      <c r="GD136" s="361"/>
      <c r="GE136" s="361"/>
      <c r="GF136" s="361"/>
      <c r="GG136" s="361"/>
      <c r="GH136" s="361"/>
      <c r="GI136" s="361"/>
      <c r="GJ136" s="361"/>
      <c r="GK136" s="361"/>
      <c r="GL136" s="361"/>
      <c r="GM136" s="361"/>
      <c r="GN136" s="361"/>
      <c r="GO136" s="361"/>
      <c r="GP136" s="361"/>
      <c r="GQ136" s="361"/>
      <c r="GR136" s="361"/>
      <c r="GS136" s="361"/>
      <c r="GT136" s="361"/>
      <c r="GU136" s="361"/>
      <c r="GV136" s="361"/>
      <c r="GW136" s="361"/>
      <c r="GX136" s="361"/>
      <c r="GY136" s="361"/>
      <c r="GZ136" s="361"/>
      <c r="HA136" s="361"/>
      <c r="HB136" s="361"/>
      <c r="HC136" s="361"/>
      <c r="HD136" s="361"/>
      <c r="HE136" s="361"/>
      <c r="HF136" s="361"/>
      <c r="HG136" s="361"/>
      <c r="HH136" s="361"/>
      <c r="HI136" s="361"/>
      <c r="HJ136" s="361"/>
      <c r="HK136" s="361"/>
      <c r="HL136" s="361"/>
      <c r="HM136" s="361"/>
      <c r="HN136" s="361"/>
      <c r="HO136" s="361"/>
      <c r="HP136" s="361"/>
      <c r="HQ136" s="361"/>
      <c r="HR136" s="361"/>
      <c r="HS136" s="361"/>
      <c r="HT136" s="361"/>
      <c r="HU136" s="361"/>
      <c r="HV136" s="361"/>
      <c r="HW136" s="361"/>
      <c r="HX136" s="361"/>
      <c r="HY136" s="361"/>
      <c r="HZ136" s="361"/>
      <c r="IA136" s="361"/>
      <c r="IB136" s="361"/>
      <c r="IC136" s="361"/>
      <c r="ID136" s="361"/>
      <c r="IE136" s="361"/>
      <c r="IF136" s="361"/>
      <c r="IG136" s="361"/>
      <c r="IH136" s="361"/>
      <c r="II136" s="361"/>
      <c r="IJ136" s="361"/>
      <c r="IK136" s="361"/>
      <c r="IL136" s="361"/>
      <c r="IM136" s="361"/>
      <c r="IN136" s="361"/>
      <c r="IO136" s="361"/>
      <c r="IP136" s="361"/>
      <c r="IQ136" s="361"/>
      <c r="IR136" s="361"/>
      <c r="IS136" s="361"/>
      <c r="IT136" s="361"/>
      <c r="IU136" s="361"/>
      <c r="IV136" s="361"/>
      <c r="IW136" s="361"/>
      <c r="IX136" s="361"/>
      <c r="IY136" s="361"/>
      <c r="IZ136" s="361"/>
      <c r="JA136" s="361"/>
      <c r="JB136" s="361"/>
      <c r="JC136" s="361"/>
      <c r="JD136" s="361"/>
      <c r="JE136" s="361"/>
      <c r="JF136" s="361"/>
      <c r="JG136" s="361"/>
      <c r="JH136" s="361"/>
      <c r="JI136" s="361"/>
      <c r="JJ136" s="361"/>
      <c r="JK136" s="361"/>
      <c r="JL136" s="361"/>
      <c r="JM136" s="361"/>
      <c r="JN136" s="361"/>
      <c r="JO136" s="361"/>
      <c r="JP136" s="361"/>
      <c r="JQ136" s="361"/>
      <c r="JR136" s="361"/>
      <c r="JS136" s="361"/>
      <c r="JT136" s="361"/>
      <c r="JU136" s="361"/>
      <c r="JV136" s="361"/>
      <c r="JW136" s="361"/>
      <c r="JX136" s="361"/>
      <c r="JY136" s="361"/>
      <c r="JZ136" s="361"/>
      <c r="KA136" s="361"/>
      <c r="KB136" s="361"/>
      <c r="KC136" s="361"/>
      <c r="KD136" s="361"/>
      <c r="KE136" s="361"/>
      <c r="KF136" s="361"/>
      <c r="KG136" s="361"/>
      <c r="KH136" s="361"/>
      <c r="KI136" s="361"/>
      <c r="KJ136" s="361"/>
      <c r="KK136" s="361"/>
      <c r="KL136" s="361"/>
      <c r="KM136" s="361"/>
      <c r="KN136" s="361"/>
      <c r="KO136" s="361"/>
      <c r="KP136" s="361"/>
      <c r="KQ136" s="361"/>
      <c r="KR136" s="361"/>
      <c r="KS136" s="361"/>
      <c r="KT136" s="361"/>
      <c r="KU136" s="361"/>
      <c r="KV136" s="361"/>
      <c r="KW136" s="361"/>
      <c r="KX136" s="361"/>
      <c r="KY136" s="361"/>
      <c r="KZ136" s="361"/>
      <c r="LA136" s="361"/>
      <c r="LB136" s="361"/>
      <c r="LC136" s="361"/>
      <c r="LD136" s="361"/>
      <c r="LE136" s="361"/>
      <c r="LF136" s="361"/>
      <c r="LG136" s="361"/>
      <c r="LH136" s="361"/>
      <c r="LI136" s="361"/>
      <c r="LJ136" s="361"/>
      <c r="LK136" s="361"/>
      <c r="LL136" s="361"/>
      <c r="LM136" s="361"/>
      <c r="LN136" s="361"/>
      <c r="LO136" s="361"/>
      <c r="LP136" s="361"/>
      <c r="LQ136" s="361"/>
      <c r="LR136" s="361"/>
      <c r="LS136" s="361"/>
      <c r="LT136" s="361"/>
      <c r="LU136" s="361"/>
      <c r="LV136" s="361"/>
      <c r="LW136" s="361"/>
      <c r="LX136" s="361"/>
      <c r="LY136" s="361"/>
      <c r="LZ136" s="361"/>
      <c r="MA136" s="361"/>
      <c r="MB136" s="361"/>
      <c r="MC136" s="361"/>
      <c r="MD136" s="361"/>
      <c r="ME136" s="361"/>
      <c r="MF136" s="361"/>
      <c r="MG136" s="361"/>
      <c r="MH136" s="361"/>
      <c r="MI136" s="361"/>
      <c r="MJ136" s="361"/>
      <c r="MK136" s="361"/>
      <c r="ML136" s="361"/>
      <c r="MM136" s="361"/>
      <c r="MN136" s="361"/>
      <c r="MO136" s="361"/>
      <c r="MP136" s="361"/>
      <c r="MQ136" s="361"/>
      <c r="MR136" s="361"/>
      <c r="MS136" s="361"/>
      <c r="MT136" s="361"/>
      <c r="MU136" s="361"/>
      <c r="MV136" s="361"/>
      <c r="MW136" s="361"/>
      <c r="MX136" s="361"/>
      <c r="MY136" s="361"/>
      <c r="MZ136" s="361"/>
      <c r="NA136" s="361"/>
      <c r="NB136" s="361"/>
      <c r="NC136" s="361"/>
      <c r="ND136" s="361"/>
      <c r="NE136" s="361"/>
      <c r="NF136" s="361"/>
      <c r="NG136" s="361"/>
      <c r="NH136" s="361"/>
      <c r="NI136" s="361"/>
      <c r="NJ136" s="361"/>
      <c r="NK136" s="361"/>
      <c r="NL136" s="361"/>
      <c r="NM136" s="361"/>
      <c r="NN136" s="361"/>
      <c r="NO136" s="361"/>
      <c r="NP136" s="361"/>
      <c r="NQ136" s="361"/>
      <c r="NR136" s="361"/>
      <c r="NS136" s="361"/>
      <c r="NT136" s="361"/>
      <c r="NU136" s="361"/>
      <c r="NV136" s="361"/>
      <c r="NW136" s="361"/>
      <c r="NX136" s="361"/>
      <c r="NY136" s="361"/>
      <c r="NZ136" s="361"/>
      <c r="OA136" s="361"/>
      <c r="OB136" s="361"/>
      <c r="OC136" s="361"/>
      <c r="OD136" s="361"/>
      <c r="OE136" s="361"/>
      <c r="OF136" s="361"/>
      <c r="OG136" s="361"/>
      <c r="OH136" s="361"/>
      <c r="OI136" s="361"/>
      <c r="OJ136" s="361"/>
      <c r="OK136" s="361"/>
      <c r="OL136" s="361"/>
      <c r="OM136" s="361"/>
      <c r="ON136" s="361"/>
      <c r="OO136" s="361"/>
      <c r="OP136" s="361"/>
      <c r="OQ136" s="361"/>
      <c r="OR136" s="361"/>
      <c r="OS136" s="361"/>
      <c r="OT136" s="361"/>
      <c r="OU136" s="361"/>
      <c r="OV136" s="361"/>
      <c r="OW136" s="361"/>
      <c r="OX136" s="361"/>
      <c r="OY136" s="361"/>
      <c r="OZ136" s="361"/>
      <c r="PA136" s="361"/>
      <c r="PB136" s="361"/>
      <c r="PC136" s="361"/>
      <c r="PD136" s="361"/>
      <c r="PE136" s="361"/>
      <c r="PF136" s="361"/>
      <c r="PG136" s="361"/>
      <c r="PH136" s="361"/>
      <c r="PI136" s="361"/>
      <c r="PJ136" s="361"/>
      <c r="PK136" s="361"/>
      <c r="PL136" s="361"/>
      <c r="PM136" s="361"/>
      <c r="PN136" s="361"/>
      <c r="PO136" s="361"/>
      <c r="PP136" s="361"/>
      <c r="PQ136" s="361"/>
      <c r="PR136" s="361"/>
      <c r="PS136" s="361"/>
      <c r="PT136" s="361"/>
      <c r="PU136" s="361"/>
      <c r="PV136" s="361"/>
      <c r="PW136" s="361"/>
      <c r="PX136" s="361"/>
      <c r="PY136" s="361"/>
      <c r="PZ136" s="361"/>
      <c r="QA136" s="361"/>
      <c r="QB136" s="361"/>
      <c r="QC136" s="361"/>
      <c r="QD136" s="361"/>
      <c r="QE136" s="361"/>
      <c r="QF136" s="361"/>
      <c r="QG136" s="361"/>
      <c r="QH136" s="361"/>
      <c r="QI136" s="361"/>
      <c r="QJ136" s="361"/>
      <c r="QK136" s="361"/>
      <c r="QL136" s="361"/>
      <c r="QM136" s="361"/>
      <c r="QN136" s="361"/>
      <c r="QO136" s="361"/>
      <c r="QP136" s="361"/>
      <c r="QQ136" s="361"/>
      <c r="QR136" s="361"/>
      <c r="QS136" s="361"/>
      <c r="QT136" s="361"/>
      <c r="QU136" s="361"/>
      <c r="QV136" s="361"/>
      <c r="QW136" s="361"/>
      <c r="QX136" s="361"/>
      <c r="QY136" s="361"/>
      <c r="QZ136" s="361"/>
      <c r="RA136" s="361"/>
      <c r="RB136" s="361"/>
      <c r="RC136" s="361"/>
      <c r="RD136" s="361"/>
      <c r="RE136" s="361"/>
      <c r="RF136" s="361"/>
      <c r="RG136" s="361"/>
      <c r="RH136" s="361"/>
      <c r="RI136" s="361"/>
      <c r="RJ136" s="361"/>
      <c r="RK136" s="361"/>
      <c r="RL136" s="361"/>
      <c r="RM136" s="361"/>
      <c r="RN136" s="361"/>
      <c r="RO136" s="361"/>
      <c r="RP136" s="361"/>
      <c r="RQ136" s="361"/>
      <c r="RR136" s="361"/>
      <c r="RS136" s="361"/>
      <c r="RT136" s="361"/>
      <c r="RU136" s="361"/>
      <c r="RV136" s="361"/>
      <c r="RW136" s="361"/>
      <c r="RX136" s="361"/>
      <c r="RY136" s="361"/>
      <c r="RZ136" s="361"/>
      <c r="SA136" s="361"/>
      <c r="SB136" s="361"/>
      <c r="SC136" s="361"/>
      <c r="SD136" s="361"/>
      <c r="SE136" s="361"/>
      <c r="SF136" s="361"/>
      <c r="SG136" s="361"/>
      <c r="SH136" s="361"/>
      <c r="SI136" s="361"/>
      <c r="SJ136" s="361"/>
      <c r="SK136" s="361"/>
      <c r="SL136" s="361"/>
      <c r="SM136" s="361"/>
      <c r="SN136" s="361"/>
      <c r="SO136" s="361"/>
      <c r="SP136" s="361"/>
      <c r="SQ136" s="361"/>
      <c r="SR136" s="361"/>
      <c r="SS136" s="361"/>
      <c r="ST136" s="361"/>
      <c r="SU136" s="361"/>
      <c r="SV136" s="361"/>
      <c r="SW136" s="361"/>
      <c r="SX136" s="361"/>
      <c r="SY136" s="361"/>
      <c r="SZ136" s="361"/>
      <c r="TA136" s="361"/>
      <c r="TB136" s="361"/>
      <c r="TC136" s="361"/>
      <c r="TD136" s="361"/>
      <c r="TE136" s="361"/>
      <c r="TF136" s="361"/>
      <c r="TG136" s="361"/>
      <c r="TH136" s="361"/>
      <c r="TI136" s="361"/>
      <c r="TJ136" s="361"/>
      <c r="TK136" s="361"/>
      <c r="TL136" s="361"/>
      <c r="TM136" s="361"/>
      <c r="TN136" s="361"/>
      <c r="TO136" s="361"/>
      <c r="TP136" s="361"/>
      <c r="TQ136" s="361"/>
      <c r="TR136" s="361"/>
      <c r="TS136" s="361"/>
      <c r="TT136" s="361"/>
      <c r="TU136" s="361"/>
      <c r="TV136" s="361"/>
      <c r="TW136" s="361"/>
      <c r="TX136" s="361"/>
      <c r="TY136" s="361"/>
      <c r="TZ136" s="361"/>
      <c r="UA136" s="361"/>
      <c r="UB136" s="361"/>
      <c r="UC136" s="361"/>
      <c r="UD136" s="361"/>
      <c r="UE136" s="361"/>
      <c r="UF136" s="361"/>
      <c r="UG136" s="361"/>
      <c r="UH136" s="361"/>
      <c r="UI136" s="361"/>
      <c r="UJ136" s="361"/>
      <c r="UK136" s="361"/>
      <c r="UL136" s="361"/>
      <c r="UM136" s="361"/>
      <c r="UN136" s="361"/>
      <c r="UO136" s="361"/>
      <c r="UP136" s="361"/>
      <c r="UQ136" s="361"/>
      <c r="UR136" s="361"/>
      <c r="US136" s="361"/>
      <c r="UT136" s="361"/>
      <c r="UU136" s="361"/>
      <c r="UV136" s="361"/>
      <c r="UW136" s="361"/>
      <c r="UX136" s="361"/>
      <c r="UY136" s="361"/>
      <c r="UZ136" s="361"/>
      <c r="VA136" s="361"/>
      <c r="VB136" s="361"/>
      <c r="VC136" s="361"/>
      <c r="VD136" s="361"/>
      <c r="VE136" s="361"/>
      <c r="VF136" s="361"/>
      <c r="VG136" s="361"/>
      <c r="VH136" s="361"/>
      <c r="VI136" s="361"/>
      <c r="VJ136" s="361"/>
      <c r="VK136" s="361"/>
      <c r="VL136" s="361"/>
      <c r="VM136" s="361"/>
      <c r="VN136" s="361"/>
      <c r="VO136" s="361"/>
      <c r="VP136" s="361"/>
      <c r="VQ136" s="361"/>
      <c r="VR136" s="361"/>
      <c r="VS136" s="361"/>
      <c r="VT136" s="361"/>
      <c r="VU136" s="361"/>
      <c r="VV136" s="361"/>
      <c r="VW136" s="361"/>
      <c r="VX136" s="361"/>
      <c r="VY136" s="361"/>
      <c r="VZ136" s="361"/>
      <c r="WA136" s="361"/>
      <c r="WB136" s="361"/>
      <c r="WC136" s="361"/>
      <c r="WD136" s="361"/>
      <c r="WE136" s="361"/>
      <c r="WF136" s="361"/>
      <c r="WG136" s="361"/>
      <c r="WH136" s="361"/>
      <c r="WI136" s="361"/>
      <c r="WJ136" s="361"/>
      <c r="WK136" s="361"/>
      <c r="WL136" s="361"/>
      <c r="WM136" s="361"/>
      <c r="WN136" s="361"/>
      <c r="WO136" s="361"/>
      <c r="WP136" s="361"/>
      <c r="WQ136" s="361"/>
      <c r="WR136" s="361"/>
      <c r="WS136" s="361"/>
      <c r="WT136" s="361"/>
      <c r="WU136" s="361"/>
      <c r="WV136" s="361"/>
      <c r="WW136" s="361"/>
      <c r="WX136" s="361"/>
      <c r="WY136" s="361"/>
      <c r="WZ136" s="361"/>
      <c r="XA136" s="361"/>
      <c r="XB136" s="361"/>
      <c r="XC136" s="361"/>
      <c r="XD136" s="361"/>
      <c r="XE136" s="361"/>
      <c r="XF136" s="361"/>
      <c r="XG136" s="361"/>
      <c r="XH136" s="361"/>
      <c r="XI136" s="361"/>
      <c r="XJ136" s="361"/>
      <c r="XK136" s="361"/>
      <c r="XL136" s="361"/>
      <c r="XM136" s="361"/>
      <c r="XN136" s="361"/>
      <c r="XO136" s="361"/>
      <c r="XP136" s="361"/>
      <c r="XQ136" s="361"/>
      <c r="XR136" s="361"/>
      <c r="XS136" s="361"/>
      <c r="XT136" s="361"/>
      <c r="XU136" s="361"/>
      <c r="XV136" s="361"/>
      <c r="XW136" s="361"/>
      <c r="XX136" s="361"/>
      <c r="XY136" s="361"/>
      <c r="XZ136" s="361"/>
      <c r="YA136" s="361"/>
      <c r="YB136" s="361"/>
      <c r="YC136" s="361"/>
      <c r="YD136" s="361"/>
      <c r="YE136" s="361"/>
      <c r="YF136" s="361"/>
      <c r="YG136" s="361"/>
      <c r="YH136" s="361"/>
      <c r="YI136" s="361"/>
      <c r="YJ136" s="361"/>
      <c r="YK136" s="361"/>
      <c r="YL136" s="361"/>
      <c r="YM136" s="361"/>
      <c r="YN136" s="361"/>
      <c r="YO136" s="361"/>
      <c r="YP136" s="361"/>
      <c r="YQ136" s="361"/>
      <c r="YR136" s="361"/>
      <c r="YS136" s="361"/>
      <c r="YT136" s="361"/>
      <c r="YU136" s="361"/>
      <c r="YV136" s="361"/>
      <c r="YW136" s="361"/>
      <c r="YX136" s="361"/>
      <c r="YY136" s="361"/>
      <c r="YZ136" s="361"/>
      <c r="ZA136" s="361"/>
      <c r="ZB136" s="361"/>
      <c r="ZC136" s="361"/>
      <c r="ZD136" s="361"/>
      <c r="ZE136" s="361"/>
      <c r="ZF136" s="361"/>
      <c r="ZG136" s="361"/>
      <c r="ZH136" s="361"/>
      <c r="ZI136" s="361"/>
      <c r="ZJ136" s="361"/>
      <c r="ZK136" s="361"/>
      <c r="ZL136" s="361"/>
      <c r="ZM136" s="361"/>
      <c r="ZN136" s="361"/>
      <c r="ZO136" s="361"/>
      <c r="ZP136" s="361"/>
      <c r="ZQ136" s="361"/>
      <c r="ZR136" s="361"/>
      <c r="ZS136" s="361"/>
      <c r="ZT136" s="361"/>
      <c r="ZU136" s="361"/>
      <c r="ZV136" s="361"/>
      <c r="ZW136" s="361"/>
      <c r="ZX136" s="361"/>
      <c r="ZY136" s="361"/>
      <c r="ZZ136" s="361"/>
      <c r="AAA136" s="361"/>
      <c r="AAB136" s="361"/>
      <c r="AAC136" s="361"/>
      <c r="AAD136" s="361"/>
      <c r="AAE136" s="361"/>
      <c r="AAF136" s="361"/>
      <c r="AAG136" s="361"/>
      <c r="AAH136" s="361"/>
      <c r="AAI136" s="361"/>
      <c r="AAJ136" s="361"/>
      <c r="AAK136" s="361"/>
      <c r="AAL136" s="361"/>
      <c r="AAM136" s="361"/>
      <c r="AAN136" s="361"/>
      <c r="AAO136" s="361"/>
      <c r="AAP136" s="361"/>
      <c r="AAQ136" s="361"/>
      <c r="AAR136" s="361"/>
      <c r="AAS136" s="361"/>
      <c r="AAT136" s="361"/>
      <c r="AAU136" s="361"/>
      <c r="AAV136" s="361"/>
      <c r="AAW136" s="361"/>
      <c r="AAX136" s="361"/>
      <c r="AAY136" s="361"/>
      <c r="AAZ136" s="361"/>
      <c r="ABA136" s="361"/>
      <c r="ABB136" s="361"/>
      <c r="ABC136" s="361"/>
      <c r="ABD136" s="361"/>
      <c r="ABE136" s="361"/>
      <c r="ABF136" s="361"/>
      <c r="ABG136" s="361"/>
      <c r="ABH136" s="361"/>
      <c r="ABI136" s="361"/>
      <c r="ABJ136" s="361"/>
      <c r="ABK136" s="361"/>
      <c r="ABL136" s="361"/>
      <c r="ABM136" s="361"/>
      <c r="ABN136" s="361"/>
      <c r="ABO136" s="361"/>
      <c r="ABP136" s="361"/>
      <c r="ABQ136" s="361"/>
      <c r="ABR136" s="361"/>
      <c r="ABS136" s="361"/>
      <c r="ABT136" s="361"/>
      <c r="ABU136" s="361"/>
      <c r="ABV136" s="361"/>
      <c r="ABW136" s="361"/>
      <c r="ABX136" s="361"/>
      <c r="ABY136" s="361"/>
      <c r="ABZ136" s="361"/>
      <c r="ACA136" s="361"/>
      <c r="ACB136" s="361"/>
      <c r="ACC136" s="361"/>
      <c r="ACD136" s="361"/>
      <c r="ACE136" s="361"/>
      <c r="ACF136" s="361"/>
      <c r="ACG136" s="361"/>
      <c r="ACH136" s="361"/>
      <c r="ACI136" s="361"/>
      <c r="ACJ136" s="361"/>
      <c r="ACK136" s="361"/>
      <c r="ACL136" s="361"/>
      <c r="ACM136" s="361"/>
      <c r="ACN136" s="361"/>
      <c r="ACO136" s="361"/>
      <c r="ACP136" s="361"/>
      <c r="ACQ136" s="361"/>
      <c r="ACR136" s="361"/>
      <c r="ACS136" s="361"/>
      <c r="ACT136" s="361"/>
      <c r="ACU136" s="361"/>
      <c r="ACV136" s="361"/>
      <c r="ACW136" s="361"/>
      <c r="ACX136" s="361"/>
      <c r="ACY136" s="361"/>
      <c r="ACZ136" s="361"/>
      <c r="ADA136" s="361"/>
      <c r="ADB136" s="361"/>
      <c r="ADC136" s="361"/>
      <c r="ADD136" s="361"/>
      <c r="ADE136" s="361"/>
      <c r="ADF136" s="361"/>
      <c r="ADG136" s="361"/>
      <c r="ADH136" s="361"/>
      <c r="ADI136" s="361"/>
      <c r="ADJ136" s="361"/>
      <c r="ADK136" s="361"/>
      <c r="ADL136" s="361"/>
      <c r="ADM136" s="361"/>
      <c r="ADN136" s="361"/>
      <c r="ADO136" s="361"/>
      <c r="ADP136" s="361"/>
      <c r="ADQ136" s="361"/>
      <c r="ADR136" s="361"/>
      <c r="ADS136" s="361"/>
      <c r="ADT136" s="361"/>
      <c r="ADU136" s="361"/>
      <c r="ADV136" s="361"/>
      <c r="ADW136" s="361"/>
      <c r="ADX136" s="361"/>
      <c r="ADY136" s="361"/>
      <c r="ADZ136" s="361"/>
      <c r="AEA136" s="361"/>
      <c r="AEB136" s="361"/>
      <c r="AEC136" s="361"/>
      <c r="AED136" s="361"/>
      <c r="AEE136" s="361"/>
      <c r="AEF136" s="361"/>
      <c r="AEG136" s="361"/>
      <c r="AEH136" s="361"/>
      <c r="AEI136" s="361"/>
      <c r="AEJ136" s="361"/>
      <c r="AEK136" s="361"/>
      <c r="AEL136" s="361"/>
      <c r="AEM136" s="361"/>
      <c r="AEN136" s="361"/>
      <c r="AEO136" s="361"/>
      <c r="AEP136" s="361"/>
      <c r="AEQ136" s="361"/>
      <c r="AER136" s="361"/>
      <c r="AES136" s="361"/>
      <c r="AET136" s="361"/>
      <c r="AEU136" s="361"/>
      <c r="AEV136" s="361"/>
      <c r="AEW136" s="361"/>
      <c r="AEX136" s="361"/>
      <c r="AEY136" s="361"/>
      <c r="AEZ136" s="361"/>
      <c r="AFA136" s="361"/>
      <c r="AFB136" s="361"/>
      <c r="AFC136" s="361"/>
      <c r="AFD136" s="361"/>
      <c r="AFE136" s="361"/>
      <c r="AFF136" s="361"/>
      <c r="AFG136" s="361"/>
      <c r="AFH136" s="361"/>
      <c r="AFI136" s="361"/>
      <c r="AFJ136" s="361"/>
      <c r="AFK136" s="361"/>
      <c r="AFL136" s="361"/>
      <c r="AFM136" s="361"/>
      <c r="AFN136" s="361"/>
      <c r="AFO136" s="361"/>
      <c r="AFP136" s="361"/>
      <c r="AFQ136" s="361"/>
      <c r="AFR136" s="361"/>
      <c r="AFS136" s="361"/>
      <c r="AFT136" s="361"/>
      <c r="AFU136" s="361"/>
      <c r="AFV136" s="361"/>
      <c r="AFW136" s="361"/>
      <c r="AFX136" s="361"/>
      <c r="AFY136" s="361"/>
      <c r="AFZ136" s="361"/>
      <c r="AGA136" s="361"/>
      <c r="AGB136" s="361"/>
      <c r="AGC136" s="361"/>
      <c r="AGD136" s="361"/>
      <c r="AGE136" s="361"/>
      <c r="AGF136" s="361"/>
      <c r="AGG136" s="361"/>
      <c r="AGH136" s="361"/>
      <c r="AGI136" s="361"/>
      <c r="AGJ136" s="361"/>
      <c r="AGK136" s="361"/>
      <c r="AGL136" s="361"/>
      <c r="AGM136" s="361"/>
      <c r="AGN136" s="361"/>
      <c r="AGO136" s="361"/>
      <c r="AGP136" s="361"/>
      <c r="AGQ136" s="361"/>
      <c r="AGR136" s="361"/>
      <c r="AGS136" s="361"/>
      <c r="AGT136" s="361"/>
      <c r="AGU136" s="361"/>
      <c r="AGV136" s="361"/>
      <c r="AGW136" s="361"/>
      <c r="AGX136" s="361"/>
      <c r="AGY136" s="361"/>
      <c r="AGZ136" s="361"/>
      <c r="AHA136" s="361"/>
      <c r="AHB136" s="361"/>
      <c r="AHC136" s="361"/>
      <c r="AHD136" s="361"/>
      <c r="AHE136" s="361"/>
      <c r="AHF136" s="361"/>
      <c r="AHG136" s="361"/>
      <c r="AHH136" s="361"/>
      <c r="AHI136" s="361"/>
      <c r="AHJ136" s="361"/>
      <c r="AHK136" s="361"/>
      <c r="AHL136" s="361"/>
      <c r="AHM136" s="361"/>
      <c r="AHN136" s="361"/>
      <c r="AHO136" s="361"/>
      <c r="AHP136" s="361"/>
      <c r="AHQ136" s="361"/>
      <c r="AHR136" s="361"/>
      <c r="AHS136" s="361"/>
      <c r="AHT136" s="361"/>
      <c r="AHU136" s="361"/>
      <c r="AHV136" s="361"/>
      <c r="AHW136" s="361"/>
      <c r="AHX136" s="361"/>
      <c r="AHY136" s="361"/>
      <c r="AHZ136" s="361"/>
      <c r="AIA136" s="361"/>
      <c r="AIB136" s="361"/>
      <c r="AIC136" s="361"/>
      <c r="AID136" s="361"/>
      <c r="AIE136" s="361"/>
      <c r="AIF136" s="361"/>
      <c r="AIG136" s="361"/>
      <c r="AIH136" s="361"/>
      <c r="AII136" s="361"/>
      <c r="AIJ136" s="361"/>
      <c r="AIK136" s="361"/>
      <c r="AIL136" s="361"/>
      <c r="AIM136" s="361"/>
      <c r="AIN136" s="361"/>
      <c r="AIO136" s="361"/>
      <c r="AIP136" s="361"/>
      <c r="AIQ136" s="361"/>
      <c r="AIR136" s="361"/>
      <c r="AIS136" s="361"/>
      <c r="AIT136" s="361"/>
      <c r="AIU136" s="361"/>
      <c r="AIV136" s="361"/>
      <c r="AIW136" s="361"/>
      <c r="AIX136" s="361"/>
      <c r="AIY136" s="361"/>
      <c r="AIZ136" s="361"/>
      <c r="AJA136" s="361"/>
      <c r="AJB136" s="361"/>
      <c r="AJC136" s="361"/>
      <c r="AJD136" s="361"/>
      <c r="AJE136" s="361"/>
      <c r="AJF136" s="361"/>
      <c r="AJG136" s="361"/>
      <c r="AJH136" s="361"/>
      <c r="AJI136" s="361"/>
      <c r="AJJ136" s="361"/>
      <c r="AJK136" s="361"/>
      <c r="AJL136" s="361"/>
      <c r="AJM136" s="361"/>
      <c r="AJN136" s="361"/>
      <c r="AJO136" s="361"/>
      <c r="AJP136" s="361"/>
      <c r="AJQ136" s="361"/>
      <c r="AJR136" s="361"/>
      <c r="AJS136" s="361"/>
      <c r="AJT136" s="361"/>
      <c r="AJU136" s="361"/>
      <c r="AJV136" s="361"/>
      <c r="AJW136" s="361"/>
      <c r="AJX136" s="361"/>
      <c r="AJY136" s="361"/>
      <c r="AJZ136" s="361"/>
      <c r="AKA136" s="361"/>
      <c r="AKB136" s="361"/>
      <c r="AKC136" s="361"/>
      <c r="AKD136" s="361"/>
      <c r="AKE136" s="361"/>
      <c r="AKF136" s="361"/>
      <c r="AKG136" s="361"/>
      <c r="AKH136" s="361"/>
      <c r="AKI136" s="361"/>
      <c r="AKJ136" s="361"/>
      <c r="AKK136" s="361"/>
      <c r="AKL136" s="361"/>
      <c r="AKM136" s="361"/>
      <c r="AKN136" s="361"/>
      <c r="AKO136" s="361"/>
      <c r="AKP136" s="361"/>
      <c r="AKQ136" s="361"/>
      <c r="AKR136" s="361"/>
      <c r="AKS136" s="361"/>
      <c r="AKT136" s="361"/>
      <c r="AKU136" s="361"/>
      <c r="AKV136" s="361"/>
      <c r="AKW136" s="361"/>
      <c r="AKX136" s="361"/>
      <c r="AKY136" s="361"/>
      <c r="AKZ136" s="361"/>
      <c r="ALA136" s="361"/>
      <c r="ALB136" s="361"/>
      <c r="ALC136" s="361"/>
      <c r="ALD136" s="361"/>
    </row>
    <row r="137" spans="1:994" s="359" customFormat="1" ht="24.75" customHeight="1" x14ac:dyDescent="0.2">
      <c r="A137" s="2230" t="s">
        <v>403</v>
      </c>
      <c r="B137" s="2231"/>
      <c r="C137" s="2232"/>
      <c r="D137" s="661">
        <f>ÁreaxProdxFunc!X6+ÁreaxProdxFunc!Y6</f>
        <v>11444.119999999999</v>
      </c>
      <c r="E137" s="661">
        <f>ÁreaxProdxFunc!X35+ÁreaxProdxFunc!Y35</f>
        <v>0.43229874504283594</v>
      </c>
      <c r="F137" s="662">
        <f>D137</f>
        <v>11444.119999999999</v>
      </c>
      <c r="G137" s="663">
        <f>E137</f>
        <v>0.43229874504283594</v>
      </c>
      <c r="H137" s="2233">
        <f>Q124</f>
        <v>5499.51</v>
      </c>
      <c r="I137" s="2252"/>
      <c r="J137" s="664" t="s">
        <v>545</v>
      </c>
      <c r="K137" s="665" t="s">
        <v>1014</v>
      </c>
      <c r="L137" s="651"/>
      <c r="M137" s="630"/>
      <c r="N137" s="630"/>
      <c r="O137" s="585"/>
      <c r="P137" s="585"/>
      <c r="Q137" s="361"/>
      <c r="R137" s="361"/>
      <c r="S137" s="361"/>
      <c r="T137" s="361"/>
      <c r="U137" s="361"/>
      <c r="V137" s="361"/>
      <c r="W137" s="361"/>
      <c r="X137" s="361"/>
      <c r="Y137" s="361"/>
      <c r="Z137" s="361"/>
      <c r="AA137" s="361"/>
      <c r="AB137" s="361"/>
      <c r="AC137" s="361"/>
      <c r="AD137" s="361"/>
      <c r="AE137" s="361"/>
      <c r="AF137" s="361"/>
      <c r="AG137" s="361"/>
      <c r="AH137" s="361"/>
      <c r="AI137" s="361"/>
      <c r="AJ137" s="361"/>
      <c r="AK137" s="361"/>
      <c r="AL137" s="361"/>
      <c r="AM137" s="361"/>
      <c r="AN137" s="361"/>
      <c r="AO137" s="361"/>
      <c r="AP137" s="361"/>
      <c r="AQ137" s="361"/>
      <c r="AR137" s="361"/>
      <c r="AS137" s="361"/>
      <c r="AT137" s="361"/>
      <c r="AU137" s="361"/>
      <c r="AV137" s="361"/>
      <c r="AW137" s="361"/>
      <c r="AX137" s="361"/>
      <c r="AY137" s="361"/>
      <c r="AZ137" s="361"/>
      <c r="BA137" s="361"/>
      <c r="BB137" s="361"/>
      <c r="BC137" s="361"/>
      <c r="BD137" s="361"/>
      <c r="BE137" s="361"/>
      <c r="BF137" s="361"/>
      <c r="BG137" s="361"/>
      <c r="BH137" s="361"/>
      <c r="BI137" s="361"/>
      <c r="BJ137" s="361"/>
      <c r="BK137" s="361"/>
      <c r="BL137" s="361"/>
      <c r="BM137" s="361"/>
      <c r="BN137" s="361"/>
      <c r="BO137" s="361"/>
      <c r="BP137" s="361"/>
      <c r="BQ137" s="361"/>
      <c r="BR137" s="361"/>
      <c r="BS137" s="361"/>
      <c r="BT137" s="361"/>
      <c r="BU137" s="361"/>
      <c r="BV137" s="361"/>
      <c r="BW137" s="361"/>
      <c r="BX137" s="361"/>
      <c r="BY137" s="361"/>
      <c r="BZ137" s="361"/>
      <c r="CA137" s="361"/>
      <c r="CB137" s="361"/>
      <c r="CC137" s="361"/>
      <c r="CD137" s="361"/>
      <c r="CE137" s="361"/>
      <c r="CF137" s="361"/>
      <c r="CG137" s="361"/>
      <c r="CH137" s="361"/>
      <c r="CI137" s="361"/>
      <c r="CJ137" s="361"/>
      <c r="CK137" s="361"/>
      <c r="CL137" s="361"/>
      <c r="CM137" s="361"/>
      <c r="CN137" s="361"/>
      <c r="CO137" s="361"/>
      <c r="CP137" s="361"/>
      <c r="CQ137" s="361"/>
      <c r="CR137" s="361"/>
      <c r="CS137" s="361"/>
      <c r="CT137" s="361"/>
      <c r="CU137" s="361"/>
      <c r="CV137" s="361"/>
      <c r="CW137" s="361"/>
      <c r="CX137" s="361"/>
      <c r="CY137" s="361"/>
      <c r="CZ137" s="361"/>
      <c r="DA137" s="361"/>
      <c r="DB137" s="361"/>
      <c r="DC137" s="361"/>
      <c r="DD137" s="361"/>
      <c r="DE137" s="361"/>
      <c r="DF137" s="361"/>
      <c r="DG137" s="361"/>
      <c r="DH137" s="361"/>
      <c r="DI137" s="361"/>
      <c r="DJ137" s="361"/>
      <c r="DK137" s="361"/>
      <c r="DL137" s="361"/>
      <c r="DM137" s="361"/>
      <c r="DN137" s="361"/>
      <c r="DO137" s="361"/>
      <c r="DP137" s="361"/>
      <c r="DQ137" s="361"/>
      <c r="DR137" s="361"/>
      <c r="DS137" s="361"/>
      <c r="DT137" s="361"/>
      <c r="DU137" s="361"/>
      <c r="DV137" s="361"/>
      <c r="DW137" s="361"/>
      <c r="DX137" s="361"/>
      <c r="DY137" s="361"/>
      <c r="DZ137" s="361"/>
      <c r="EA137" s="361"/>
      <c r="EB137" s="361"/>
      <c r="EC137" s="361"/>
      <c r="ED137" s="361"/>
      <c r="EE137" s="361"/>
      <c r="EF137" s="361"/>
      <c r="EG137" s="361"/>
      <c r="EH137" s="361"/>
      <c r="EI137" s="361"/>
      <c r="EJ137" s="361"/>
      <c r="EK137" s="361"/>
      <c r="EL137" s="361"/>
      <c r="EM137" s="361"/>
      <c r="EN137" s="361"/>
      <c r="EO137" s="361"/>
      <c r="EP137" s="361"/>
      <c r="EQ137" s="361"/>
      <c r="ER137" s="361"/>
      <c r="ES137" s="361"/>
      <c r="ET137" s="361"/>
      <c r="EU137" s="361"/>
      <c r="EV137" s="361"/>
      <c r="EW137" s="361"/>
      <c r="EX137" s="361"/>
      <c r="EY137" s="361"/>
      <c r="EZ137" s="361"/>
      <c r="FA137" s="361"/>
      <c r="FB137" s="361"/>
      <c r="FC137" s="361"/>
      <c r="FD137" s="361"/>
      <c r="FE137" s="361"/>
      <c r="FF137" s="361"/>
      <c r="FG137" s="361"/>
      <c r="FH137" s="361"/>
      <c r="FI137" s="361"/>
      <c r="FJ137" s="361"/>
      <c r="FK137" s="361"/>
      <c r="FL137" s="361"/>
      <c r="FM137" s="361"/>
      <c r="FN137" s="361"/>
      <c r="FO137" s="361"/>
      <c r="FP137" s="361"/>
      <c r="FQ137" s="361"/>
      <c r="FR137" s="361"/>
      <c r="FS137" s="361"/>
      <c r="FT137" s="361"/>
      <c r="FU137" s="361"/>
      <c r="FV137" s="361"/>
      <c r="FW137" s="361"/>
      <c r="FX137" s="361"/>
      <c r="FY137" s="361"/>
      <c r="FZ137" s="361"/>
      <c r="GA137" s="361"/>
      <c r="GB137" s="361"/>
      <c r="GC137" s="361"/>
      <c r="GD137" s="361"/>
      <c r="GE137" s="361"/>
      <c r="GF137" s="361"/>
      <c r="GG137" s="361"/>
      <c r="GH137" s="361"/>
      <c r="GI137" s="361"/>
      <c r="GJ137" s="361"/>
      <c r="GK137" s="361"/>
      <c r="GL137" s="361"/>
      <c r="GM137" s="361"/>
      <c r="GN137" s="361"/>
      <c r="GO137" s="361"/>
      <c r="GP137" s="361"/>
      <c r="GQ137" s="361"/>
      <c r="GR137" s="361"/>
      <c r="GS137" s="361"/>
      <c r="GT137" s="361"/>
      <c r="GU137" s="361"/>
      <c r="GV137" s="361"/>
      <c r="GW137" s="361"/>
      <c r="GX137" s="361"/>
      <c r="GY137" s="361"/>
      <c r="GZ137" s="361"/>
      <c r="HA137" s="361"/>
      <c r="HB137" s="361"/>
      <c r="HC137" s="361"/>
      <c r="HD137" s="361"/>
      <c r="HE137" s="361"/>
      <c r="HF137" s="361"/>
      <c r="HG137" s="361"/>
      <c r="HH137" s="361"/>
      <c r="HI137" s="361"/>
      <c r="HJ137" s="361"/>
      <c r="HK137" s="361"/>
      <c r="HL137" s="361"/>
      <c r="HM137" s="361"/>
      <c r="HN137" s="361"/>
      <c r="HO137" s="361"/>
      <c r="HP137" s="361"/>
      <c r="HQ137" s="361"/>
      <c r="HR137" s="361"/>
      <c r="HS137" s="361"/>
      <c r="HT137" s="361"/>
      <c r="HU137" s="361"/>
      <c r="HV137" s="361"/>
      <c r="HW137" s="361"/>
      <c r="HX137" s="361"/>
      <c r="HY137" s="361"/>
      <c r="HZ137" s="361"/>
      <c r="IA137" s="361"/>
      <c r="IB137" s="361"/>
      <c r="IC137" s="361"/>
      <c r="ID137" s="361"/>
      <c r="IE137" s="361"/>
      <c r="IF137" s="361"/>
      <c r="IG137" s="361"/>
      <c r="IH137" s="361"/>
      <c r="II137" s="361"/>
      <c r="IJ137" s="361"/>
      <c r="IK137" s="361"/>
      <c r="IL137" s="361"/>
      <c r="IM137" s="361"/>
      <c r="IN137" s="361"/>
      <c r="IO137" s="361"/>
      <c r="IP137" s="361"/>
      <c r="IQ137" s="361"/>
      <c r="IR137" s="361"/>
      <c r="IS137" s="361"/>
      <c r="IT137" s="361"/>
      <c r="IU137" s="361"/>
      <c r="IV137" s="361"/>
      <c r="IW137" s="361"/>
      <c r="IX137" s="361"/>
      <c r="IY137" s="361"/>
      <c r="IZ137" s="361"/>
      <c r="JA137" s="361"/>
      <c r="JB137" s="361"/>
      <c r="JC137" s="361"/>
      <c r="JD137" s="361"/>
      <c r="JE137" s="361"/>
      <c r="JF137" s="361"/>
      <c r="JG137" s="361"/>
      <c r="JH137" s="361"/>
      <c r="JI137" s="361"/>
      <c r="JJ137" s="361"/>
      <c r="JK137" s="361"/>
      <c r="JL137" s="361"/>
      <c r="JM137" s="361"/>
      <c r="JN137" s="361"/>
      <c r="JO137" s="361"/>
      <c r="JP137" s="361"/>
      <c r="JQ137" s="361"/>
      <c r="JR137" s="361"/>
      <c r="JS137" s="361"/>
      <c r="JT137" s="361"/>
      <c r="JU137" s="361"/>
      <c r="JV137" s="361"/>
      <c r="JW137" s="361"/>
      <c r="JX137" s="361"/>
      <c r="JY137" s="361"/>
      <c r="JZ137" s="361"/>
      <c r="KA137" s="361"/>
      <c r="KB137" s="361"/>
      <c r="KC137" s="361"/>
      <c r="KD137" s="361"/>
      <c r="KE137" s="361"/>
      <c r="KF137" s="361"/>
      <c r="KG137" s="361"/>
      <c r="KH137" s="361"/>
      <c r="KI137" s="361"/>
      <c r="KJ137" s="361"/>
      <c r="KK137" s="361"/>
      <c r="KL137" s="361"/>
      <c r="KM137" s="361"/>
      <c r="KN137" s="361"/>
      <c r="KO137" s="361"/>
      <c r="KP137" s="361"/>
      <c r="KQ137" s="361"/>
      <c r="KR137" s="361"/>
      <c r="KS137" s="361"/>
      <c r="KT137" s="361"/>
      <c r="KU137" s="361"/>
      <c r="KV137" s="361"/>
      <c r="KW137" s="361"/>
      <c r="KX137" s="361"/>
      <c r="KY137" s="361"/>
      <c r="KZ137" s="361"/>
      <c r="LA137" s="361"/>
      <c r="LB137" s="361"/>
      <c r="LC137" s="361"/>
      <c r="LD137" s="361"/>
      <c r="LE137" s="361"/>
      <c r="LF137" s="361"/>
      <c r="LG137" s="361"/>
      <c r="LH137" s="361"/>
      <c r="LI137" s="361"/>
      <c r="LJ137" s="361"/>
      <c r="LK137" s="361"/>
      <c r="LL137" s="361"/>
      <c r="LM137" s="361"/>
      <c r="LN137" s="361"/>
      <c r="LO137" s="361"/>
      <c r="LP137" s="361"/>
      <c r="LQ137" s="361"/>
      <c r="LR137" s="361"/>
      <c r="LS137" s="361"/>
      <c r="LT137" s="361"/>
      <c r="LU137" s="361"/>
      <c r="LV137" s="361"/>
      <c r="LW137" s="361"/>
      <c r="LX137" s="361"/>
      <c r="LY137" s="361"/>
      <c r="LZ137" s="361"/>
      <c r="MA137" s="361"/>
      <c r="MB137" s="361"/>
      <c r="MC137" s="361"/>
      <c r="MD137" s="361"/>
      <c r="ME137" s="361"/>
      <c r="MF137" s="361"/>
      <c r="MG137" s="361"/>
      <c r="MH137" s="361"/>
      <c r="MI137" s="361"/>
      <c r="MJ137" s="361"/>
      <c r="MK137" s="361"/>
      <c r="ML137" s="361"/>
      <c r="MM137" s="361"/>
      <c r="MN137" s="361"/>
      <c r="MO137" s="361"/>
      <c r="MP137" s="361"/>
      <c r="MQ137" s="361"/>
      <c r="MR137" s="361"/>
      <c r="MS137" s="361"/>
      <c r="MT137" s="361"/>
      <c r="MU137" s="361"/>
      <c r="MV137" s="361"/>
      <c r="MW137" s="361"/>
      <c r="MX137" s="361"/>
      <c r="MY137" s="361"/>
      <c r="MZ137" s="361"/>
      <c r="NA137" s="361"/>
      <c r="NB137" s="361"/>
      <c r="NC137" s="361"/>
      <c r="ND137" s="361"/>
      <c r="NE137" s="361"/>
      <c r="NF137" s="361"/>
      <c r="NG137" s="361"/>
      <c r="NH137" s="361"/>
      <c r="NI137" s="361"/>
      <c r="NJ137" s="361"/>
      <c r="NK137" s="361"/>
      <c r="NL137" s="361"/>
      <c r="NM137" s="361"/>
      <c r="NN137" s="361"/>
      <c r="NO137" s="361"/>
      <c r="NP137" s="361"/>
      <c r="NQ137" s="361"/>
      <c r="NR137" s="361"/>
      <c r="NS137" s="361"/>
      <c r="NT137" s="361"/>
      <c r="NU137" s="361"/>
      <c r="NV137" s="361"/>
      <c r="NW137" s="361"/>
      <c r="NX137" s="361"/>
      <c r="NY137" s="361"/>
      <c r="NZ137" s="361"/>
      <c r="OA137" s="361"/>
      <c r="OB137" s="361"/>
      <c r="OC137" s="361"/>
      <c r="OD137" s="361"/>
      <c r="OE137" s="361"/>
      <c r="OF137" s="361"/>
      <c r="OG137" s="361"/>
      <c r="OH137" s="361"/>
      <c r="OI137" s="361"/>
      <c r="OJ137" s="361"/>
      <c r="OK137" s="361"/>
      <c r="OL137" s="361"/>
      <c r="OM137" s="361"/>
      <c r="ON137" s="361"/>
      <c r="OO137" s="361"/>
      <c r="OP137" s="361"/>
      <c r="OQ137" s="361"/>
      <c r="OR137" s="361"/>
      <c r="OS137" s="361"/>
      <c r="OT137" s="361"/>
      <c r="OU137" s="361"/>
      <c r="OV137" s="361"/>
      <c r="OW137" s="361"/>
      <c r="OX137" s="361"/>
      <c r="OY137" s="361"/>
      <c r="OZ137" s="361"/>
      <c r="PA137" s="361"/>
      <c r="PB137" s="361"/>
      <c r="PC137" s="361"/>
      <c r="PD137" s="361"/>
      <c r="PE137" s="361"/>
      <c r="PF137" s="361"/>
      <c r="PG137" s="361"/>
      <c r="PH137" s="361"/>
      <c r="PI137" s="361"/>
      <c r="PJ137" s="361"/>
      <c r="PK137" s="361"/>
      <c r="PL137" s="361"/>
      <c r="PM137" s="361"/>
      <c r="PN137" s="361"/>
      <c r="PO137" s="361"/>
      <c r="PP137" s="361"/>
      <c r="PQ137" s="361"/>
      <c r="PR137" s="361"/>
      <c r="PS137" s="361"/>
      <c r="PT137" s="361"/>
      <c r="PU137" s="361"/>
      <c r="PV137" s="361"/>
      <c r="PW137" s="361"/>
      <c r="PX137" s="361"/>
      <c r="PY137" s="361"/>
      <c r="PZ137" s="361"/>
      <c r="QA137" s="361"/>
      <c r="QB137" s="361"/>
      <c r="QC137" s="361"/>
      <c r="QD137" s="361"/>
      <c r="QE137" s="361"/>
      <c r="QF137" s="361"/>
      <c r="QG137" s="361"/>
      <c r="QH137" s="361"/>
      <c r="QI137" s="361"/>
      <c r="QJ137" s="361"/>
      <c r="QK137" s="361"/>
      <c r="QL137" s="361"/>
      <c r="QM137" s="361"/>
      <c r="QN137" s="361"/>
      <c r="QO137" s="361"/>
      <c r="QP137" s="361"/>
      <c r="QQ137" s="361"/>
      <c r="QR137" s="361"/>
      <c r="QS137" s="361"/>
      <c r="QT137" s="361"/>
      <c r="QU137" s="361"/>
      <c r="QV137" s="361"/>
      <c r="QW137" s="361"/>
      <c r="QX137" s="361"/>
      <c r="QY137" s="361"/>
      <c r="QZ137" s="361"/>
      <c r="RA137" s="361"/>
      <c r="RB137" s="361"/>
      <c r="RC137" s="361"/>
      <c r="RD137" s="361"/>
      <c r="RE137" s="361"/>
      <c r="RF137" s="361"/>
      <c r="RG137" s="361"/>
      <c r="RH137" s="361"/>
      <c r="RI137" s="361"/>
      <c r="RJ137" s="361"/>
      <c r="RK137" s="361"/>
      <c r="RL137" s="361"/>
      <c r="RM137" s="361"/>
      <c r="RN137" s="361"/>
      <c r="RO137" s="361"/>
      <c r="RP137" s="361"/>
      <c r="RQ137" s="361"/>
      <c r="RR137" s="361"/>
      <c r="RS137" s="361"/>
      <c r="RT137" s="361"/>
      <c r="RU137" s="361"/>
      <c r="RV137" s="361"/>
      <c r="RW137" s="361"/>
      <c r="RX137" s="361"/>
      <c r="RY137" s="361"/>
      <c r="RZ137" s="361"/>
      <c r="SA137" s="361"/>
      <c r="SB137" s="361"/>
      <c r="SC137" s="361"/>
      <c r="SD137" s="361"/>
      <c r="SE137" s="361"/>
      <c r="SF137" s="361"/>
      <c r="SG137" s="361"/>
      <c r="SH137" s="361"/>
      <c r="SI137" s="361"/>
      <c r="SJ137" s="361"/>
      <c r="SK137" s="361"/>
      <c r="SL137" s="361"/>
      <c r="SM137" s="361"/>
      <c r="SN137" s="361"/>
      <c r="SO137" s="361"/>
      <c r="SP137" s="361"/>
      <c r="SQ137" s="361"/>
      <c r="SR137" s="361"/>
      <c r="SS137" s="361"/>
      <c r="ST137" s="361"/>
      <c r="SU137" s="361"/>
      <c r="SV137" s="361"/>
      <c r="SW137" s="361"/>
      <c r="SX137" s="361"/>
      <c r="SY137" s="361"/>
      <c r="SZ137" s="361"/>
      <c r="TA137" s="361"/>
      <c r="TB137" s="361"/>
      <c r="TC137" s="361"/>
      <c r="TD137" s="361"/>
      <c r="TE137" s="361"/>
      <c r="TF137" s="361"/>
      <c r="TG137" s="361"/>
      <c r="TH137" s="361"/>
      <c r="TI137" s="361"/>
      <c r="TJ137" s="361"/>
      <c r="TK137" s="361"/>
      <c r="TL137" s="361"/>
      <c r="TM137" s="361"/>
      <c r="TN137" s="361"/>
      <c r="TO137" s="361"/>
      <c r="TP137" s="361"/>
      <c r="TQ137" s="361"/>
      <c r="TR137" s="361"/>
      <c r="TS137" s="361"/>
      <c r="TT137" s="361"/>
      <c r="TU137" s="361"/>
      <c r="TV137" s="361"/>
      <c r="TW137" s="361"/>
      <c r="TX137" s="361"/>
      <c r="TY137" s="361"/>
      <c r="TZ137" s="361"/>
      <c r="UA137" s="361"/>
      <c r="UB137" s="361"/>
      <c r="UC137" s="361"/>
      <c r="UD137" s="361"/>
      <c r="UE137" s="361"/>
      <c r="UF137" s="361"/>
      <c r="UG137" s="361"/>
      <c r="UH137" s="361"/>
      <c r="UI137" s="361"/>
      <c r="UJ137" s="361"/>
      <c r="UK137" s="361"/>
      <c r="UL137" s="361"/>
      <c r="UM137" s="361"/>
      <c r="UN137" s="361"/>
      <c r="UO137" s="361"/>
      <c r="UP137" s="361"/>
      <c r="UQ137" s="361"/>
      <c r="UR137" s="361"/>
      <c r="US137" s="361"/>
      <c r="UT137" s="361"/>
      <c r="UU137" s="361"/>
      <c r="UV137" s="361"/>
      <c r="UW137" s="361"/>
      <c r="UX137" s="361"/>
      <c r="UY137" s="361"/>
      <c r="UZ137" s="361"/>
      <c r="VA137" s="361"/>
      <c r="VB137" s="361"/>
      <c r="VC137" s="361"/>
      <c r="VD137" s="361"/>
      <c r="VE137" s="361"/>
      <c r="VF137" s="361"/>
      <c r="VG137" s="361"/>
      <c r="VH137" s="361"/>
      <c r="VI137" s="361"/>
      <c r="VJ137" s="361"/>
      <c r="VK137" s="361"/>
      <c r="VL137" s="361"/>
      <c r="VM137" s="361"/>
      <c r="VN137" s="361"/>
      <c r="VO137" s="361"/>
      <c r="VP137" s="361"/>
      <c r="VQ137" s="361"/>
      <c r="VR137" s="361"/>
      <c r="VS137" s="361"/>
      <c r="VT137" s="361"/>
      <c r="VU137" s="361"/>
      <c r="VV137" s="361"/>
      <c r="VW137" s="361"/>
      <c r="VX137" s="361"/>
      <c r="VY137" s="361"/>
      <c r="VZ137" s="361"/>
      <c r="WA137" s="361"/>
      <c r="WB137" s="361"/>
      <c r="WC137" s="361"/>
      <c r="WD137" s="361"/>
      <c r="WE137" s="361"/>
      <c r="WF137" s="361"/>
      <c r="WG137" s="361"/>
      <c r="WH137" s="361"/>
      <c r="WI137" s="361"/>
      <c r="WJ137" s="361"/>
      <c r="WK137" s="361"/>
      <c r="WL137" s="361"/>
      <c r="WM137" s="361"/>
      <c r="WN137" s="361"/>
      <c r="WO137" s="361"/>
      <c r="WP137" s="361"/>
      <c r="WQ137" s="361"/>
      <c r="WR137" s="361"/>
      <c r="WS137" s="361"/>
      <c r="WT137" s="361"/>
      <c r="WU137" s="361"/>
      <c r="WV137" s="361"/>
      <c r="WW137" s="361"/>
      <c r="WX137" s="361"/>
      <c r="WY137" s="361"/>
      <c r="WZ137" s="361"/>
      <c r="XA137" s="361"/>
      <c r="XB137" s="361"/>
      <c r="XC137" s="361"/>
      <c r="XD137" s="361"/>
      <c r="XE137" s="361"/>
      <c r="XF137" s="361"/>
      <c r="XG137" s="361"/>
      <c r="XH137" s="361"/>
      <c r="XI137" s="361"/>
      <c r="XJ137" s="361"/>
      <c r="XK137" s="361"/>
      <c r="XL137" s="361"/>
      <c r="XM137" s="361"/>
      <c r="XN137" s="361"/>
      <c r="XO137" s="361"/>
      <c r="XP137" s="361"/>
      <c r="XQ137" s="361"/>
      <c r="XR137" s="361"/>
      <c r="XS137" s="361"/>
      <c r="XT137" s="361"/>
      <c r="XU137" s="361"/>
      <c r="XV137" s="361"/>
      <c r="XW137" s="361"/>
      <c r="XX137" s="361"/>
      <c r="XY137" s="361"/>
      <c r="XZ137" s="361"/>
      <c r="YA137" s="361"/>
      <c r="YB137" s="361"/>
      <c r="YC137" s="361"/>
      <c r="YD137" s="361"/>
      <c r="YE137" s="361"/>
      <c r="YF137" s="361"/>
      <c r="YG137" s="361"/>
      <c r="YH137" s="361"/>
      <c r="YI137" s="361"/>
      <c r="YJ137" s="361"/>
      <c r="YK137" s="361"/>
      <c r="YL137" s="361"/>
      <c r="YM137" s="361"/>
      <c r="YN137" s="361"/>
      <c r="YO137" s="361"/>
      <c r="YP137" s="361"/>
      <c r="YQ137" s="361"/>
      <c r="YR137" s="361"/>
      <c r="YS137" s="361"/>
      <c r="YT137" s="361"/>
      <c r="YU137" s="361"/>
      <c r="YV137" s="361"/>
      <c r="YW137" s="361"/>
      <c r="YX137" s="361"/>
      <c r="YY137" s="361"/>
      <c r="YZ137" s="361"/>
      <c r="ZA137" s="361"/>
      <c r="ZB137" s="361"/>
      <c r="ZC137" s="361"/>
      <c r="ZD137" s="361"/>
      <c r="ZE137" s="361"/>
      <c r="ZF137" s="361"/>
      <c r="ZG137" s="361"/>
      <c r="ZH137" s="361"/>
      <c r="ZI137" s="361"/>
      <c r="ZJ137" s="361"/>
      <c r="ZK137" s="361"/>
      <c r="ZL137" s="361"/>
      <c r="ZM137" s="361"/>
      <c r="ZN137" s="361"/>
      <c r="ZO137" s="361"/>
      <c r="ZP137" s="361"/>
      <c r="ZQ137" s="361"/>
      <c r="ZR137" s="361"/>
      <c r="ZS137" s="361"/>
      <c r="ZT137" s="361"/>
      <c r="ZU137" s="361"/>
      <c r="ZV137" s="361"/>
      <c r="ZW137" s="361"/>
      <c r="ZX137" s="361"/>
      <c r="ZY137" s="361"/>
      <c r="ZZ137" s="361"/>
      <c r="AAA137" s="361"/>
      <c r="AAB137" s="361"/>
      <c r="AAC137" s="361"/>
      <c r="AAD137" s="361"/>
      <c r="AAE137" s="361"/>
      <c r="AAF137" s="361"/>
      <c r="AAG137" s="361"/>
      <c r="AAH137" s="361"/>
      <c r="AAI137" s="361"/>
      <c r="AAJ137" s="361"/>
      <c r="AAK137" s="361"/>
      <c r="AAL137" s="361"/>
      <c r="AAM137" s="361"/>
      <c r="AAN137" s="361"/>
      <c r="AAO137" s="361"/>
      <c r="AAP137" s="361"/>
      <c r="AAQ137" s="361"/>
      <c r="AAR137" s="361"/>
      <c r="AAS137" s="361"/>
      <c r="AAT137" s="361"/>
      <c r="AAU137" s="361"/>
      <c r="AAV137" s="361"/>
      <c r="AAW137" s="361"/>
      <c r="AAX137" s="361"/>
      <c r="AAY137" s="361"/>
      <c r="AAZ137" s="361"/>
      <c r="ABA137" s="361"/>
      <c r="ABB137" s="361"/>
      <c r="ABC137" s="361"/>
      <c r="ABD137" s="361"/>
      <c r="ABE137" s="361"/>
      <c r="ABF137" s="361"/>
      <c r="ABG137" s="361"/>
      <c r="ABH137" s="361"/>
      <c r="ABI137" s="361"/>
      <c r="ABJ137" s="361"/>
      <c r="ABK137" s="361"/>
      <c r="ABL137" s="361"/>
      <c r="ABM137" s="361"/>
      <c r="ABN137" s="361"/>
      <c r="ABO137" s="361"/>
      <c r="ABP137" s="361"/>
      <c r="ABQ137" s="361"/>
      <c r="ABR137" s="361"/>
      <c r="ABS137" s="361"/>
      <c r="ABT137" s="361"/>
      <c r="ABU137" s="361"/>
      <c r="ABV137" s="361"/>
      <c r="ABW137" s="361"/>
      <c r="ABX137" s="361"/>
      <c r="ABY137" s="361"/>
      <c r="ABZ137" s="361"/>
      <c r="ACA137" s="361"/>
      <c r="ACB137" s="361"/>
      <c r="ACC137" s="361"/>
      <c r="ACD137" s="361"/>
      <c r="ACE137" s="361"/>
      <c r="ACF137" s="361"/>
      <c r="ACG137" s="361"/>
      <c r="ACH137" s="361"/>
      <c r="ACI137" s="361"/>
      <c r="ACJ137" s="361"/>
      <c r="ACK137" s="361"/>
      <c r="ACL137" s="361"/>
      <c r="ACM137" s="361"/>
      <c r="ACN137" s="361"/>
      <c r="ACO137" s="361"/>
      <c r="ACP137" s="361"/>
      <c r="ACQ137" s="361"/>
      <c r="ACR137" s="361"/>
      <c r="ACS137" s="361"/>
      <c r="ACT137" s="361"/>
      <c r="ACU137" s="361"/>
      <c r="ACV137" s="361"/>
      <c r="ACW137" s="361"/>
      <c r="ACX137" s="361"/>
      <c r="ACY137" s="361"/>
      <c r="ACZ137" s="361"/>
      <c r="ADA137" s="361"/>
      <c r="ADB137" s="361"/>
      <c r="ADC137" s="361"/>
      <c r="ADD137" s="361"/>
      <c r="ADE137" s="361"/>
      <c r="ADF137" s="361"/>
      <c r="ADG137" s="361"/>
      <c r="ADH137" s="361"/>
      <c r="ADI137" s="361"/>
      <c r="ADJ137" s="361"/>
      <c r="ADK137" s="361"/>
      <c r="ADL137" s="361"/>
      <c r="ADM137" s="361"/>
      <c r="ADN137" s="361"/>
      <c r="ADO137" s="361"/>
      <c r="ADP137" s="361"/>
      <c r="ADQ137" s="361"/>
      <c r="ADR137" s="361"/>
      <c r="ADS137" s="361"/>
      <c r="ADT137" s="361"/>
      <c r="ADU137" s="361"/>
      <c r="ADV137" s="361"/>
      <c r="ADW137" s="361"/>
      <c r="ADX137" s="361"/>
      <c r="ADY137" s="361"/>
      <c r="ADZ137" s="361"/>
      <c r="AEA137" s="361"/>
      <c r="AEB137" s="361"/>
      <c r="AEC137" s="361"/>
      <c r="AED137" s="361"/>
      <c r="AEE137" s="361"/>
      <c r="AEF137" s="361"/>
      <c r="AEG137" s="361"/>
      <c r="AEH137" s="361"/>
      <c r="AEI137" s="361"/>
      <c r="AEJ137" s="361"/>
      <c r="AEK137" s="361"/>
      <c r="AEL137" s="361"/>
      <c r="AEM137" s="361"/>
      <c r="AEN137" s="361"/>
      <c r="AEO137" s="361"/>
      <c r="AEP137" s="361"/>
      <c r="AEQ137" s="361"/>
      <c r="AER137" s="361"/>
      <c r="AES137" s="361"/>
      <c r="AET137" s="361"/>
      <c r="AEU137" s="361"/>
      <c r="AEV137" s="361"/>
      <c r="AEW137" s="361"/>
      <c r="AEX137" s="361"/>
      <c r="AEY137" s="361"/>
      <c r="AEZ137" s="361"/>
      <c r="AFA137" s="361"/>
      <c r="AFB137" s="361"/>
      <c r="AFC137" s="361"/>
      <c r="AFD137" s="361"/>
      <c r="AFE137" s="361"/>
      <c r="AFF137" s="361"/>
      <c r="AFG137" s="361"/>
      <c r="AFH137" s="361"/>
      <c r="AFI137" s="361"/>
      <c r="AFJ137" s="361"/>
      <c r="AFK137" s="361"/>
      <c r="AFL137" s="361"/>
      <c r="AFM137" s="361"/>
      <c r="AFN137" s="361"/>
      <c r="AFO137" s="361"/>
      <c r="AFP137" s="361"/>
      <c r="AFQ137" s="361"/>
      <c r="AFR137" s="361"/>
      <c r="AFS137" s="361"/>
      <c r="AFT137" s="361"/>
      <c r="AFU137" s="361"/>
      <c r="AFV137" s="361"/>
      <c r="AFW137" s="361"/>
      <c r="AFX137" s="361"/>
      <c r="AFY137" s="361"/>
      <c r="AFZ137" s="361"/>
      <c r="AGA137" s="361"/>
      <c r="AGB137" s="361"/>
      <c r="AGC137" s="361"/>
      <c r="AGD137" s="361"/>
      <c r="AGE137" s="361"/>
      <c r="AGF137" s="361"/>
      <c r="AGG137" s="361"/>
      <c r="AGH137" s="361"/>
      <c r="AGI137" s="361"/>
      <c r="AGJ137" s="361"/>
      <c r="AGK137" s="361"/>
      <c r="AGL137" s="361"/>
      <c r="AGM137" s="361"/>
      <c r="AGN137" s="361"/>
      <c r="AGO137" s="361"/>
      <c r="AGP137" s="361"/>
      <c r="AGQ137" s="361"/>
      <c r="AGR137" s="361"/>
      <c r="AGS137" s="361"/>
      <c r="AGT137" s="361"/>
      <c r="AGU137" s="361"/>
      <c r="AGV137" s="361"/>
      <c r="AGW137" s="361"/>
      <c r="AGX137" s="361"/>
      <c r="AGY137" s="361"/>
      <c r="AGZ137" s="361"/>
      <c r="AHA137" s="361"/>
      <c r="AHB137" s="361"/>
      <c r="AHC137" s="361"/>
      <c r="AHD137" s="361"/>
      <c r="AHE137" s="361"/>
      <c r="AHF137" s="361"/>
      <c r="AHG137" s="361"/>
      <c r="AHH137" s="361"/>
      <c r="AHI137" s="361"/>
      <c r="AHJ137" s="361"/>
      <c r="AHK137" s="361"/>
      <c r="AHL137" s="361"/>
      <c r="AHM137" s="361"/>
      <c r="AHN137" s="361"/>
      <c r="AHO137" s="361"/>
      <c r="AHP137" s="361"/>
      <c r="AHQ137" s="361"/>
      <c r="AHR137" s="361"/>
      <c r="AHS137" s="361"/>
      <c r="AHT137" s="361"/>
      <c r="AHU137" s="361"/>
      <c r="AHV137" s="361"/>
      <c r="AHW137" s="361"/>
      <c r="AHX137" s="361"/>
      <c r="AHY137" s="361"/>
      <c r="AHZ137" s="361"/>
      <c r="AIA137" s="361"/>
      <c r="AIB137" s="361"/>
      <c r="AIC137" s="361"/>
      <c r="AID137" s="361"/>
      <c r="AIE137" s="361"/>
      <c r="AIF137" s="361"/>
      <c r="AIG137" s="361"/>
      <c r="AIH137" s="361"/>
      <c r="AII137" s="361"/>
      <c r="AIJ137" s="361"/>
      <c r="AIK137" s="361"/>
      <c r="AIL137" s="361"/>
      <c r="AIM137" s="361"/>
      <c r="AIN137" s="361"/>
      <c r="AIO137" s="361"/>
      <c r="AIP137" s="361"/>
      <c r="AIQ137" s="361"/>
      <c r="AIR137" s="361"/>
      <c r="AIS137" s="361"/>
      <c r="AIT137" s="361"/>
      <c r="AIU137" s="361"/>
      <c r="AIV137" s="361"/>
      <c r="AIW137" s="361"/>
      <c r="AIX137" s="361"/>
      <c r="AIY137" s="361"/>
      <c r="AIZ137" s="361"/>
      <c r="AJA137" s="361"/>
      <c r="AJB137" s="361"/>
      <c r="AJC137" s="361"/>
      <c r="AJD137" s="361"/>
      <c r="AJE137" s="361"/>
      <c r="AJF137" s="361"/>
      <c r="AJG137" s="361"/>
      <c r="AJH137" s="361"/>
      <c r="AJI137" s="361"/>
      <c r="AJJ137" s="361"/>
      <c r="AJK137" s="361"/>
      <c r="AJL137" s="361"/>
      <c r="AJM137" s="361"/>
      <c r="AJN137" s="361"/>
      <c r="AJO137" s="361"/>
      <c r="AJP137" s="361"/>
      <c r="AJQ137" s="361"/>
      <c r="AJR137" s="361"/>
      <c r="AJS137" s="361"/>
      <c r="AJT137" s="361"/>
      <c r="AJU137" s="361"/>
      <c r="AJV137" s="361"/>
      <c r="AJW137" s="361"/>
      <c r="AJX137" s="361"/>
      <c r="AJY137" s="361"/>
      <c r="AJZ137" s="361"/>
      <c r="AKA137" s="361"/>
      <c r="AKB137" s="361"/>
      <c r="AKC137" s="361"/>
      <c r="AKD137" s="361"/>
      <c r="AKE137" s="361"/>
      <c r="AKF137" s="361"/>
      <c r="AKG137" s="361"/>
      <c r="AKH137" s="361"/>
      <c r="AKI137" s="361"/>
      <c r="AKJ137" s="361"/>
      <c r="AKK137" s="361"/>
      <c r="AKL137" s="361"/>
      <c r="AKM137" s="361"/>
      <c r="AKN137" s="361"/>
      <c r="AKO137" s="361"/>
      <c r="AKP137" s="361"/>
      <c r="AKQ137" s="361"/>
      <c r="AKR137" s="361"/>
      <c r="AKS137" s="361"/>
      <c r="AKT137" s="361"/>
      <c r="AKU137" s="361"/>
      <c r="AKV137" s="361"/>
      <c r="AKW137" s="361"/>
      <c r="AKX137" s="361"/>
      <c r="AKY137" s="361"/>
      <c r="AKZ137" s="361"/>
      <c r="ALA137" s="361"/>
      <c r="ALB137" s="361"/>
      <c r="ALC137" s="361"/>
      <c r="ALD137" s="361"/>
    </row>
    <row r="138" spans="1:994" s="359" customFormat="1" ht="20.100000000000001" customHeight="1" x14ac:dyDescent="0.2">
      <c r="A138" s="2235" t="s">
        <v>387</v>
      </c>
      <c r="B138" s="2236"/>
      <c r="C138" s="2237"/>
      <c r="D138" s="657">
        <f>SUM(D137:D137)</f>
        <v>11444.119999999999</v>
      </c>
      <c r="E138" s="666">
        <f>SUM(E137:E137)</f>
        <v>0.43229874504283594</v>
      </c>
      <c r="F138" s="647">
        <f>SUM(F137:F137)</f>
        <v>11444.119999999999</v>
      </c>
      <c r="G138" s="648">
        <f>SUM(G137:G137)</f>
        <v>0.43229874504283594</v>
      </c>
      <c r="H138" s="2238"/>
      <c r="I138" s="2239"/>
      <c r="J138" s="658"/>
      <c r="K138" s="650"/>
      <c r="L138" s="659">
        <f>SUM(L137:L137)</f>
        <v>0</v>
      </c>
      <c r="M138" s="630"/>
      <c r="N138" s="630"/>
      <c r="O138" s="585"/>
      <c r="P138" s="585"/>
      <c r="Q138" s="361"/>
      <c r="R138" s="361"/>
      <c r="S138" s="361"/>
      <c r="T138" s="361"/>
      <c r="U138" s="361"/>
      <c r="V138" s="361"/>
      <c r="W138" s="361"/>
      <c r="X138" s="361"/>
      <c r="Y138" s="361"/>
      <c r="Z138" s="361"/>
      <c r="AA138" s="361"/>
      <c r="AB138" s="361"/>
      <c r="AC138" s="361"/>
      <c r="AD138" s="361"/>
      <c r="AE138" s="361"/>
      <c r="AF138" s="361"/>
      <c r="AG138" s="361"/>
      <c r="AH138" s="361"/>
      <c r="AI138" s="361"/>
      <c r="AJ138" s="361"/>
      <c r="AK138" s="361"/>
      <c r="AL138" s="361"/>
      <c r="AM138" s="361"/>
      <c r="AN138" s="361"/>
      <c r="AO138" s="361"/>
      <c r="AP138" s="361"/>
      <c r="AQ138" s="361"/>
      <c r="AR138" s="361"/>
      <c r="AS138" s="361"/>
      <c r="AT138" s="361"/>
      <c r="AU138" s="361"/>
      <c r="AV138" s="361"/>
      <c r="AW138" s="361"/>
      <c r="AX138" s="361"/>
      <c r="AY138" s="361"/>
      <c r="AZ138" s="361"/>
      <c r="BA138" s="361"/>
      <c r="BB138" s="361"/>
      <c r="BC138" s="361"/>
      <c r="BD138" s="361"/>
      <c r="BE138" s="361"/>
      <c r="BF138" s="361"/>
      <c r="BG138" s="361"/>
      <c r="BH138" s="361"/>
      <c r="BI138" s="361"/>
      <c r="BJ138" s="361"/>
      <c r="BK138" s="361"/>
      <c r="BL138" s="361"/>
      <c r="BM138" s="361"/>
      <c r="BN138" s="361"/>
      <c r="BO138" s="361"/>
      <c r="BP138" s="361"/>
      <c r="BQ138" s="361"/>
      <c r="BR138" s="361"/>
      <c r="BS138" s="361"/>
      <c r="BT138" s="361"/>
      <c r="BU138" s="361"/>
      <c r="BV138" s="361"/>
      <c r="BW138" s="361"/>
      <c r="BX138" s="361"/>
      <c r="BY138" s="361"/>
      <c r="BZ138" s="361"/>
      <c r="CA138" s="361"/>
      <c r="CB138" s="361"/>
      <c r="CC138" s="361"/>
      <c r="CD138" s="361"/>
      <c r="CE138" s="361"/>
      <c r="CF138" s="361"/>
      <c r="CG138" s="361"/>
      <c r="CH138" s="361"/>
      <c r="CI138" s="361"/>
      <c r="CJ138" s="361"/>
      <c r="CK138" s="361"/>
      <c r="CL138" s="361"/>
      <c r="CM138" s="361"/>
      <c r="CN138" s="361"/>
      <c r="CO138" s="361"/>
      <c r="CP138" s="361"/>
      <c r="CQ138" s="361"/>
      <c r="CR138" s="361"/>
      <c r="CS138" s="361"/>
      <c r="CT138" s="361"/>
      <c r="CU138" s="361"/>
      <c r="CV138" s="361"/>
      <c r="CW138" s="361"/>
      <c r="CX138" s="361"/>
      <c r="CY138" s="361"/>
      <c r="CZ138" s="361"/>
      <c r="DA138" s="361"/>
      <c r="DB138" s="361"/>
      <c r="DC138" s="361"/>
      <c r="DD138" s="361"/>
      <c r="DE138" s="361"/>
      <c r="DF138" s="361"/>
      <c r="DG138" s="361"/>
      <c r="DH138" s="361"/>
      <c r="DI138" s="361"/>
      <c r="DJ138" s="361"/>
      <c r="DK138" s="361"/>
      <c r="DL138" s="361"/>
      <c r="DM138" s="361"/>
      <c r="DN138" s="361"/>
      <c r="DO138" s="361"/>
      <c r="DP138" s="361"/>
      <c r="DQ138" s="361"/>
      <c r="DR138" s="361"/>
      <c r="DS138" s="361"/>
      <c r="DT138" s="361"/>
      <c r="DU138" s="361"/>
      <c r="DV138" s="361"/>
      <c r="DW138" s="361"/>
      <c r="DX138" s="361"/>
      <c r="DY138" s="361"/>
      <c r="DZ138" s="361"/>
      <c r="EA138" s="361"/>
      <c r="EB138" s="361"/>
      <c r="EC138" s="361"/>
      <c r="ED138" s="361"/>
      <c r="EE138" s="361"/>
      <c r="EF138" s="361"/>
      <c r="EG138" s="361"/>
      <c r="EH138" s="361"/>
      <c r="EI138" s="361"/>
      <c r="EJ138" s="361"/>
      <c r="EK138" s="361"/>
      <c r="EL138" s="361"/>
      <c r="EM138" s="361"/>
      <c r="EN138" s="361"/>
      <c r="EO138" s="361"/>
      <c r="EP138" s="361"/>
      <c r="EQ138" s="361"/>
      <c r="ER138" s="361"/>
      <c r="ES138" s="361"/>
      <c r="ET138" s="361"/>
      <c r="EU138" s="361"/>
      <c r="EV138" s="361"/>
      <c r="EW138" s="361"/>
      <c r="EX138" s="361"/>
      <c r="EY138" s="361"/>
      <c r="EZ138" s="361"/>
      <c r="FA138" s="361"/>
      <c r="FB138" s="361"/>
      <c r="FC138" s="361"/>
      <c r="FD138" s="361"/>
      <c r="FE138" s="361"/>
      <c r="FF138" s="361"/>
      <c r="FG138" s="361"/>
      <c r="FH138" s="361"/>
      <c r="FI138" s="361"/>
      <c r="FJ138" s="361"/>
      <c r="FK138" s="361"/>
      <c r="FL138" s="361"/>
      <c r="FM138" s="361"/>
      <c r="FN138" s="361"/>
      <c r="FO138" s="361"/>
      <c r="FP138" s="361"/>
      <c r="FQ138" s="361"/>
      <c r="FR138" s="361"/>
      <c r="FS138" s="361"/>
      <c r="FT138" s="361"/>
      <c r="FU138" s="361"/>
      <c r="FV138" s="361"/>
      <c r="FW138" s="361"/>
      <c r="FX138" s="361"/>
      <c r="FY138" s="361"/>
      <c r="FZ138" s="361"/>
      <c r="GA138" s="361"/>
      <c r="GB138" s="361"/>
      <c r="GC138" s="361"/>
      <c r="GD138" s="361"/>
      <c r="GE138" s="361"/>
      <c r="GF138" s="361"/>
      <c r="GG138" s="361"/>
      <c r="GH138" s="361"/>
      <c r="GI138" s="361"/>
      <c r="GJ138" s="361"/>
      <c r="GK138" s="361"/>
      <c r="GL138" s="361"/>
      <c r="GM138" s="361"/>
      <c r="GN138" s="361"/>
      <c r="GO138" s="361"/>
      <c r="GP138" s="361"/>
      <c r="GQ138" s="361"/>
      <c r="GR138" s="361"/>
      <c r="GS138" s="361"/>
      <c r="GT138" s="361"/>
      <c r="GU138" s="361"/>
      <c r="GV138" s="361"/>
      <c r="GW138" s="361"/>
      <c r="GX138" s="361"/>
      <c r="GY138" s="361"/>
      <c r="GZ138" s="361"/>
      <c r="HA138" s="361"/>
      <c r="HB138" s="361"/>
      <c r="HC138" s="361"/>
      <c r="HD138" s="361"/>
      <c r="HE138" s="361"/>
      <c r="HF138" s="361"/>
      <c r="HG138" s="361"/>
      <c r="HH138" s="361"/>
      <c r="HI138" s="361"/>
      <c r="HJ138" s="361"/>
      <c r="HK138" s="361"/>
      <c r="HL138" s="361"/>
      <c r="HM138" s="361"/>
      <c r="HN138" s="361"/>
      <c r="HO138" s="361"/>
      <c r="HP138" s="361"/>
      <c r="HQ138" s="361"/>
      <c r="HR138" s="361"/>
      <c r="HS138" s="361"/>
      <c r="HT138" s="361"/>
      <c r="HU138" s="361"/>
      <c r="HV138" s="361"/>
      <c r="HW138" s="361"/>
      <c r="HX138" s="361"/>
      <c r="HY138" s="361"/>
      <c r="HZ138" s="361"/>
      <c r="IA138" s="361"/>
      <c r="IB138" s="361"/>
      <c r="IC138" s="361"/>
      <c r="ID138" s="361"/>
      <c r="IE138" s="361"/>
      <c r="IF138" s="361"/>
      <c r="IG138" s="361"/>
      <c r="IH138" s="361"/>
      <c r="II138" s="361"/>
      <c r="IJ138" s="361"/>
      <c r="IK138" s="361"/>
      <c r="IL138" s="361"/>
      <c r="IM138" s="361"/>
      <c r="IN138" s="361"/>
      <c r="IO138" s="361"/>
      <c r="IP138" s="361"/>
      <c r="IQ138" s="361"/>
      <c r="IR138" s="361"/>
      <c r="IS138" s="361"/>
      <c r="IT138" s="361"/>
      <c r="IU138" s="361"/>
      <c r="IV138" s="361"/>
      <c r="IW138" s="361"/>
      <c r="IX138" s="361"/>
      <c r="IY138" s="361"/>
      <c r="IZ138" s="361"/>
      <c r="JA138" s="361"/>
      <c r="JB138" s="361"/>
      <c r="JC138" s="361"/>
      <c r="JD138" s="361"/>
      <c r="JE138" s="361"/>
      <c r="JF138" s="361"/>
      <c r="JG138" s="361"/>
      <c r="JH138" s="361"/>
      <c r="JI138" s="361"/>
      <c r="JJ138" s="361"/>
      <c r="JK138" s="361"/>
      <c r="JL138" s="361"/>
      <c r="JM138" s="361"/>
      <c r="JN138" s="361"/>
      <c r="JO138" s="361"/>
      <c r="JP138" s="361"/>
      <c r="JQ138" s="361"/>
      <c r="JR138" s="361"/>
      <c r="JS138" s="361"/>
      <c r="JT138" s="361"/>
      <c r="JU138" s="361"/>
      <c r="JV138" s="361"/>
      <c r="JW138" s="361"/>
      <c r="JX138" s="361"/>
      <c r="JY138" s="361"/>
      <c r="JZ138" s="361"/>
      <c r="KA138" s="361"/>
      <c r="KB138" s="361"/>
      <c r="KC138" s="361"/>
      <c r="KD138" s="361"/>
      <c r="KE138" s="361"/>
      <c r="KF138" s="361"/>
      <c r="KG138" s="361"/>
      <c r="KH138" s="361"/>
      <c r="KI138" s="361"/>
      <c r="KJ138" s="361"/>
      <c r="KK138" s="361"/>
      <c r="KL138" s="361"/>
      <c r="KM138" s="361"/>
      <c r="KN138" s="361"/>
      <c r="KO138" s="361"/>
      <c r="KP138" s="361"/>
      <c r="KQ138" s="361"/>
      <c r="KR138" s="361"/>
      <c r="KS138" s="361"/>
      <c r="KT138" s="361"/>
      <c r="KU138" s="361"/>
      <c r="KV138" s="361"/>
      <c r="KW138" s="361"/>
      <c r="KX138" s="361"/>
      <c r="KY138" s="361"/>
      <c r="KZ138" s="361"/>
      <c r="LA138" s="361"/>
      <c r="LB138" s="361"/>
      <c r="LC138" s="361"/>
      <c r="LD138" s="361"/>
      <c r="LE138" s="361"/>
      <c r="LF138" s="361"/>
      <c r="LG138" s="361"/>
      <c r="LH138" s="361"/>
      <c r="LI138" s="361"/>
      <c r="LJ138" s="361"/>
      <c r="LK138" s="361"/>
      <c r="LL138" s="361"/>
      <c r="LM138" s="361"/>
      <c r="LN138" s="361"/>
      <c r="LO138" s="361"/>
      <c r="LP138" s="361"/>
      <c r="LQ138" s="361"/>
      <c r="LR138" s="361"/>
      <c r="LS138" s="361"/>
      <c r="LT138" s="361"/>
      <c r="LU138" s="361"/>
      <c r="LV138" s="361"/>
      <c r="LW138" s="361"/>
      <c r="LX138" s="361"/>
      <c r="LY138" s="361"/>
      <c r="LZ138" s="361"/>
      <c r="MA138" s="361"/>
      <c r="MB138" s="361"/>
      <c r="MC138" s="361"/>
      <c r="MD138" s="361"/>
      <c r="ME138" s="361"/>
      <c r="MF138" s="361"/>
      <c r="MG138" s="361"/>
      <c r="MH138" s="361"/>
      <c r="MI138" s="361"/>
      <c r="MJ138" s="361"/>
      <c r="MK138" s="361"/>
      <c r="ML138" s="361"/>
      <c r="MM138" s="361"/>
      <c r="MN138" s="361"/>
      <c r="MO138" s="361"/>
      <c r="MP138" s="361"/>
      <c r="MQ138" s="361"/>
      <c r="MR138" s="361"/>
      <c r="MS138" s="361"/>
      <c r="MT138" s="361"/>
      <c r="MU138" s="361"/>
      <c r="MV138" s="361"/>
      <c r="MW138" s="361"/>
      <c r="MX138" s="361"/>
      <c r="MY138" s="361"/>
      <c r="MZ138" s="361"/>
      <c r="NA138" s="361"/>
      <c r="NB138" s="361"/>
      <c r="NC138" s="361"/>
      <c r="ND138" s="361"/>
      <c r="NE138" s="361"/>
      <c r="NF138" s="361"/>
      <c r="NG138" s="361"/>
      <c r="NH138" s="361"/>
      <c r="NI138" s="361"/>
      <c r="NJ138" s="361"/>
      <c r="NK138" s="361"/>
      <c r="NL138" s="361"/>
      <c r="NM138" s="361"/>
      <c r="NN138" s="361"/>
      <c r="NO138" s="361"/>
      <c r="NP138" s="361"/>
      <c r="NQ138" s="361"/>
      <c r="NR138" s="361"/>
      <c r="NS138" s="361"/>
      <c r="NT138" s="361"/>
      <c r="NU138" s="361"/>
      <c r="NV138" s="361"/>
      <c r="NW138" s="361"/>
      <c r="NX138" s="361"/>
      <c r="NY138" s="361"/>
      <c r="NZ138" s="361"/>
      <c r="OA138" s="361"/>
      <c r="OB138" s="361"/>
      <c r="OC138" s="361"/>
      <c r="OD138" s="361"/>
      <c r="OE138" s="361"/>
      <c r="OF138" s="361"/>
      <c r="OG138" s="361"/>
      <c r="OH138" s="361"/>
      <c r="OI138" s="361"/>
      <c r="OJ138" s="361"/>
      <c r="OK138" s="361"/>
      <c r="OL138" s="361"/>
      <c r="OM138" s="361"/>
      <c r="ON138" s="361"/>
      <c r="OO138" s="361"/>
      <c r="OP138" s="361"/>
      <c r="OQ138" s="361"/>
      <c r="OR138" s="361"/>
      <c r="OS138" s="361"/>
      <c r="OT138" s="361"/>
      <c r="OU138" s="361"/>
      <c r="OV138" s="361"/>
      <c r="OW138" s="361"/>
      <c r="OX138" s="361"/>
      <c r="OY138" s="361"/>
      <c r="OZ138" s="361"/>
      <c r="PA138" s="361"/>
      <c r="PB138" s="361"/>
      <c r="PC138" s="361"/>
      <c r="PD138" s="361"/>
      <c r="PE138" s="361"/>
      <c r="PF138" s="361"/>
      <c r="PG138" s="361"/>
      <c r="PH138" s="361"/>
      <c r="PI138" s="361"/>
      <c r="PJ138" s="361"/>
      <c r="PK138" s="361"/>
      <c r="PL138" s="361"/>
      <c r="PM138" s="361"/>
      <c r="PN138" s="361"/>
      <c r="PO138" s="361"/>
      <c r="PP138" s="361"/>
      <c r="PQ138" s="361"/>
      <c r="PR138" s="361"/>
      <c r="PS138" s="361"/>
      <c r="PT138" s="361"/>
      <c r="PU138" s="361"/>
      <c r="PV138" s="361"/>
      <c r="PW138" s="361"/>
      <c r="PX138" s="361"/>
      <c r="PY138" s="361"/>
      <c r="PZ138" s="361"/>
      <c r="QA138" s="361"/>
      <c r="QB138" s="361"/>
      <c r="QC138" s="361"/>
      <c r="QD138" s="361"/>
      <c r="QE138" s="361"/>
      <c r="QF138" s="361"/>
      <c r="QG138" s="361"/>
      <c r="QH138" s="361"/>
      <c r="QI138" s="361"/>
      <c r="QJ138" s="361"/>
      <c r="QK138" s="361"/>
      <c r="QL138" s="361"/>
      <c r="QM138" s="361"/>
      <c r="QN138" s="361"/>
      <c r="QO138" s="361"/>
      <c r="QP138" s="361"/>
      <c r="QQ138" s="361"/>
      <c r="QR138" s="361"/>
      <c r="QS138" s="361"/>
      <c r="QT138" s="361"/>
      <c r="QU138" s="361"/>
      <c r="QV138" s="361"/>
      <c r="QW138" s="361"/>
      <c r="QX138" s="361"/>
      <c r="QY138" s="361"/>
      <c r="QZ138" s="361"/>
      <c r="RA138" s="361"/>
      <c r="RB138" s="361"/>
      <c r="RC138" s="361"/>
      <c r="RD138" s="361"/>
      <c r="RE138" s="361"/>
      <c r="RF138" s="361"/>
      <c r="RG138" s="361"/>
      <c r="RH138" s="361"/>
      <c r="RI138" s="361"/>
      <c r="RJ138" s="361"/>
      <c r="RK138" s="361"/>
      <c r="RL138" s="361"/>
      <c r="RM138" s="361"/>
      <c r="RN138" s="361"/>
      <c r="RO138" s="361"/>
      <c r="RP138" s="361"/>
      <c r="RQ138" s="361"/>
      <c r="RR138" s="361"/>
      <c r="RS138" s="361"/>
      <c r="RT138" s="361"/>
      <c r="RU138" s="361"/>
      <c r="RV138" s="361"/>
      <c r="RW138" s="361"/>
      <c r="RX138" s="361"/>
      <c r="RY138" s="361"/>
      <c r="RZ138" s="361"/>
      <c r="SA138" s="361"/>
      <c r="SB138" s="361"/>
      <c r="SC138" s="361"/>
      <c r="SD138" s="361"/>
      <c r="SE138" s="361"/>
      <c r="SF138" s="361"/>
      <c r="SG138" s="361"/>
      <c r="SH138" s="361"/>
      <c r="SI138" s="361"/>
      <c r="SJ138" s="361"/>
      <c r="SK138" s="361"/>
      <c r="SL138" s="361"/>
      <c r="SM138" s="361"/>
      <c r="SN138" s="361"/>
      <c r="SO138" s="361"/>
      <c r="SP138" s="361"/>
      <c r="SQ138" s="361"/>
      <c r="SR138" s="361"/>
      <c r="SS138" s="361"/>
      <c r="ST138" s="361"/>
      <c r="SU138" s="361"/>
      <c r="SV138" s="361"/>
      <c r="SW138" s="361"/>
      <c r="SX138" s="361"/>
      <c r="SY138" s="361"/>
      <c r="SZ138" s="361"/>
      <c r="TA138" s="361"/>
      <c r="TB138" s="361"/>
      <c r="TC138" s="361"/>
      <c r="TD138" s="361"/>
      <c r="TE138" s="361"/>
      <c r="TF138" s="361"/>
      <c r="TG138" s="361"/>
      <c r="TH138" s="361"/>
      <c r="TI138" s="361"/>
      <c r="TJ138" s="361"/>
      <c r="TK138" s="361"/>
      <c r="TL138" s="361"/>
      <c r="TM138" s="361"/>
      <c r="TN138" s="361"/>
      <c r="TO138" s="361"/>
      <c r="TP138" s="361"/>
      <c r="TQ138" s="361"/>
      <c r="TR138" s="361"/>
      <c r="TS138" s="361"/>
      <c r="TT138" s="361"/>
      <c r="TU138" s="361"/>
      <c r="TV138" s="361"/>
      <c r="TW138" s="361"/>
      <c r="TX138" s="361"/>
      <c r="TY138" s="361"/>
      <c r="TZ138" s="361"/>
      <c r="UA138" s="361"/>
      <c r="UB138" s="361"/>
      <c r="UC138" s="361"/>
      <c r="UD138" s="361"/>
      <c r="UE138" s="361"/>
      <c r="UF138" s="361"/>
      <c r="UG138" s="361"/>
      <c r="UH138" s="361"/>
      <c r="UI138" s="361"/>
      <c r="UJ138" s="361"/>
      <c r="UK138" s="361"/>
      <c r="UL138" s="361"/>
      <c r="UM138" s="361"/>
      <c r="UN138" s="361"/>
      <c r="UO138" s="361"/>
      <c r="UP138" s="361"/>
      <c r="UQ138" s="361"/>
      <c r="UR138" s="361"/>
      <c r="US138" s="361"/>
      <c r="UT138" s="361"/>
      <c r="UU138" s="361"/>
      <c r="UV138" s="361"/>
      <c r="UW138" s="361"/>
      <c r="UX138" s="361"/>
      <c r="UY138" s="361"/>
      <c r="UZ138" s="361"/>
      <c r="VA138" s="361"/>
      <c r="VB138" s="361"/>
      <c r="VC138" s="361"/>
      <c r="VD138" s="361"/>
      <c r="VE138" s="361"/>
      <c r="VF138" s="361"/>
      <c r="VG138" s="361"/>
      <c r="VH138" s="361"/>
      <c r="VI138" s="361"/>
      <c r="VJ138" s="361"/>
      <c r="VK138" s="361"/>
      <c r="VL138" s="361"/>
      <c r="VM138" s="361"/>
      <c r="VN138" s="361"/>
      <c r="VO138" s="361"/>
      <c r="VP138" s="361"/>
      <c r="VQ138" s="361"/>
      <c r="VR138" s="361"/>
      <c r="VS138" s="361"/>
      <c r="VT138" s="361"/>
      <c r="VU138" s="361"/>
      <c r="VV138" s="361"/>
      <c r="VW138" s="361"/>
      <c r="VX138" s="361"/>
      <c r="VY138" s="361"/>
      <c r="VZ138" s="361"/>
      <c r="WA138" s="361"/>
      <c r="WB138" s="361"/>
      <c r="WC138" s="361"/>
      <c r="WD138" s="361"/>
      <c r="WE138" s="361"/>
      <c r="WF138" s="361"/>
      <c r="WG138" s="361"/>
      <c r="WH138" s="361"/>
      <c r="WI138" s="361"/>
      <c r="WJ138" s="361"/>
      <c r="WK138" s="361"/>
      <c r="WL138" s="361"/>
      <c r="WM138" s="361"/>
      <c r="WN138" s="361"/>
      <c r="WO138" s="361"/>
      <c r="WP138" s="361"/>
      <c r="WQ138" s="361"/>
      <c r="WR138" s="361"/>
      <c r="WS138" s="361"/>
      <c r="WT138" s="361"/>
      <c r="WU138" s="361"/>
      <c r="WV138" s="361"/>
      <c r="WW138" s="361"/>
      <c r="WX138" s="361"/>
      <c r="WY138" s="361"/>
      <c r="WZ138" s="361"/>
      <c r="XA138" s="361"/>
      <c r="XB138" s="361"/>
      <c r="XC138" s="361"/>
      <c r="XD138" s="361"/>
      <c r="XE138" s="361"/>
      <c r="XF138" s="361"/>
      <c r="XG138" s="361"/>
      <c r="XH138" s="361"/>
      <c r="XI138" s="361"/>
      <c r="XJ138" s="361"/>
      <c r="XK138" s="361"/>
      <c r="XL138" s="361"/>
      <c r="XM138" s="361"/>
      <c r="XN138" s="361"/>
      <c r="XO138" s="361"/>
      <c r="XP138" s="361"/>
      <c r="XQ138" s="361"/>
      <c r="XR138" s="361"/>
      <c r="XS138" s="361"/>
      <c r="XT138" s="361"/>
      <c r="XU138" s="361"/>
      <c r="XV138" s="361"/>
      <c r="XW138" s="361"/>
      <c r="XX138" s="361"/>
      <c r="XY138" s="361"/>
      <c r="XZ138" s="361"/>
      <c r="YA138" s="361"/>
      <c r="YB138" s="361"/>
      <c r="YC138" s="361"/>
      <c r="YD138" s="361"/>
      <c r="YE138" s="361"/>
      <c r="YF138" s="361"/>
      <c r="YG138" s="361"/>
      <c r="YH138" s="361"/>
      <c r="YI138" s="361"/>
      <c r="YJ138" s="361"/>
      <c r="YK138" s="361"/>
      <c r="YL138" s="361"/>
      <c r="YM138" s="361"/>
      <c r="YN138" s="361"/>
      <c r="YO138" s="361"/>
      <c r="YP138" s="361"/>
      <c r="YQ138" s="361"/>
      <c r="YR138" s="361"/>
      <c r="YS138" s="361"/>
      <c r="YT138" s="361"/>
      <c r="YU138" s="361"/>
      <c r="YV138" s="361"/>
      <c r="YW138" s="361"/>
      <c r="YX138" s="361"/>
      <c r="YY138" s="361"/>
      <c r="YZ138" s="361"/>
      <c r="ZA138" s="361"/>
      <c r="ZB138" s="361"/>
      <c r="ZC138" s="361"/>
      <c r="ZD138" s="361"/>
      <c r="ZE138" s="361"/>
      <c r="ZF138" s="361"/>
      <c r="ZG138" s="361"/>
      <c r="ZH138" s="361"/>
      <c r="ZI138" s="361"/>
      <c r="ZJ138" s="361"/>
      <c r="ZK138" s="361"/>
      <c r="ZL138" s="361"/>
      <c r="ZM138" s="361"/>
      <c r="ZN138" s="361"/>
      <c r="ZO138" s="361"/>
      <c r="ZP138" s="361"/>
      <c r="ZQ138" s="361"/>
      <c r="ZR138" s="361"/>
      <c r="ZS138" s="361"/>
      <c r="ZT138" s="361"/>
      <c r="ZU138" s="361"/>
      <c r="ZV138" s="361"/>
      <c r="ZW138" s="361"/>
      <c r="ZX138" s="361"/>
      <c r="ZY138" s="361"/>
      <c r="ZZ138" s="361"/>
      <c r="AAA138" s="361"/>
      <c r="AAB138" s="361"/>
      <c r="AAC138" s="361"/>
      <c r="AAD138" s="361"/>
      <c r="AAE138" s="361"/>
      <c r="AAF138" s="361"/>
      <c r="AAG138" s="361"/>
      <c r="AAH138" s="361"/>
      <c r="AAI138" s="361"/>
      <c r="AAJ138" s="361"/>
      <c r="AAK138" s="361"/>
      <c r="AAL138" s="361"/>
      <c r="AAM138" s="361"/>
      <c r="AAN138" s="361"/>
      <c r="AAO138" s="361"/>
      <c r="AAP138" s="361"/>
      <c r="AAQ138" s="361"/>
      <c r="AAR138" s="361"/>
      <c r="AAS138" s="361"/>
      <c r="AAT138" s="361"/>
      <c r="AAU138" s="361"/>
      <c r="AAV138" s="361"/>
      <c r="AAW138" s="361"/>
      <c r="AAX138" s="361"/>
      <c r="AAY138" s="361"/>
      <c r="AAZ138" s="361"/>
      <c r="ABA138" s="361"/>
      <c r="ABB138" s="361"/>
      <c r="ABC138" s="361"/>
      <c r="ABD138" s="361"/>
      <c r="ABE138" s="361"/>
      <c r="ABF138" s="361"/>
      <c r="ABG138" s="361"/>
      <c r="ABH138" s="361"/>
      <c r="ABI138" s="361"/>
      <c r="ABJ138" s="361"/>
      <c r="ABK138" s="361"/>
      <c r="ABL138" s="361"/>
      <c r="ABM138" s="361"/>
      <c r="ABN138" s="361"/>
      <c r="ABO138" s="361"/>
      <c r="ABP138" s="361"/>
      <c r="ABQ138" s="361"/>
      <c r="ABR138" s="361"/>
      <c r="ABS138" s="361"/>
      <c r="ABT138" s="361"/>
      <c r="ABU138" s="361"/>
      <c r="ABV138" s="361"/>
      <c r="ABW138" s="361"/>
      <c r="ABX138" s="361"/>
      <c r="ABY138" s="361"/>
      <c r="ABZ138" s="361"/>
      <c r="ACA138" s="361"/>
      <c r="ACB138" s="361"/>
      <c r="ACC138" s="361"/>
      <c r="ACD138" s="361"/>
      <c r="ACE138" s="361"/>
      <c r="ACF138" s="361"/>
      <c r="ACG138" s="361"/>
      <c r="ACH138" s="361"/>
      <c r="ACI138" s="361"/>
      <c r="ACJ138" s="361"/>
      <c r="ACK138" s="361"/>
      <c r="ACL138" s="361"/>
      <c r="ACM138" s="361"/>
      <c r="ACN138" s="361"/>
      <c r="ACO138" s="361"/>
      <c r="ACP138" s="361"/>
      <c r="ACQ138" s="361"/>
      <c r="ACR138" s="361"/>
      <c r="ACS138" s="361"/>
      <c r="ACT138" s="361"/>
      <c r="ACU138" s="361"/>
      <c r="ACV138" s="361"/>
      <c r="ACW138" s="361"/>
      <c r="ACX138" s="361"/>
      <c r="ACY138" s="361"/>
      <c r="ACZ138" s="361"/>
      <c r="ADA138" s="361"/>
      <c r="ADB138" s="361"/>
      <c r="ADC138" s="361"/>
      <c r="ADD138" s="361"/>
      <c r="ADE138" s="361"/>
      <c r="ADF138" s="361"/>
      <c r="ADG138" s="361"/>
      <c r="ADH138" s="361"/>
      <c r="ADI138" s="361"/>
      <c r="ADJ138" s="361"/>
      <c r="ADK138" s="361"/>
      <c r="ADL138" s="361"/>
      <c r="ADM138" s="361"/>
      <c r="ADN138" s="361"/>
      <c r="ADO138" s="361"/>
      <c r="ADP138" s="361"/>
      <c r="ADQ138" s="361"/>
      <c r="ADR138" s="361"/>
      <c r="ADS138" s="361"/>
      <c r="ADT138" s="361"/>
      <c r="ADU138" s="361"/>
      <c r="ADV138" s="361"/>
      <c r="ADW138" s="361"/>
      <c r="ADX138" s="361"/>
      <c r="ADY138" s="361"/>
      <c r="ADZ138" s="361"/>
      <c r="AEA138" s="361"/>
      <c r="AEB138" s="361"/>
      <c r="AEC138" s="361"/>
      <c r="AED138" s="361"/>
      <c r="AEE138" s="361"/>
      <c r="AEF138" s="361"/>
      <c r="AEG138" s="361"/>
      <c r="AEH138" s="361"/>
      <c r="AEI138" s="361"/>
      <c r="AEJ138" s="361"/>
      <c r="AEK138" s="361"/>
      <c r="AEL138" s="361"/>
      <c r="AEM138" s="361"/>
      <c r="AEN138" s="361"/>
      <c r="AEO138" s="361"/>
      <c r="AEP138" s="361"/>
      <c r="AEQ138" s="361"/>
      <c r="AER138" s="361"/>
      <c r="AES138" s="361"/>
      <c r="AET138" s="361"/>
      <c r="AEU138" s="361"/>
      <c r="AEV138" s="361"/>
      <c r="AEW138" s="361"/>
      <c r="AEX138" s="361"/>
      <c r="AEY138" s="361"/>
      <c r="AEZ138" s="361"/>
      <c r="AFA138" s="361"/>
      <c r="AFB138" s="361"/>
      <c r="AFC138" s="361"/>
      <c r="AFD138" s="361"/>
      <c r="AFE138" s="361"/>
      <c r="AFF138" s="361"/>
      <c r="AFG138" s="361"/>
      <c r="AFH138" s="361"/>
      <c r="AFI138" s="361"/>
      <c r="AFJ138" s="361"/>
      <c r="AFK138" s="361"/>
      <c r="AFL138" s="361"/>
      <c r="AFM138" s="361"/>
      <c r="AFN138" s="361"/>
      <c r="AFO138" s="361"/>
      <c r="AFP138" s="361"/>
      <c r="AFQ138" s="361"/>
      <c r="AFR138" s="361"/>
      <c r="AFS138" s="361"/>
      <c r="AFT138" s="361"/>
      <c r="AFU138" s="361"/>
      <c r="AFV138" s="361"/>
      <c r="AFW138" s="361"/>
      <c r="AFX138" s="361"/>
      <c r="AFY138" s="361"/>
      <c r="AFZ138" s="361"/>
      <c r="AGA138" s="361"/>
      <c r="AGB138" s="361"/>
      <c r="AGC138" s="361"/>
      <c r="AGD138" s="361"/>
      <c r="AGE138" s="361"/>
      <c r="AGF138" s="361"/>
      <c r="AGG138" s="361"/>
      <c r="AGH138" s="361"/>
      <c r="AGI138" s="361"/>
      <c r="AGJ138" s="361"/>
      <c r="AGK138" s="361"/>
      <c r="AGL138" s="361"/>
      <c r="AGM138" s="361"/>
      <c r="AGN138" s="361"/>
      <c r="AGO138" s="361"/>
      <c r="AGP138" s="361"/>
      <c r="AGQ138" s="361"/>
      <c r="AGR138" s="361"/>
      <c r="AGS138" s="361"/>
      <c r="AGT138" s="361"/>
      <c r="AGU138" s="361"/>
      <c r="AGV138" s="361"/>
      <c r="AGW138" s="361"/>
      <c r="AGX138" s="361"/>
      <c r="AGY138" s="361"/>
      <c r="AGZ138" s="361"/>
      <c r="AHA138" s="361"/>
      <c r="AHB138" s="361"/>
      <c r="AHC138" s="361"/>
      <c r="AHD138" s="361"/>
      <c r="AHE138" s="361"/>
      <c r="AHF138" s="361"/>
      <c r="AHG138" s="361"/>
      <c r="AHH138" s="361"/>
      <c r="AHI138" s="361"/>
      <c r="AHJ138" s="361"/>
      <c r="AHK138" s="361"/>
      <c r="AHL138" s="361"/>
      <c r="AHM138" s="361"/>
      <c r="AHN138" s="361"/>
      <c r="AHO138" s="361"/>
      <c r="AHP138" s="361"/>
      <c r="AHQ138" s="361"/>
      <c r="AHR138" s="361"/>
      <c r="AHS138" s="361"/>
      <c r="AHT138" s="361"/>
      <c r="AHU138" s="361"/>
      <c r="AHV138" s="361"/>
      <c r="AHW138" s="361"/>
      <c r="AHX138" s="361"/>
      <c r="AHY138" s="361"/>
      <c r="AHZ138" s="361"/>
      <c r="AIA138" s="361"/>
      <c r="AIB138" s="361"/>
      <c r="AIC138" s="361"/>
      <c r="AID138" s="361"/>
      <c r="AIE138" s="361"/>
      <c r="AIF138" s="361"/>
      <c r="AIG138" s="361"/>
      <c r="AIH138" s="361"/>
      <c r="AII138" s="361"/>
      <c r="AIJ138" s="361"/>
      <c r="AIK138" s="361"/>
      <c r="AIL138" s="361"/>
      <c r="AIM138" s="361"/>
      <c r="AIN138" s="361"/>
      <c r="AIO138" s="361"/>
      <c r="AIP138" s="361"/>
      <c r="AIQ138" s="361"/>
      <c r="AIR138" s="361"/>
      <c r="AIS138" s="361"/>
      <c r="AIT138" s="361"/>
      <c r="AIU138" s="361"/>
      <c r="AIV138" s="361"/>
      <c r="AIW138" s="361"/>
      <c r="AIX138" s="361"/>
      <c r="AIY138" s="361"/>
      <c r="AIZ138" s="361"/>
      <c r="AJA138" s="361"/>
      <c r="AJB138" s="361"/>
      <c r="AJC138" s="361"/>
      <c r="AJD138" s="361"/>
      <c r="AJE138" s="361"/>
      <c r="AJF138" s="361"/>
      <c r="AJG138" s="361"/>
      <c r="AJH138" s="361"/>
      <c r="AJI138" s="361"/>
      <c r="AJJ138" s="361"/>
      <c r="AJK138" s="361"/>
      <c r="AJL138" s="361"/>
      <c r="AJM138" s="361"/>
      <c r="AJN138" s="361"/>
      <c r="AJO138" s="361"/>
      <c r="AJP138" s="361"/>
      <c r="AJQ138" s="361"/>
      <c r="AJR138" s="361"/>
      <c r="AJS138" s="361"/>
      <c r="AJT138" s="361"/>
      <c r="AJU138" s="361"/>
      <c r="AJV138" s="361"/>
      <c r="AJW138" s="361"/>
      <c r="AJX138" s="361"/>
      <c r="AJY138" s="361"/>
      <c r="AJZ138" s="361"/>
      <c r="AKA138" s="361"/>
      <c r="AKB138" s="361"/>
      <c r="AKC138" s="361"/>
      <c r="AKD138" s="361"/>
      <c r="AKE138" s="361"/>
      <c r="AKF138" s="361"/>
      <c r="AKG138" s="361"/>
      <c r="AKH138" s="361"/>
      <c r="AKI138" s="361"/>
      <c r="AKJ138" s="361"/>
      <c r="AKK138" s="361"/>
      <c r="AKL138" s="361"/>
      <c r="AKM138" s="361"/>
      <c r="AKN138" s="361"/>
      <c r="AKO138" s="361"/>
      <c r="AKP138" s="361"/>
      <c r="AKQ138" s="361"/>
      <c r="AKR138" s="361"/>
      <c r="AKS138" s="361"/>
      <c r="AKT138" s="361"/>
      <c r="AKU138" s="361"/>
      <c r="AKV138" s="361"/>
      <c r="AKW138" s="361"/>
      <c r="AKX138" s="361"/>
      <c r="AKY138" s="361"/>
      <c r="AKZ138" s="361"/>
      <c r="ALA138" s="361"/>
      <c r="ALB138" s="361"/>
      <c r="ALC138" s="361"/>
      <c r="ALD138" s="361"/>
    </row>
    <row r="139" spans="1:994" s="359" customFormat="1" x14ac:dyDescent="0.2">
      <c r="A139" s="96"/>
      <c r="B139" s="96"/>
      <c r="C139" s="96"/>
      <c r="D139" s="159">
        <f>D138-ÁreaxProdxFunc!Z6</f>
        <v>0</v>
      </c>
      <c r="E139" s="159">
        <f>E138-ÁreaxProdxFunc!Z35</f>
        <v>0</v>
      </c>
      <c r="F139" s="159"/>
      <c r="G139" s="96"/>
      <c r="H139" s="96"/>
      <c r="I139" s="130"/>
      <c r="J139" s="130"/>
      <c r="K139" s="96"/>
      <c r="L139" s="130"/>
      <c r="M139" s="361"/>
      <c r="N139" s="538"/>
      <c r="O139" s="361"/>
      <c r="P139" s="361"/>
      <c r="Q139" s="361"/>
      <c r="R139" s="361"/>
      <c r="S139" s="361"/>
      <c r="T139" s="361"/>
      <c r="U139" s="361"/>
      <c r="V139" s="361"/>
      <c r="W139" s="361"/>
      <c r="X139" s="361"/>
      <c r="Y139" s="361"/>
      <c r="Z139" s="361"/>
      <c r="AA139" s="361"/>
      <c r="AB139" s="361"/>
      <c r="AC139" s="361"/>
      <c r="AD139" s="361"/>
      <c r="AE139" s="361"/>
      <c r="AF139" s="361"/>
      <c r="AG139" s="361"/>
      <c r="AH139" s="361"/>
      <c r="AI139" s="361"/>
      <c r="AJ139" s="361"/>
      <c r="AK139" s="361"/>
      <c r="AL139" s="361"/>
      <c r="AM139" s="361"/>
      <c r="AN139" s="361"/>
      <c r="AO139" s="361"/>
      <c r="AP139" s="361"/>
      <c r="AQ139" s="361"/>
      <c r="AR139" s="361"/>
      <c r="AS139" s="361"/>
      <c r="AT139" s="361"/>
      <c r="AU139" s="361"/>
      <c r="AV139" s="361"/>
      <c r="AW139" s="361"/>
      <c r="AX139" s="361"/>
      <c r="AY139" s="361"/>
      <c r="AZ139" s="361"/>
      <c r="BA139" s="361"/>
      <c r="BB139" s="361"/>
      <c r="BC139" s="361"/>
      <c r="BD139" s="361"/>
      <c r="BE139" s="361"/>
      <c r="BF139" s="361"/>
      <c r="BG139" s="361"/>
      <c r="BH139" s="361"/>
      <c r="BI139" s="361"/>
      <c r="BJ139" s="361"/>
      <c r="BK139" s="361"/>
      <c r="BL139" s="361"/>
      <c r="BM139" s="361"/>
      <c r="BN139" s="361"/>
      <c r="BO139" s="361"/>
      <c r="BP139" s="361"/>
      <c r="BQ139" s="361"/>
      <c r="BR139" s="361"/>
      <c r="BS139" s="361"/>
      <c r="BT139" s="361"/>
      <c r="BU139" s="361"/>
      <c r="BV139" s="361"/>
      <c r="BW139" s="361"/>
      <c r="BX139" s="361"/>
      <c r="BY139" s="361"/>
      <c r="BZ139" s="361"/>
      <c r="CA139" s="361"/>
      <c r="CB139" s="361"/>
      <c r="CC139" s="361"/>
      <c r="CD139" s="361"/>
      <c r="CE139" s="361"/>
      <c r="CF139" s="361"/>
      <c r="CG139" s="361"/>
      <c r="CH139" s="361"/>
      <c r="CI139" s="361"/>
      <c r="CJ139" s="361"/>
      <c r="CK139" s="361"/>
      <c r="CL139" s="361"/>
      <c r="CM139" s="361"/>
      <c r="CN139" s="361"/>
      <c r="CO139" s="361"/>
      <c r="CP139" s="361"/>
      <c r="CQ139" s="361"/>
      <c r="CR139" s="361"/>
      <c r="CS139" s="361"/>
      <c r="CT139" s="361"/>
      <c r="CU139" s="361"/>
      <c r="CV139" s="361"/>
      <c r="CW139" s="361"/>
      <c r="CX139" s="361"/>
      <c r="CY139" s="361"/>
      <c r="CZ139" s="361"/>
      <c r="DA139" s="361"/>
      <c r="DB139" s="361"/>
      <c r="DC139" s="361"/>
      <c r="DD139" s="361"/>
      <c r="DE139" s="361"/>
      <c r="DF139" s="361"/>
      <c r="DG139" s="361"/>
      <c r="DH139" s="361"/>
      <c r="DI139" s="361"/>
      <c r="DJ139" s="361"/>
      <c r="DK139" s="361"/>
      <c r="DL139" s="361"/>
      <c r="DM139" s="361"/>
      <c r="DN139" s="361"/>
      <c r="DO139" s="361"/>
      <c r="DP139" s="361"/>
      <c r="DQ139" s="361"/>
      <c r="DR139" s="361"/>
      <c r="DS139" s="361"/>
      <c r="DT139" s="361"/>
      <c r="DU139" s="361"/>
      <c r="DV139" s="361"/>
      <c r="DW139" s="361"/>
      <c r="DX139" s="361"/>
      <c r="DY139" s="361"/>
      <c r="DZ139" s="361"/>
      <c r="EA139" s="361"/>
      <c r="EB139" s="361"/>
      <c r="EC139" s="361"/>
      <c r="ED139" s="361"/>
      <c r="EE139" s="361"/>
      <c r="EF139" s="361"/>
      <c r="EG139" s="361"/>
      <c r="EH139" s="361"/>
      <c r="EI139" s="361"/>
      <c r="EJ139" s="361"/>
      <c r="EK139" s="361"/>
      <c r="EL139" s="361"/>
      <c r="EM139" s="361"/>
      <c r="EN139" s="361"/>
      <c r="EO139" s="361"/>
      <c r="EP139" s="361"/>
      <c r="EQ139" s="361"/>
      <c r="ER139" s="361"/>
      <c r="ES139" s="361"/>
      <c r="ET139" s="361"/>
      <c r="EU139" s="361"/>
      <c r="EV139" s="361"/>
      <c r="EW139" s="361"/>
      <c r="EX139" s="361"/>
      <c r="EY139" s="361"/>
      <c r="EZ139" s="361"/>
      <c r="FA139" s="361"/>
      <c r="FB139" s="361"/>
      <c r="FC139" s="361"/>
      <c r="FD139" s="361"/>
      <c r="FE139" s="361"/>
      <c r="FF139" s="361"/>
      <c r="FG139" s="361"/>
      <c r="FH139" s="361"/>
      <c r="FI139" s="361"/>
      <c r="FJ139" s="361"/>
      <c r="FK139" s="361"/>
      <c r="FL139" s="361"/>
      <c r="FM139" s="361"/>
      <c r="FN139" s="361"/>
      <c r="FO139" s="361"/>
      <c r="FP139" s="361"/>
      <c r="FQ139" s="361"/>
      <c r="FR139" s="361"/>
      <c r="FS139" s="361"/>
      <c r="FT139" s="361"/>
      <c r="FU139" s="361"/>
      <c r="FV139" s="361"/>
      <c r="FW139" s="361"/>
      <c r="FX139" s="361"/>
      <c r="FY139" s="361"/>
      <c r="FZ139" s="361"/>
      <c r="GA139" s="361"/>
      <c r="GB139" s="361"/>
      <c r="GC139" s="361"/>
      <c r="GD139" s="361"/>
      <c r="GE139" s="361"/>
      <c r="GF139" s="361"/>
      <c r="GG139" s="361"/>
      <c r="GH139" s="361"/>
      <c r="GI139" s="361"/>
      <c r="GJ139" s="361"/>
      <c r="GK139" s="361"/>
      <c r="GL139" s="361"/>
      <c r="GM139" s="361"/>
      <c r="GN139" s="361"/>
      <c r="GO139" s="361"/>
      <c r="GP139" s="361"/>
      <c r="GQ139" s="361"/>
      <c r="GR139" s="361"/>
      <c r="GS139" s="361"/>
      <c r="GT139" s="361"/>
      <c r="GU139" s="361"/>
      <c r="GV139" s="361"/>
      <c r="GW139" s="361"/>
      <c r="GX139" s="361"/>
      <c r="GY139" s="361"/>
      <c r="GZ139" s="361"/>
      <c r="HA139" s="361"/>
      <c r="HB139" s="361"/>
      <c r="HC139" s="361"/>
      <c r="HD139" s="361"/>
      <c r="HE139" s="361"/>
      <c r="HF139" s="361"/>
      <c r="HG139" s="361"/>
      <c r="HH139" s="361"/>
      <c r="HI139" s="361"/>
      <c r="HJ139" s="361"/>
      <c r="HK139" s="361"/>
      <c r="HL139" s="361"/>
      <c r="HM139" s="361"/>
      <c r="HN139" s="361"/>
      <c r="HO139" s="361"/>
      <c r="HP139" s="361"/>
      <c r="HQ139" s="361"/>
      <c r="HR139" s="361"/>
      <c r="HS139" s="361"/>
      <c r="HT139" s="361"/>
      <c r="HU139" s="361"/>
      <c r="HV139" s="361"/>
      <c r="HW139" s="361"/>
      <c r="HX139" s="361"/>
      <c r="HY139" s="361"/>
      <c r="HZ139" s="361"/>
      <c r="IA139" s="361"/>
      <c r="IB139" s="361"/>
      <c r="IC139" s="361"/>
      <c r="ID139" s="361"/>
      <c r="IE139" s="361"/>
      <c r="IF139" s="361"/>
      <c r="IG139" s="361"/>
      <c r="IH139" s="361"/>
      <c r="II139" s="361"/>
      <c r="IJ139" s="361"/>
      <c r="IK139" s="361"/>
      <c r="IL139" s="361"/>
      <c r="IM139" s="361"/>
      <c r="IN139" s="361"/>
      <c r="IO139" s="361"/>
      <c r="IP139" s="361"/>
      <c r="IQ139" s="361"/>
      <c r="IR139" s="361"/>
      <c r="IS139" s="361"/>
      <c r="IT139" s="361"/>
      <c r="IU139" s="361"/>
      <c r="IV139" s="361"/>
      <c r="IW139" s="361"/>
      <c r="IX139" s="361"/>
      <c r="IY139" s="361"/>
      <c r="IZ139" s="361"/>
      <c r="JA139" s="361"/>
      <c r="JB139" s="361"/>
      <c r="JC139" s="361"/>
      <c r="JD139" s="361"/>
      <c r="JE139" s="361"/>
      <c r="JF139" s="361"/>
      <c r="JG139" s="361"/>
      <c r="JH139" s="361"/>
      <c r="JI139" s="361"/>
      <c r="JJ139" s="361"/>
      <c r="JK139" s="361"/>
      <c r="JL139" s="361"/>
      <c r="JM139" s="361"/>
      <c r="JN139" s="361"/>
      <c r="JO139" s="361"/>
      <c r="JP139" s="361"/>
      <c r="JQ139" s="361"/>
      <c r="JR139" s="361"/>
      <c r="JS139" s="361"/>
      <c r="JT139" s="361"/>
      <c r="JU139" s="361"/>
      <c r="JV139" s="361"/>
      <c r="JW139" s="361"/>
      <c r="JX139" s="361"/>
      <c r="JY139" s="361"/>
      <c r="JZ139" s="361"/>
      <c r="KA139" s="361"/>
      <c r="KB139" s="361"/>
      <c r="KC139" s="361"/>
      <c r="KD139" s="361"/>
      <c r="KE139" s="361"/>
      <c r="KF139" s="361"/>
      <c r="KG139" s="361"/>
      <c r="KH139" s="361"/>
      <c r="KI139" s="361"/>
      <c r="KJ139" s="361"/>
      <c r="KK139" s="361"/>
      <c r="KL139" s="361"/>
      <c r="KM139" s="361"/>
      <c r="KN139" s="361"/>
      <c r="KO139" s="361"/>
      <c r="KP139" s="361"/>
      <c r="KQ139" s="361"/>
      <c r="KR139" s="361"/>
      <c r="KS139" s="361"/>
      <c r="KT139" s="361"/>
      <c r="KU139" s="361"/>
      <c r="KV139" s="361"/>
      <c r="KW139" s="361"/>
      <c r="KX139" s="361"/>
      <c r="KY139" s="361"/>
      <c r="KZ139" s="361"/>
      <c r="LA139" s="361"/>
      <c r="LB139" s="361"/>
      <c r="LC139" s="361"/>
      <c r="LD139" s="361"/>
      <c r="LE139" s="361"/>
      <c r="LF139" s="361"/>
      <c r="LG139" s="361"/>
      <c r="LH139" s="361"/>
      <c r="LI139" s="361"/>
      <c r="LJ139" s="361"/>
      <c r="LK139" s="361"/>
      <c r="LL139" s="361"/>
      <c r="LM139" s="361"/>
      <c r="LN139" s="361"/>
      <c r="LO139" s="361"/>
      <c r="LP139" s="361"/>
      <c r="LQ139" s="361"/>
      <c r="LR139" s="361"/>
      <c r="LS139" s="361"/>
      <c r="LT139" s="361"/>
      <c r="LU139" s="361"/>
      <c r="LV139" s="361"/>
      <c r="LW139" s="361"/>
      <c r="LX139" s="361"/>
      <c r="LY139" s="361"/>
      <c r="LZ139" s="361"/>
      <c r="MA139" s="361"/>
      <c r="MB139" s="361"/>
      <c r="MC139" s="361"/>
      <c r="MD139" s="361"/>
      <c r="ME139" s="361"/>
      <c r="MF139" s="361"/>
      <c r="MG139" s="361"/>
      <c r="MH139" s="361"/>
      <c r="MI139" s="361"/>
      <c r="MJ139" s="361"/>
      <c r="MK139" s="361"/>
      <c r="ML139" s="361"/>
      <c r="MM139" s="361"/>
      <c r="MN139" s="361"/>
      <c r="MO139" s="361"/>
      <c r="MP139" s="361"/>
      <c r="MQ139" s="361"/>
      <c r="MR139" s="361"/>
      <c r="MS139" s="361"/>
      <c r="MT139" s="361"/>
      <c r="MU139" s="361"/>
      <c r="MV139" s="361"/>
      <c r="MW139" s="361"/>
      <c r="MX139" s="361"/>
      <c r="MY139" s="361"/>
      <c r="MZ139" s="361"/>
      <c r="NA139" s="361"/>
      <c r="NB139" s="361"/>
      <c r="NC139" s="361"/>
      <c r="ND139" s="361"/>
      <c r="NE139" s="361"/>
      <c r="NF139" s="361"/>
      <c r="NG139" s="361"/>
      <c r="NH139" s="361"/>
      <c r="NI139" s="361"/>
      <c r="NJ139" s="361"/>
      <c r="NK139" s="361"/>
      <c r="NL139" s="361"/>
      <c r="NM139" s="361"/>
      <c r="NN139" s="361"/>
      <c r="NO139" s="361"/>
      <c r="NP139" s="361"/>
      <c r="NQ139" s="361"/>
      <c r="NR139" s="361"/>
      <c r="NS139" s="361"/>
      <c r="NT139" s="361"/>
      <c r="NU139" s="361"/>
      <c r="NV139" s="361"/>
      <c r="NW139" s="361"/>
      <c r="NX139" s="361"/>
      <c r="NY139" s="361"/>
      <c r="NZ139" s="361"/>
      <c r="OA139" s="361"/>
      <c r="OB139" s="361"/>
      <c r="OC139" s="361"/>
      <c r="OD139" s="361"/>
      <c r="OE139" s="361"/>
      <c r="OF139" s="361"/>
      <c r="OG139" s="361"/>
      <c r="OH139" s="361"/>
      <c r="OI139" s="361"/>
      <c r="OJ139" s="361"/>
      <c r="OK139" s="361"/>
      <c r="OL139" s="361"/>
      <c r="OM139" s="361"/>
      <c r="ON139" s="361"/>
      <c r="OO139" s="361"/>
      <c r="OP139" s="361"/>
      <c r="OQ139" s="361"/>
      <c r="OR139" s="361"/>
      <c r="OS139" s="361"/>
      <c r="OT139" s="361"/>
      <c r="OU139" s="361"/>
      <c r="OV139" s="361"/>
      <c r="OW139" s="361"/>
      <c r="OX139" s="361"/>
      <c r="OY139" s="361"/>
      <c r="OZ139" s="361"/>
      <c r="PA139" s="361"/>
      <c r="PB139" s="361"/>
      <c r="PC139" s="361"/>
      <c r="PD139" s="361"/>
      <c r="PE139" s="361"/>
      <c r="PF139" s="361"/>
      <c r="PG139" s="361"/>
      <c r="PH139" s="361"/>
      <c r="PI139" s="361"/>
      <c r="PJ139" s="361"/>
      <c r="PK139" s="361"/>
      <c r="PL139" s="361"/>
      <c r="PM139" s="361"/>
      <c r="PN139" s="361"/>
      <c r="PO139" s="361"/>
      <c r="PP139" s="361"/>
      <c r="PQ139" s="361"/>
      <c r="PR139" s="361"/>
      <c r="PS139" s="361"/>
      <c r="PT139" s="361"/>
      <c r="PU139" s="361"/>
      <c r="PV139" s="361"/>
      <c r="PW139" s="361"/>
      <c r="PX139" s="361"/>
      <c r="PY139" s="361"/>
      <c r="PZ139" s="361"/>
      <c r="QA139" s="361"/>
      <c r="QB139" s="361"/>
      <c r="QC139" s="361"/>
      <c r="QD139" s="361"/>
      <c r="QE139" s="361"/>
      <c r="QF139" s="361"/>
      <c r="QG139" s="361"/>
      <c r="QH139" s="361"/>
      <c r="QI139" s="361"/>
      <c r="QJ139" s="361"/>
      <c r="QK139" s="361"/>
      <c r="QL139" s="361"/>
      <c r="QM139" s="361"/>
      <c r="QN139" s="361"/>
      <c r="QO139" s="361"/>
      <c r="QP139" s="361"/>
      <c r="QQ139" s="361"/>
      <c r="QR139" s="361"/>
      <c r="QS139" s="361"/>
      <c r="QT139" s="361"/>
      <c r="QU139" s="361"/>
      <c r="QV139" s="361"/>
      <c r="QW139" s="361"/>
      <c r="QX139" s="361"/>
      <c r="QY139" s="361"/>
      <c r="QZ139" s="361"/>
      <c r="RA139" s="361"/>
      <c r="RB139" s="361"/>
      <c r="RC139" s="361"/>
      <c r="RD139" s="361"/>
      <c r="RE139" s="361"/>
      <c r="RF139" s="361"/>
      <c r="RG139" s="361"/>
      <c r="RH139" s="361"/>
      <c r="RI139" s="361"/>
      <c r="RJ139" s="361"/>
      <c r="RK139" s="361"/>
      <c r="RL139" s="361"/>
      <c r="RM139" s="361"/>
      <c r="RN139" s="361"/>
      <c r="RO139" s="361"/>
      <c r="RP139" s="361"/>
      <c r="RQ139" s="361"/>
      <c r="RR139" s="361"/>
      <c r="RS139" s="361"/>
      <c r="RT139" s="361"/>
      <c r="RU139" s="361"/>
      <c r="RV139" s="361"/>
      <c r="RW139" s="361"/>
      <c r="RX139" s="361"/>
      <c r="RY139" s="361"/>
      <c r="RZ139" s="361"/>
      <c r="SA139" s="361"/>
      <c r="SB139" s="361"/>
      <c r="SC139" s="361"/>
      <c r="SD139" s="361"/>
      <c r="SE139" s="361"/>
      <c r="SF139" s="361"/>
      <c r="SG139" s="361"/>
      <c r="SH139" s="361"/>
      <c r="SI139" s="361"/>
      <c r="SJ139" s="361"/>
      <c r="SK139" s="361"/>
      <c r="SL139" s="361"/>
      <c r="SM139" s="361"/>
      <c r="SN139" s="361"/>
      <c r="SO139" s="361"/>
      <c r="SP139" s="361"/>
      <c r="SQ139" s="361"/>
      <c r="SR139" s="361"/>
      <c r="SS139" s="361"/>
      <c r="ST139" s="361"/>
      <c r="SU139" s="361"/>
      <c r="SV139" s="361"/>
      <c r="SW139" s="361"/>
      <c r="SX139" s="361"/>
      <c r="SY139" s="361"/>
      <c r="SZ139" s="361"/>
      <c r="TA139" s="361"/>
      <c r="TB139" s="361"/>
      <c r="TC139" s="361"/>
      <c r="TD139" s="361"/>
      <c r="TE139" s="361"/>
      <c r="TF139" s="361"/>
      <c r="TG139" s="361"/>
      <c r="TH139" s="361"/>
      <c r="TI139" s="361"/>
      <c r="TJ139" s="361"/>
      <c r="TK139" s="361"/>
      <c r="TL139" s="361"/>
      <c r="TM139" s="361"/>
      <c r="TN139" s="361"/>
      <c r="TO139" s="361"/>
      <c r="TP139" s="361"/>
      <c r="TQ139" s="361"/>
      <c r="TR139" s="361"/>
      <c r="TS139" s="361"/>
      <c r="TT139" s="361"/>
      <c r="TU139" s="361"/>
      <c r="TV139" s="361"/>
      <c r="TW139" s="361"/>
      <c r="TX139" s="361"/>
      <c r="TY139" s="361"/>
      <c r="TZ139" s="361"/>
      <c r="UA139" s="361"/>
      <c r="UB139" s="361"/>
      <c r="UC139" s="361"/>
      <c r="UD139" s="361"/>
      <c r="UE139" s="361"/>
      <c r="UF139" s="361"/>
      <c r="UG139" s="361"/>
      <c r="UH139" s="361"/>
      <c r="UI139" s="361"/>
      <c r="UJ139" s="361"/>
      <c r="UK139" s="361"/>
      <c r="UL139" s="361"/>
      <c r="UM139" s="361"/>
      <c r="UN139" s="361"/>
      <c r="UO139" s="361"/>
      <c r="UP139" s="361"/>
      <c r="UQ139" s="361"/>
      <c r="UR139" s="361"/>
      <c r="US139" s="361"/>
      <c r="UT139" s="361"/>
      <c r="UU139" s="361"/>
      <c r="UV139" s="361"/>
      <c r="UW139" s="361"/>
      <c r="UX139" s="361"/>
      <c r="UY139" s="361"/>
      <c r="UZ139" s="361"/>
      <c r="VA139" s="361"/>
      <c r="VB139" s="361"/>
      <c r="VC139" s="361"/>
      <c r="VD139" s="361"/>
      <c r="VE139" s="361"/>
      <c r="VF139" s="361"/>
      <c r="VG139" s="361"/>
      <c r="VH139" s="361"/>
      <c r="VI139" s="361"/>
      <c r="VJ139" s="361"/>
      <c r="VK139" s="361"/>
      <c r="VL139" s="361"/>
      <c r="VM139" s="361"/>
      <c r="VN139" s="361"/>
      <c r="VO139" s="361"/>
      <c r="VP139" s="361"/>
      <c r="VQ139" s="361"/>
      <c r="VR139" s="361"/>
      <c r="VS139" s="361"/>
      <c r="VT139" s="361"/>
      <c r="VU139" s="361"/>
      <c r="VV139" s="361"/>
      <c r="VW139" s="361"/>
      <c r="VX139" s="361"/>
      <c r="VY139" s="361"/>
      <c r="VZ139" s="361"/>
      <c r="WA139" s="361"/>
      <c r="WB139" s="361"/>
      <c r="WC139" s="361"/>
      <c r="WD139" s="361"/>
      <c r="WE139" s="361"/>
      <c r="WF139" s="361"/>
      <c r="WG139" s="361"/>
      <c r="WH139" s="361"/>
      <c r="WI139" s="361"/>
      <c r="WJ139" s="361"/>
      <c r="WK139" s="361"/>
      <c r="WL139" s="361"/>
      <c r="WM139" s="361"/>
      <c r="WN139" s="361"/>
      <c r="WO139" s="361"/>
      <c r="WP139" s="361"/>
      <c r="WQ139" s="361"/>
      <c r="WR139" s="361"/>
      <c r="WS139" s="361"/>
      <c r="WT139" s="361"/>
      <c r="WU139" s="361"/>
      <c r="WV139" s="361"/>
      <c r="WW139" s="361"/>
      <c r="WX139" s="361"/>
      <c r="WY139" s="361"/>
      <c r="WZ139" s="361"/>
      <c r="XA139" s="361"/>
      <c r="XB139" s="361"/>
      <c r="XC139" s="361"/>
      <c r="XD139" s="361"/>
      <c r="XE139" s="361"/>
      <c r="XF139" s="361"/>
      <c r="XG139" s="361"/>
      <c r="XH139" s="361"/>
      <c r="XI139" s="361"/>
      <c r="XJ139" s="361"/>
      <c r="XK139" s="361"/>
      <c r="XL139" s="361"/>
      <c r="XM139" s="361"/>
      <c r="XN139" s="361"/>
      <c r="XO139" s="361"/>
      <c r="XP139" s="361"/>
      <c r="XQ139" s="361"/>
      <c r="XR139" s="361"/>
      <c r="XS139" s="361"/>
      <c r="XT139" s="361"/>
      <c r="XU139" s="361"/>
      <c r="XV139" s="361"/>
      <c r="XW139" s="361"/>
      <c r="XX139" s="361"/>
      <c r="XY139" s="361"/>
      <c r="XZ139" s="361"/>
      <c r="YA139" s="361"/>
      <c r="YB139" s="361"/>
      <c r="YC139" s="361"/>
      <c r="YD139" s="361"/>
      <c r="YE139" s="361"/>
      <c r="YF139" s="361"/>
      <c r="YG139" s="361"/>
      <c r="YH139" s="361"/>
      <c r="YI139" s="361"/>
      <c r="YJ139" s="361"/>
      <c r="YK139" s="361"/>
      <c r="YL139" s="361"/>
      <c r="YM139" s="361"/>
      <c r="YN139" s="361"/>
      <c r="YO139" s="361"/>
      <c r="YP139" s="361"/>
      <c r="YQ139" s="361"/>
      <c r="YR139" s="361"/>
      <c r="YS139" s="361"/>
      <c r="YT139" s="361"/>
      <c r="YU139" s="361"/>
      <c r="YV139" s="361"/>
      <c r="YW139" s="361"/>
      <c r="YX139" s="361"/>
      <c r="YY139" s="361"/>
      <c r="YZ139" s="361"/>
      <c r="ZA139" s="361"/>
      <c r="ZB139" s="361"/>
      <c r="ZC139" s="361"/>
      <c r="ZD139" s="361"/>
      <c r="ZE139" s="361"/>
      <c r="ZF139" s="361"/>
      <c r="ZG139" s="361"/>
      <c r="ZH139" s="361"/>
      <c r="ZI139" s="361"/>
      <c r="ZJ139" s="361"/>
      <c r="ZK139" s="361"/>
      <c r="ZL139" s="361"/>
      <c r="ZM139" s="361"/>
      <c r="ZN139" s="361"/>
      <c r="ZO139" s="361"/>
      <c r="ZP139" s="361"/>
      <c r="ZQ139" s="361"/>
      <c r="ZR139" s="361"/>
      <c r="ZS139" s="361"/>
      <c r="ZT139" s="361"/>
      <c r="ZU139" s="361"/>
      <c r="ZV139" s="361"/>
      <c r="ZW139" s="361"/>
      <c r="ZX139" s="361"/>
      <c r="ZY139" s="361"/>
      <c r="ZZ139" s="361"/>
      <c r="AAA139" s="361"/>
      <c r="AAB139" s="361"/>
      <c r="AAC139" s="361"/>
      <c r="AAD139" s="361"/>
      <c r="AAE139" s="361"/>
      <c r="AAF139" s="361"/>
      <c r="AAG139" s="361"/>
      <c r="AAH139" s="361"/>
      <c r="AAI139" s="361"/>
      <c r="AAJ139" s="361"/>
      <c r="AAK139" s="361"/>
      <c r="AAL139" s="361"/>
      <c r="AAM139" s="361"/>
      <c r="AAN139" s="361"/>
      <c r="AAO139" s="361"/>
      <c r="AAP139" s="361"/>
      <c r="AAQ139" s="361"/>
      <c r="AAR139" s="361"/>
      <c r="AAS139" s="361"/>
      <c r="AAT139" s="361"/>
      <c r="AAU139" s="361"/>
      <c r="AAV139" s="361"/>
      <c r="AAW139" s="361"/>
      <c r="AAX139" s="361"/>
      <c r="AAY139" s="361"/>
      <c r="AAZ139" s="361"/>
      <c r="ABA139" s="361"/>
      <c r="ABB139" s="361"/>
      <c r="ABC139" s="361"/>
      <c r="ABD139" s="361"/>
      <c r="ABE139" s="361"/>
      <c r="ABF139" s="361"/>
      <c r="ABG139" s="361"/>
      <c r="ABH139" s="361"/>
      <c r="ABI139" s="361"/>
      <c r="ABJ139" s="361"/>
      <c r="ABK139" s="361"/>
      <c r="ABL139" s="361"/>
      <c r="ABM139" s="361"/>
      <c r="ABN139" s="361"/>
      <c r="ABO139" s="361"/>
      <c r="ABP139" s="361"/>
      <c r="ABQ139" s="361"/>
      <c r="ABR139" s="361"/>
      <c r="ABS139" s="361"/>
      <c r="ABT139" s="361"/>
      <c r="ABU139" s="361"/>
      <c r="ABV139" s="361"/>
      <c r="ABW139" s="361"/>
      <c r="ABX139" s="361"/>
      <c r="ABY139" s="361"/>
      <c r="ABZ139" s="361"/>
      <c r="ACA139" s="361"/>
      <c r="ACB139" s="361"/>
      <c r="ACC139" s="361"/>
      <c r="ACD139" s="361"/>
      <c r="ACE139" s="361"/>
      <c r="ACF139" s="361"/>
      <c r="ACG139" s="361"/>
      <c r="ACH139" s="361"/>
      <c r="ACI139" s="361"/>
      <c r="ACJ139" s="361"/>
      <c r="ACK139" s="361"/>
      <c r="ACL139" s="361"/>
      <c r="ACM139" s="361"/>
      <c r="ACN139" s="361"/>
      <c r="ACO139" s="361"/>
      <c r="ACP139" s="361"/>
      <c r="ACQ139" s="361"/>
      <c r="ACR139" s="361"/>
      <c r="ACS139" s="361"/>
      <c r="ACT139" s="361"/>
      <c r="ACU139" s="361"/>
      <c r="ACV139" s="361"/>
      <c r="ACW139" s="361"/>
      <c r="ACX139" s="361"/>
      <c r="ACY139" s="361"/>
      <c r="ACZ139" s="361"/>
      <c r="ADA139" s="361"/>
      <c r="ADB139" s="361"/>
      <c r="ADC139" s="361"/>
      <c r="ADD139" s="361"/>
      <c r="ADE139" s="361"/>
      <c r="ADF139" s="361"/>
      <c r="ADG139" s="361"/>
      <c r="ADH139" s="361"/>
      <c r="ADI139" s="361"/>
      <c r="ADJ139" s="361"/>
      <c r="ADK139" s="361"/>
      <c r="ADL139" s="361"/>
      <c r="ADM139" s="361"/>
      <c r="ADN139" s="361"/>
      <c r="ADO139" s="361"/>
      <c r="ADP139" s="361"/>
      <c r="ADQ139" s="361"/>
      <c r="ADR139" s="361"/>
      <c r="ADS139" s="361"/>
      <c r="ADT139" s="361"/>
      <c r="ADU139" s="361"/>
      <c r="ADV139" s="361"/>
      <c r="ADW139" s="361"/>
      <c r="ADX139" s="361"/>
      <c r="ADY139" s="361"/>
      <c r="ADZ139" s="361"/>
      <c r="AEA139" s="361"/>
      <c r="AEB139" s="361"/>
      <c r="AEC139" s="361"/>
      <c r="AED139" s="361"/>
      <c r="AEE139" s="361"/>
      <c r="AEF139" s="361"/>
      <c r="AEG139" s="361"/>
      <c r="AEH139" s="361"/>
      <c r="AEI139" s="361"/>
      <c r="AEJ139" s="361"/>
      <c r="AEK139" s="361"/>
      <c r="AEL139" s="361"/>
      <c r="AEM139" s="361"/>
      <c r="AEN139" s="361"/>
      <c r="AEO139" s="361"/>
      <c r="AEP139" s="361"/>
      <c r="AEQ139" s="361"/>
      <c r="AER139" s="361"/>
      <c r="AES139" s="361"/>
      <c r="AET139" s="361"/>
      <c r="AEU139" s="361"/>
      <c r="AEV139" s="361"/>
      <c r="AEW139" s="361"/>
      <c r="AEX139" s="361"/>
      <c r="AEY139" s="361"/>
      <c r="AEZ139" s="361"/>
      <c r="AFA139" s="361"/>
      <c r="AFB139" s="361"/>
      <c r="AFC139" s="361"/>
      <c r="AFD139" s="361"/>
      <c r="AFE139" s="361"/>
      <c r="AFF139" s="361"/>
      <c r="AFG139" s="361"/>
      <c r="AFH139" s="361"/>
      <c r="AFI139" s="361"/>
      <c r="AFJ139" s="361"/>
      <c r="AFK139" s="361"/>
      <c r="AFL139" s="361"/>
      <c r="AFM139" s="361"/>
      <c r="AFN139" s="361"/>
      <c r="AFO139" s="361"/>
      <c r="AFP139" s="361"/>
      <c r="AFQ139" s="361"/>
      <c r="AFR139" s="361"/>
      <c r="AFS139" s="361"/>
      <c r="AFT139" s="361"/>
      <c r="AFU139" s="361"/>
      <c r="AFV139" s="361"/>
      <c r="AFW139" s="361"/>
      <c r="AFX139" s="361"/>
      <c r="AFY139" s="361"/>
      <c r="AFZ139" s="361"/>
      <c r="AGA139" s="361"/>
      <c r="AGB139" s="361"/>
      <c r="AGC139" s="361"/>
      <c r="AGD139" s="361"/>
      <c r="AGE139" s="361"/>
      <c r="AGF139" s="361"/>
      <c r="AGG139" s="361"/>
      <c r="AGH139" s="361"/>
      <c r="AGI139" s="361"/>
      <c r="AGJ139" s="361"/>
      <c r="AGK139" s="361"/>
      <c r="AGL139" s="361"/>
      <c r="AGM139" s="361"/>
      <c r="AGN139" s="361"/>
      <c r="AGO139" s="361"/>
      <c r="AGP139" s="361"/>
      <c r="AGQ139" s="361"/>
      <c r="AGR139" s="361"/>
      <c r="AGS139" s="361"/>
      <c r="AGT139" s="361"/>
      <c r="AGU139" s="361"/>
      <c r="AGV139" s="361"/>
      <c r="AGW139" s="361"/>
      <c r="AGX139" s="361"/>
      <c r="AGY139" s="361"/>
      <c r="AGZ139" s="361"/>
      <c r="AHA139" s="361"/>
      <c r="AHB139" s="361"/>
      <c r="AHC139" s="361"/>
      <c r="AHD139" s="361"/>
      <c r="AHE139" s="361"/>
      <c r="AHF139" s="361"/>
      <c r="AHG139" s="361"/>
      <c r="AHH139" s="361"/>
      <c r="AHI139" s="361"/>
      <c r="AHJ139" s="361"/>
      <c r="AHK139" s="361"/>
      <c r="AHL139" s="361"/>
      <c r="AHM139" s="361"/>
      <c r="AHN139" s="361"/>
      <c r="AHO139" s="361"/>
      <c r="AHP139" s="361"/>
      <c r="AHQ139" s="361"/>
      <c r="AHR139" s="361"/>
      <c r="AHS139" s="361"/>
      <c r="AHT139" s="361"/>
      <c r="AHU139" s="361"/>
      <c r="AHV139" s="361"/>
      <c r="AHW139" s="361"/>
      <c r="AHX139" s="361"/>
      <c r="AHY139" s="361"/>
      <c r="AHZ139" s="361"/>
      <c r="AIA139" s="361"/>
      <c r="AIB139" s="361"/>
      <c r="AIC139" s="361"/>
      <c r="AID139" s="361"/>
      <c r="AIE139" s="361"/>
      <c r="AIF139" s="361"/>
      <c r="AIG139" s="361"/>
      <c r="AIH139" s="361"/>
      <c r="AII139" s="361"/>
      <c r="AIJ139" s="361"/>
      <c r="AIK139" s="361"/>
      <c r="AIL139" s="361"/>
      <c r="AIM139" s="361"/>
      <c r="AIN139" s="361"/>
      <c r="AIO139" s="361"/>
      <c r="AIP139" s="361"/>
      <c r="AIQ139" s="361"/>
      <c r="AIR139" s="361"/>
      <c r="AIS139" s="361"/>
      <c r="AIT139" s="361"/>
      <c r="AIU139" s="361"/>
      <c r="AIV139" s="361"/>
      <c r="AIW139" s="361"/>
      <c r="AIX139" s="361"/>
      <c r="AIY139" s="361"/>
      <c r="AIZ139" s="361"/>
      <c r="AJA139" s="361"/>
      <c r="AJB139" s="361"/>
      <c r="AJC139" s="361"/>
      <c r="AJD139" s="361"/>
      <c r="AJE139" s="361"/>
      <c r="AJF139" s="361"/>
      <c r="AJG139" s="361"/>
      <c r="AJH139" s="361"/>
      <c r="AJI139" s="361"/>
      <c r="AJJ139" s="361"/>
      <c r="AJK139" s="361"/>
      <c r="AJL139" s="361"/>
      <c r="AJM139" s="361"/>
      <c r="AJN139" s="361"/>
      <c r="AJO139" s="361"/>
      <c r="AJP139" s="361"/>
      <c r="AJQ139" s="361"/>
      <c r="AJR139" s="361"/>
      <c r="AJS139" s="361"/>
      <c r="AJT139" s="361"/>
      <c r="AJU139" s="361"/>
      <c r="AJV139" s="361"/>
      <c r="AJW139" s="361"/>
      <c r="AJX139" s="361"/>
      <c r="AJY139" s="361"/>
      <c r="AJZ139" s="361"/>
      <c r="AKA139" s="361"/>
      <c r="AKB139" s="361"/>
      <c r="AKC139" s="361"/>
      <c r="AKD139" s="361"/>
      <c r="AKE139" s="361"/>
      <c r="AKF139" s="361"/>
      <c r="AKG139" s="361"/>
      <c r="AKH139" s="361"/>
      <c r="AKI139" s="361"/>
      <c r="AKJ139" s="361"/>
      <c r="AKK139" s="361"/>
      <c r="AKL139" s="361"/>
      <c r="AKM139" s="361"/>
      <c r="AKN139" s="361"/>
      <c r="AKO139" s="361"/>
      <c r="AKP139" s="361"/>
      <c r="AKQ139" s="361"/>
      <c r="AKR139" s="361"/>
      <c r="AKS139" s="361"/>
      <c r="AKT139" s="361"/>
      <c r="AKU139" s="361"/>
      <c r="AKV139" s="361"/>
      <c r="AKW139" s="361"/>
      <c r="AKX139" s="361"/>
      <c r="AKY139" s="361"/>
      <c r="AKZ139" s="361"/>
      <c r="ALA139" s="361"/>
    </row>
    <row r="140" spans="1:994" s="359" customFormat="1" x14ac:dyDescent="0.2">
      <c r="A140" s="96"/>
      <c r="B140" s="96"/>
      <c r="C140" s="96"/>
      <c r="D140" s="96"/>
      <c r="E140" s="96"/>
      <c r="F140" s="96"/>
      <c r="G140" s="96"/>
      <c r="H140" s="96"/>
      <c r="I140" s="130"/>
      <c r="J140" s="130"/>
      <c r="K140" s="96"/>
      <c r="L140" s="130"/>
      <c r="M140" s="361"/>
      <c r="N140" s="538"/>
      <c r="O140" s="361"/>
      <c r="P140" s="361"/>
      <c r="Q140" s="361"/>
      <c r="R140" s="361"/>
      <c r="S140" s="361"/>
      <c r="T140" s="361"/>
      <c r="U140" s="361"/>
      <c r="V140" s="361"/>
      <c r="W140" s="361"/>
      <c r="X140" s="361"/>
      <c r="Y140" s="361"/>
      <c r="Z140" s="361"/>
      <c r="AA140" s="361"/>
      <c r="AB140" s="361"/>
      <c r="AC140" s="361"/>
      <c r="AD140" s="361"/>
      <c r="AE140" s="361"/>
      <c r="AF140" s="361"/>
      <c r="AG140" s="361"/>
      <c r="AH140" s="361"/>
      <c r="AI140" s="361"/>
      <c r="AJ140" s="361"/>
      <c r="AK140" s="361"/>
      <c r="AL140" s="361"/>
      <c r="AM140" s="361"/>
      <c r="AN140" s="361"/>
      <c r="AO140" s="361"/>
      <c r="AP140" s="361"/>
      <c r="AQ140" s="361"/>
      <c r="AR140" s="361"/>
      <c r="AS140" s="361"/>
      <c r="AT140" s="361"/>
      <c r="AU140" s="361"/>
      <c r="AV140" s="361"/>
      <c r="AW140" s="361"/>
      <c r="AX140" s="361"/>
      <c r="AY140" s="361"/>
      <c r="AZ140" s="361"/>
      <c r="BA140" s="361"/>
      <c r="BB140" s="361"/>
      <c r="BC140" s="361"/>
      <c r="BD140" s="361"/>
      <c r="BE140" s="361"/>
      <c r="BF140" s="361"/>
      <c r="BG140" s="361"/>
      <c r="BH140" s="361"/>
      <c r="BI140" s="361"/>
      <c r="BJ140" s="361"/>
      <c r="BK140" s="361"/>
      <c r="BL140" s="361"/>
      <c r="BM140" s="361"/>
      <c r="BN140" s="361"/>
      <c r="BO140" s="361"/>
      <c r="BP140" s="361"/>
      <c r="BQ140" s="361"/>
      <c r="BR140" s="361"/>
      <c r="BS140" s="361"/>
      <c r="BT140" s="361"/>
      <c r="BU140" s="361"/>
      <c r="BV140" s="361"/>
      <c r="BW140" s="361"/>
      <c r="BX140" s="361"/>
      <c r="BY140" s="361"/>
      <c r="BZ140" s="361"/>
      <c r="CA140" s="361"/>
      <c r="CB140" s="361"/>
      <c r="CC140" s="361"/>
      <c r="CD140" s="361"/>
      <c r="CE140" s="361"/>
      <c r="CF140" s="361"/>
      <c r="CG140" s="361"/>
      <c r="CH140" s="361"/>
      <c r="CI140" s="361"/>
      <c r="CJ140" s="361"/>
      <c r="CK140" s="361"/>
      <c r="CL140" s="361"/>
      <c r="CM140" s="361"/>
      <c r="CN140" s="361"/>
      <c r="CO140" s="361"/>
      <c r="CP140" s="361"/>
      <c r="CQ140" s="361"/>
      <c r="CR140" s="361"/>
      <c r="CS140" s="361"/>
      <c r="CT140" s="361"/>
      <c r="CU140" s="361"/>
      <c r="CV140" s="361"/>
      <c r="CW140" s="361"/>
      <c r="CX140" s="361"/>
      <c r="CY140" s="361"/>
      <c r="CZ140" s="361"/>
      <c r="DA140" s="361"/>
      <c r="DB140" s="361"/>
      <c r="DC140" s="361"/>
      <c r="DD140" s="361"/>
      <c r="DE140" s="361"/>
      <c r="DF140" s="361"/>
      <c r="DG140" s="361"/>
      <c r="DH140" s="361"/>
      <c r="DI140" s="361"/>
      <c r="DJ140" s="361"/>
      <c r="DK140" s="361"/>
      <c r="DL140" s="361"/>
      <c r="DM140" s="361"/>
      <c r="DN140" s="361"/>
      <c r="DO140" s="361"/>
      <c r="DP140" s="361"/>
      <c r="DQ140" s="361"/>
      <c r="DR140" s="361"/>
      <c r="DS140" s="361"/>
      <c r="DT140" s="361"/>
      <c r="DU140" s="361"/>
      <c r="DV140" s="361"/>
      <c r="DW140" s="361"/>
      <c r="DX140" s="361"/>
      <c r="DY140" s="361"/>
      <c r="DZ140" s="361"/>
      <c r="EA140" s="361"/>
      <c r="EB140" s="361"/>
      <c r="EC140" s="361"/>
      <c r="ED140" s="361"/>
      <c r="EE140" s="361"/>
      <c r="EF140" s="361"/>
      <c r="EG140" s="361"/>
      <c r="EH140" s="361"/>
      <c r="EI140" s="361"/>
      <c r="EJ140" s="361"/>
      <c r="EK140" s="361"/>
      <c r="EL140" s="361"/>
      <c r="EM140" s="361"/>
      <c r="EN140" s="361"/>
      <c r="EO140" s="361"/>
      <c r="EP140" s="361"/>
      <c r="EQ140" s="361"/>
      <c r="ER140" s="361"/>
      <c r="ES140" s="361"/>
      <c r="ET140" s="361"/>
      <c r="EU140" s="361"/>
      <c r="EV140" s="361"/>
      <c r="EW140" s="361"/>
      <c r="EX140" s="361"/>
      <c r="EY140" s="361"/>
      <c r="EZ140" s="361"/>
      <c r="FA140" s="361"/>
      <c r="FB140" s="361"/>
      <c r="FC140" s="361"/>
      <c r="FD140" s="361"/>
      <c r="FE140" s="361"/>
      <c r="FF140" s="361"/>
      <c r="FG140" s="361"/>
      <c r="FH140" s="361"/>
      <c r="FI140" s="361"/>
      <c r="FJ140" s="361"/>
      <c r="FK140" s="361"/>
      <c r="FL140" s="361"/>
      <c r="FM140" s="361"/>
      <c r="FN140" s="361"/>
      <c r="FO140" s="361"/>
      <c r="FP140" s="361"/>
      <c r="FQ140" s="361"/>
      <c r="FR140" s="361"/>
      <c r="FS140" s="361"/>
      <c r="FT140" s="361"/>
      <c r="FU140" s="361"/>
      <c r="FV140" s="361"/>
      <c r="FW140" s="361"/>
      <c r="FX140" s="361"/>
      <c r="FY140" s="361"/>
      <c r="FZ140" s="361"/>
      <c r="GA140" s="361"/>
      <c r="GB140" s="361"/>
      <c r="GC140" s="361"/>
      <c r="GD140" s="361"/>
      <c r="GE140" s="361"/>
      <c r="GF140" s="361"/>
      <c r="GG140" s="361"/>
      <c r="GH140" s="361"/>
      <c r="GI140" s="361"/>
      <c r="GJ140" s="361"/>
      <c r="GK140" s="361"/>
      <c r="GL140" s="361"/>
      <c r="GM140" s="361"/>
      <c r="GN140" s="361"/>
      <c r="GO140" s="361"/>
      <c r="GP140" s="361"/>
      <c r="GQ140" s="361"/>
      <c r="GR140" s="361"/>
      <c r="GS140" s="361"/>
      <c r="GT140" s="361"/>
      <c r="GU140" s="361"/>
      <c r="GV140" s="361"/>
      <c r="GW140" s="361"/>
      <c r="GX140" s="361"/>
      <c r="GY140" s="361"/>
      <c r="GZ140" s="361"/>
      <c r="HA140" s="361"/>
      <c r="HB140" s="361"/>
      <c r="HC140" s="361"/>
      <c r="HD140" s="361"/>
      <c r="HE140" s="361"/>
      <c r="HF140" s="361"/>
      <c r="HG140" s="361"/>
      <c r="HH140" s="361"/>
      <c r="HI140" s="361"/>
      <c r="HJ140" s="361"/>
      <c r="HK140" s="361"/>
      <c r="HL140" s="361"/>
      <c r="HM140" s="361"/>
      <c r="HN140" s="361"/>
      <c r="HO140" s="361"/>
      <c r="HP140" s="361"/>
      <c r="HQ140" s="361"/>
      <c r="HR140" s="361"/>
      <c r="HS140" s="361"/>
      <c r="HT140" s="361"/>
      <c r="HU140" s="361"/>
      <c r="HV140" s="361"/>
      <c r="HW140" s="361"/>
      <c r="HX140" s="361"/>
      <c r="HY140" s="361"/>
      <c r="HZ140" s="361"/>
      <c r="IA140" s="361"/>
      <c r="IB140" s="361"/>
      <c r="IC140" s="361"/>
      <c r="ID140" s="361"/>
      <c r="IE140" s="361"/>
      <c r="IF140" s="361"/>
      <c r="IG140" s="361"/>
      <c r="IH140" s="361"/>
      <c r="II140" s="361"/>
      <c r="IJ140" s="361"/>
      <c r="IK140" s="361"/>
      <c r="IL140" s="361"/>
      <c r="IM140" s="361"/>
      <c r="IN140" s="361"/>
      <c r="IO140" s="361"/>
      <c r="IP140" s="361"/>
      <c r="IQ140" s="361"/>
      <c r="IR140" s="361"/>
      <c r="IS140" s="361"/>
      <c r="IT140" s="361"/>
      <c r="IU140" s="361"/>
      <c r="IV140" s="361"/>
      <c r="IW140" s="361"/>
      <c r="IX140" s="361"/>
      <c r="IY140" s="361"/>
      <c r="IZ140" s="361"/>
      <c r="JA140" s="361"/>
      <c r="JB140" s="361"/>
      <c r="JC140" s="361"/>
      <c r="JD140" s="361"/>
      <c r="JE140" s="361"/>
      <c r="JF140" s="361"/>
      <c r="JG140" s="361"/>
      <c r="JH140" s="361"/>
      <c r="JI140" s="361"/>
      <c r="JJ140" s="361"/>
      <c r="JK140" s="361"/>
      <c r="JL140" s="361"/>
      <c r="JM140" s="361"/>
      <c r="JN140" s="361"/>
      <c r="JO140" s="361"/>
      <c r="JP140" s="361"/>
      <c r="JQ140" s="361"/>
      <c r="JR140" s="361"/>
      <c r="JS140" s="361"/>
      <c r="JT140" s="361"/>
      <c r="JU140" s="361"/>
      <c r="JV140" s="361"/>
      <c r="JW140" s="361"/>
      <c r="JX140" s="361"/>
      <c r="JY140" s="361"/>
      <c r="JZ140" s="361"/>
      <c r="KA140" s="361"/>
      <c r="KB140" s="361"/>
      <c r="KC140" s="361"/>
      <c r="KD140" s="361"/>
      <c r="KE140" s="361"/>
      <c r="KF140" s="361"/>
      <c r="KG140" s="361"/>
      <c r="KH140" s="361"/>
      <c r="KI140" s="361"/>
      <c r="KJ140" s="361"/>
      <c r="KK140" s="361"/>
      <c r="KL140" s="361"/>
      <c r="KM140" s="361"/>
      <c r="KN140" s="361"/>
      <c r="KO140" s="361"/>
      <c r="KP140" s="361"/>
      <c r="KQ140" s="361"/>
      <c r="KR140" s="361"/>
      <c r="KS140" s="361"/>
      <c r="KT140" s="361"/>
      <c r="KU140" s="361"/>
      <c r="KV140" s="361"/>
      <c r="KW140" s="361"/>
      <c r="KX140" s="361"/>
      <c r="KY140" s="361"/>
      <c r="KZ140" s="361"/>
      <c r="LA140" s="361"/>
      <c r="LB140" s="361"/>
      <c r="LC140" s="361"/>
      <c r="LD140" s="361"/>
      <c r="LE140" s="361"/>
      <c r="LF140" s="361"/>
      <c r="LG140" s="361"/>
      <c r="LH140" s="361"/>
      <c r="LI140" s="361"/>
      <c r="LJ140" s="361"/>
      <c r="LK140" s="361"/>
      <c r="LL140" s="361"/>
      <c r="LM140" s="361"/>
      <c r="LN140" s="361"/>
      <c r="LO140" s="361"/>
      <c r="LP140" s="361"/>
      <c r="LQ140" s="361"/>
      <c r="LR140" s="361"/>
      <c r="LS140" s="361"/>
      <c r="LT140" s="361"/>
      <c r="LU140" s="361"/>
      <c r="LV140" s="361"/>
      <c r="LW140" s="361"/>
      <c r="LX140" s="361"/>
      <c r="LY140" s="361"/>
      <c r="LZ140" s="361"/>
      <c r="MA140" s="361"/>
      <c r="MB140" s="361"/>
      <c r="MC140" s="361"/>
      <c r="MD140" s="361"/>
      <c r="ME140" s="361"/>
      <c r="MF140" s="361"/>
      <c r="MG140" s="361"/>
      <c r="MH140" s="361"/>
      <c r="MI140" s="361"/>
      <c r="MJ140" s="361"/>
      <c r="MK140" s="361"/>
      <c r="ML140" s="361"/>
      <c r="MM140" s="361"/>
      <c r="MN140" s="361"/>
      <c r="MO140" s="361"/>
      <c r="MP140" s="361"/>
      <c r="MQ140" s="361"/>
      <c r="MR140" s="361"/>
      <c r="MS140" s="361"/>
      <c r="MT140" s="361"/>
      <c r="MU140" s="361"/>
      <c r="MV140" s="361"/>
      <c r="MW140" s="361"/>
      <c r="MX140" s="361"/>
      <c r="MY140" s="361"/>
      <c r="MZ140" s="361"/>
      <c r="NA140" s="361"/>
      <c r="NB140" s="361"/>
      <c r="NC140" s="361"/>
      <c r="ND140" s="361"/>
      <c r="NE140" s="361"/>
      <c r="NF140" s="361"/>
      <c r="NG140" s="361"/>
      <c r="NH140" s="361"/>
      <c r="NI140" s="361"/>
      <c r="NJ140" s="361"/>
      <c r="NK140" s="361"/>
      <c r="NL140" s="361"/>
      <c r="NM140" s="361"/>
      <c r="NN140" s="361"/>
      <c r="NO140" s="361"/>
      <c r="NP140" s="361"/>
      <c r="NQ140" s="361"/>
      <c r="NR140" s="361"/>
      <c r="NS140" s="361"/>
      <c r="NT140" s="361"/>
      <c r="NU140" s="361"/>
      <c r="NV140" s="361"/>
      <c r="NW140" s="361"/>
      <c r="NX140" s="361"/>
      <c r="NY140" s="361"/>
      <c r="NZ140" s="361"/>
      <c r="OA140" s="361"/>
      <c r="OB140" s="361"/>
      <c r="OC140" s="361"/>
      <c r="OD140" s="361"/>
      <c r="OE140" s="361"/>
      <c r="OF140" s="361"/>
      <c r="OG140" s="361"/>
      <c r="OH140" s="361"/>
      <c r="OI140" s="361"/>
      <c r="OJ140" s="361"/>
      <c r="OK140" s="361"/>
      <c r="OL140" s="361"/>
      <c r="OM140" s="361"/>
      <c r="ON140" s="361"/>
      <c r="OO140" s="361"/>
      <c r="OP140" s="361"/>
      <c r="OQ140" s="361"/>
      <c r="OR140" s="361"/>
      <c r="OS140" s="361"/>
      <c r="OT140" s="361"/>
      <c r="OU140" s="361"/>
      <c r="OV140" s="361"/>
      <c r="OW140" s="361"/>
      <c r="OX140" s="361"/>
      <c r="OY140" s="361"/>
      <c r="OZ140" s="361"/>
      <c r="PA140" s="361"/>
      <c r="PB140" s="361"/>
      <c r="PC140" s="361"/>
      <c r="PD140" s="361"/>
      <c r="PE140" s="361"/>
      <c r="PF140" s="361"/>
      <c r="PG140" s="361"/>
      <c r="PH140" s="361"/>
      <c r="PI140" s="361"/>
      <c r="PJ140" s="361"/>
      <c r="PK140" s="361"/>
      <c r="PL140" s="361"/>
      <c r="PM140" s="361"/>
      <c r="PN140" s="361"/>
      <c r="PO140" s="361"/>
      <c r="PP140" s="361"/>
      <c r="PQ140" s="361"/>
      <c r="PR140" s="361"/>
      <c r="PS140" s="361"/>
      <c r="PT140" s="361"/>
      <c r="PU140" s="361"/>
      <c r="PV140" s="361"/>
      <c r="PW140" s="361"/>
      <c r="PX140" s="361"/>
      <c r="PY140" s="361"/>
      <c r="PZ140" s="361"/>
      <c r="QA140" s="361"/>
      <c r="QB140" s="361"/>
      <c r="QC140" s="361"/>
      <c r="QD140" s="361"/>
      <c r="QE140" s="361"/>
      <c r="QF140" s="361"/>
      <c r="QG140" s="361"/>
      <c r="QH140" s="361"/>
      <c r="QI140" s="361"/>
      <c r="QJ140" s="361"/>
      <c r="QK140" s="361"/>
      <c r="QL140" s="361"/>
      <c r="QM140" s="361"/>
      <c r="QN140" s="361"/>
      <c r="QO140" s="361"/>
      <c r="QP140" s="361"/>
      <c r="QQ140" s="361"/>
      <c r="QR140" s="361"/>
      <c r="QS140" s="361"/>
      <c r="QT140" s="361"/>
      <c r="QU140" s="361"/>
      <c r="QV140" s="361"/>
      <c r="QW140" s="361"/>
      <c r="QX140" s="361"/>
      <c r="QY140" s="361"/>
      <c r="QZ140" s="361"/>
      <c r="RA140" s="361"/>
      <c r="RB140" s="361"/>
      <c r="RC140" s="361"/>
      <c r="RD140" s="361"/>
      <c r="RE140" s="361"/>
      <c r="RF140" s="361"/>
      <c r="RG140" s="361"/>
      <c r="RH140" s="361"/>
      <c r="RI140" s="361"/>
      <c r="RJ140" s="361"/>
      <c r="RK140" s="361"/>
      <c r="RL140" s="361"/>
      <c r="RM140" s="361"/>
      <c r="RN140" s="361"/>
      <c r="RO140" s="361"/>
      <c r="RP140" s="361"/>
      <c r="RQ140" s="361"/>
      <c r="RR140" s="361"/>
      <c r="RS140" s="361"/>
      <c r="RT140" s="361"/>
      <c r="RU140" s="361"/>
      <c r="RV140" s="361"/>
      <c r="RW140" s="361"/>
      <c r="RX140" s="361"/>
      <c r="RY140" s="361"/>
      <c r="RZ140" s="361"/>
      <c r="SA140" s="361"/>
      <c r="SB140" s="361"/>
      <c r="SC140" s="361"/>
      <c r="SD140" s="361"/>
      <c r="SE140" s="361"/>
      <c r="SF140" s="361"/>
      <c r="SG140" s="361"/>
      <c r="SH140" s="361"/>
      <c r="SI140" s="361"/>
      <c r="SJ140" s="361"/>
      <c r="SK140" s="361"/>
      <c r="SL140" s="361"/>
      <c r="SM140" s="361"/>
      <c r="SN140" s="361"/>
      <c r="SO140" s="361"/>
      <c r="SP140" s="361"/>
      <c r="SQ140" s="361"/>
      <c r="SR140" s="361"/>
      <c r="SS140" s="361"/>
      <c r="ST140" s="361"/>
      <c r="SU140" s="361"/>
      <c r="SV140" s="361"/>
      <c r="SW140" s="361"/>
      <c r="SX140" s="361"/>
      <c r="SY140" s="361"/>
      <c r="SZ140" s="361"/>
      <c r="TA140" s="361"/>
      <c r="TB140" s="361"/>
      <c r="TC140" s="361"/>
      <c r="TD140" s="361"/>
      <c r="TE140" s="361"/>
      <c r="TF140" s="361"/>
      <c r="TG140" s="361"/>
      <c r="TH140" s="361"/>
      <c r="TI140" s="361"/>
      <c r="TJ140" s="361"/>
      <c r="TK140" s="361"/>
      <c r="TL140" s="361"/>
      <c r="TM140" s="361"/>
      <c r="TN140" s="361"/>
      <c r="TO140" s="361"/>
      <c r="TP140" s="361"/>
      <c r="TQ140" s="361"/>
      <c r="TR140" s="361"/>
      <c r="TS140" s="361"/>
      <c r="TT140" s="361"/>
      <c r="TU140" s="361"/>
      <c r="TV140" s="361"/>
      <c r="TW140" s="361"/>
      <c r="TX140" s="361"/>
      <c r="TY140" s="361"/>
      <c r="TZ140" s="361"/>
      <c r="UA140" s="361"/>
      <c r="UB140" s="361"/>
      <c r="UC140" s="361"/>
      <c r="UD140" s="361"/>
      <c r="UE140" s="361"/>
      <c r="UF140" s="361"/>
      <c r="UG140" s="361"/>
      <c r="UH140" s="361"/>
      <c r="UI140" s="361"/>
      <c r="UJ140" s="361"/>
      <c r="UK140" s="361"/>
      <c r="UL140" s="361"/>
      <c r="UM140" s="361"/>
      <c r="UN140" s="361"/>
      <c r="UO140" s="361"/>
      <c r="UP140" s="361"/>
      <c r="UQ140" s="361"/>
      <c r="UR140" s="361"/>
      <c r="US140" s="361"/>
      <c r="UT140" s="361"/>
      <c r="UU140" s="361"/>
      <c r="UV140" s="361"/>
      <c r="UW140" s="361"/>
      <c r="UX140" s="361"/>
      <c r="UY140" s="361"/>
      <c r="UZ140" s="361"/>
      <c r="VA140" s="361"/>
      <c r="VB140" s="361"/>
      <c r="VC140" s="361"/>
      <c r="VD140" s="361"/>
      <c r="VE140" s="361"/>
      <c r="VF140" s="361"/>
      <c r="VG140" s="361"/>
      <c r="VH140" s="361"/>
      <c r="VI140" s="361"/>
      <c r="VJ140" s="361"/>
      <c r="VK140" s="361"/>
      <c r="VL140" s="361"/>
      <c r="VM140" s="361"/>
      <c r="VN140" s="361"/>
      <c r="VO140" s="361"/>
      <c r="VP140" s="361"/>
      <c r="VQ140" s="361"/>
      <c r="VR140" s="361"/>
      <c r="VS140" s="361"/>
      <c r="VT140" s="361"/>
      <c r="VU140" s="361"/>
      <c r="VV140" s="361"/>
      <c r="VW140" s="361"/>
      <c r="VX140" s="361"/>
      <c r="VY140" s="361"/>
      <c r="VZ140" s="361"/>
      <c r="WA140" s="361"/>
      <c r="WB140" s="361"/>
      <c r="WC140" s="361"/>
      <c r="WD140" s="361"/>
      <c r="WE140" s="361"/>
      <c r="WF140" s="361"/>
      <c r="WG140" s="361"/>
      <c r="WH140" s="361"/>
      <c r="WI140" s="361"/>
      <c r="WJ140" s="361"/>
      <c r="WK140" s="361"/>
      <c r="WL140" s="361"/>
      <c r="WM140" s="361"/>
      <c r="WN140" s="361"/>
      <c r="WO140" s="361"/>
      <c r="WP140" s="361"/>
      <c r="WQ140" s="361"/>
      <c r="WR140" s="361"/>
      <c r="WS140" s="361"/>
      <c r="WT140" s="361"/>
      <c r="WU140" s="361"/>
      <c r="WV140" s="361"/>
      <c r="WW140" s="361"/>
      <c r="WX140" s="361"/>
      <c r="WY140" s="361"/>
      <c r="WZ140" s="361"/>
      <c r="XA140" s="361"/>
      <c r="XB140" s="361"/>
      <c r="XC140" s="361"/>
      <c r="XD140" s="361"/>
      <c r="XE140" s="361"/>
      <c r="XF140" s="361"/>
      <c r="XG140" s="361"/>
      <c r="XH140" s="361"/>
      <c r="XI140" s="361"/>
      <c r="XJ140" s="361"/>
      <c r="XK140" s="361"/>
      <c r="XL140" s="361"/>
      <c r="XM140" s="361"/>
      <c r="XN140" s="361"/>
      <c r="XO140" s="361"/>
      <c r="XP140" s="361"/>
      <c r="XQ140" s="361"/>
      <c r="XR140" s="361"/>
      <c r="XS140" s="361"/>
      <c r="XT140" s="361"/>
      <c r="XU140" s="361"/>
      <c r="XV140" s="361"/>
      <c r="XW140" s="361"/>
      <c r="XX140" s="361"/>
      <c r="XY140" s="361"/>
      <c r="XZ140" s="361"/>
      <c r="YA140" s="361"/>
      <c r="YB140" s="361"/>
      <c r="YC140" s="361"/>
      <c r="YD140" s="361"/>
      <c r="YE140" s="361"/>
      <c r="YF140" s="361"/>
      <c r="YG140" s="361"/>
      <c r="YH140" s="361"/>
      <c r="YI140" s="361"/>
      <c r="YJ140" s="361"/>
      <c r="YK140" s="361"/>
      <c r="YL140" s="361"/>
      <c r="YM140" s="361"/>
      <c r="YN140" s="361"/>
      <c r="YO140" s="361"/>
      <c r="YP140" s="361"/>
      <c r="YQ140" s="361"/>
      <c r="YR140" s="361"/>
      <c r="YS140" s="361"/>
      <c r="YT140" s="361"/>
      <c r="YU140" s="361"/>
      <c r="YV140" s="361"/>
      <c r="YW140" s="361"/>
      <c r="YX140" s="361"/>
      <c r="YY140" s="361"/>
      <c r="YZ140" s="361"/>
      <c r="ZA140" s="361"/>
      <c r="ZB140" s="361"/>
      <c r="ZC140" s="361"/>
      <c r="ZD140" s="361"/>
      <c r="ZE140" s="361"/>
      <c r="ZF140" s="361"/>
      <c r="ZG140" s="361"/>
      <c r="ZH140" s="361"/>
      <c r="ZI140" s="361"/>
      <c r="ZJ140" s="361"/>
      <c r="ZK140" s="361"/>
      <c r="ZL140" s="361"/>
      <c r="ZM140" s="361"/>
      <c r="ZN140" s="361"/>
      <c r="ZO140" s="361"/>
      <c r="ZP140" s="361"/>
      <c r="ZQ140" s="361"/>
      <c r="ZR140" s="361"/>
      <c r="ZS140" s="361"/>
      <c r="ZT140" s="361"/>
      <c r="ZU140" s="361"/>
      <c r="ZV140" s="361"/>
      <c r="ZW140" s="361"/>
      <c r="ZX140" s="361"/>
      <c r="ZY140" s="361"/>
      <c r="ZZ140" s="361"/>
      <c r="AAA140" s="361"/>
      <c r="AAB140" s="361"/>
      <c r="AAC140" s="361"/>
      <c r="AAD140" s="361"/>
      <c r="AAE140" s="361"/>
      <c r="AAF140" s="361"/>
      <c r="AAG140" s="361"/>
      <c r="AAH140" s="361"/>
      <c r="AAI140" s="361"/>
      <c r="AAJ140" s="361"/>
      <c r="AAK140" s="361"/>
      <c r="AAL140" s="361"/>
      <c r="AAM140" s="361"/>
      <c r="AAN140" s="361"/>
      <c r="AAO140" s="361"/>
      <c r="AAP140" s="361"/>
      <c r="AAQ140" s="361"/>
      <c r="AAR140" s="361"/>
      <c r="AAS140" s="361"/>
      <c r="AAT140" s="361"/>
      <c r="AAU140" s="361"/>
      <c r="AAV140" s="361"/>
      <c r="AAW140" s="361"/>
      <c r="AAX140" s="361"/>
      <c r="AAY140" s="361"/>
      <c r="AAZ140" s="361"/>
      <c r="ABA140" s="361"/>
      <c r="ABB140" s="361"/>
      <c r="ABC140" s="361"/>
      <c r="ABD140" s="361"/>
      <c r="ABE140" s="361"/>
      <c r="ABF140" s="361"/>
      <c r="ABG140" s="361"/>
      <c r="ABH140" s="361"/>
      <c r="ABI140" s="361"/>
      <c r="ABJ140" s="361"/>
      <c r="ABK140" s="361"/>
      <c r="ABL140" s="361"/>
      <c r="ABM140" s="361"/>
      <c r="ABN140" s="361"/>
      <c r="ABO140" s="361"/>
      <c r="ABP140" s="361"/>
      <c r="ABQ140" s="361"/>
      <c r="ABR140" s="361"/>
      <c r="ABS140" s="361"/>
      <c r="ABT140" s="361"/>
      <c r="ABU140" s="361"/>
      <c r="ABV140" s="361"/>
      <c r="ABW140" s="361"/>
      <c r="ABX140" s="361"/>
      <c r="ABY140" s="361"/>
      <c r="ABZ140" s="361"/>
      <c r="ACA140" s="361"/>
      <c r="ACB140" s="361"/>
      <c r="ACC140" s="361"/>
      <c r="ACD140" s="361"/>
      <c r="ACE140" s="361"/>
      <c r="ACF140" s="361"/>
      <c r="ACG140" s="361"/>
      <c r="ACH140" s="361"/>
      <c r="ACI140" s="361"/>
      <c r="ACJ140" s="361"/>
      <c r="ACK140" s="361"/>
      <c r="ACL140" s="361"/>
      <c r="ACM140" s="361"/>
      <c r="ACN140" s="361"/>
      <c r="ACO140" s="361"/>
      <c r="ACP140" s="361"/>
      <c r="ACQ140" s="361"/>
      <c r="ACR140" s="361"/>
      <c r="ACS140" s="361"/>
      <c r="ACT140" s="361"/>
      <c r="ACU140" s="361"/>
      <c r="ACV140" s="361"/>
      <c r="ACW140" s="361"/>
      <c r="ACX140" s="361"/>
      <c r="ACY140" s="361"/>
      <c r="ACZ140" s="361"/>
      <c r="ADA140" s="361"/>
      <c r="ADB140" s="361"/>
      <c r="ADC140" s="361"/>
      <c r="ADD140" s="361"/>
      <c r="ADE140" s="361"/>
      <c r="ADF140" s="361"/>
      <c r="ADG140" s="361"/>
      <c r="ADH140" s="361"/>
      <c r="ADI140" s="361"/>
      <c r="ADJ140" s="361"/>
      <c r="ADK140" s="361"/>
      <c r="ADL140" s="361"/>
      <c r="ADM140" s="361"/>
      <c r="ADN140" s="361"/>
      <c r="ADO140" s="361"/>
      <c r="ADP140" s="361"/>
      <c r="ADQ140" s="361"/>
      <c r="ADR140" s="361"/>
      <c r="ADS140" s="361"/>
      <c r="ADT140" s="361"/>
      <c r="ADU140" s="361"/>
      <c r="ADV140" s="361"/>
      <c r="ADW140" s="361"/>
      <c r="ADX140" s="361"/>
      <c r="ADY140" s="361"/>
      <c r="ADZ140" s="361"/>
      <c r="AEA140" s="361"/>
      <c r="AEB140" s="361"/>
      <c r="AEC140" s="361"/>
      <c r="AED140" s="361"/>
      <c r="AEE140" s="361"/>
      <c r="AEF140" s="361"/>
      <c r="AEG140" s="361"/>
      <c r="AEH140" s="361"/>
      <c r="AEI140" s="361"/>
      <c r="AEJ140" s="361"/>
      <c r="AEK140" s="361"/>
      <c r="AEL140" s="361"/>
      <c r="AEM140" s="361"/>
      <c r="AEN140" s="361"/>
      <c r="AEO140" s="361"/>
      <c r="AEP140" s="361"/>
      <c r="AEQ140" s="361"/>
      <c r="AER140" s="361"/>
      <c r="AES140" s="361"/>
      <c r="AET140" s="361"/>
      <c r="AEU140" s="361"/>
      <c r="AEV140" s="361"/>
      <c r="AEW140" s="361"/>
      <c r="AEX140" s="361"/>
      <c r="AEY140" s="361"/>
      <c r="AEZ140" s="361"/>
      <c r="AFA140" s="361"/>
      <c r="AFB140" s="361"/>
      <c r="AFC140" s="361"/>
      <c r="AFD140" s="361"/>
      <c r="AFE140" s="361"/>
      <c r="AFF140" s="361"/>
      <c r="AFG140" s="361"/>
      <c r="AFH140" s="361"/>
      <c r="AFI140" s="361"/>
      <c r="AFJ140" s="361"/>
      <c r="AFK140" s="361"/>
      <c r="AFL140" s="361"/>
      <c r="AFM140" s="361"/>
      <c r="AFN140" s="361"/>
      <c r="AFO140" s="361"/>
      <c r="AFP140" s="361"/>
      <c r="AFQ140" s="361"/>
      <c r="AFR140" s="361"/>
      <c r="AFS140" s="361"/>
      <c r="AFT140" s="361"/>
      <c r="AFU140" s="361"/>
      <c r="AFV140" s="361"/>
      <c r="AFW140" s="361"/>
      <c r="AFX140" s="361"/>
      <c r="AFY140" s="361"/>
      <c r="AFZ140" s="361"/>
      <c r="AGA140" s="361"/>
      <c r="AGB140" s="361"/>
      <c r="AGC140" s="361"/>
      <c r="AGD140" s="361"/>
      <c r="AGE140" s="361"/>
      <c r="AGF140" s="361"/>
      <c r="AGG140" s="361"/>
      <c r="AGH140" s="361"/>
      <c r="AGI140" s="361"/>
      <c r="AGJ140" s="361"/>
      <c r="AGK140" s="361"/>
      <c r="AGL140" s="361"/>
      <c r="AGM140" s="361"/>
      <c r="AGN140" s="361"/>
      <c r="AGO140" s="361"/>
      <c r="AGP140" s="361"/>
      <c r="AGQ140" s="361"/>
      <c r="AGR140" s="361"/>
      <c r="AGS140" s="361"/>
      <c r="AGT140" s="361"/>
      <c r="AGU140" s="361"/>
      <c r="AGV140" s="361"/>
      <c r="AGW140" s="361"/>
      <c r="AGX140" s="361"/>
      <c r="AGY140" s="361"/>
      <c r="AGZ140" s="361"/>
      <c r="AHA140" s="361"/>
      <c r="AHB140" s="361"/>
      <c r="AHC140" s="361"/>
      <c r="AHD140" s="361"/>
      <c r="AHE140" s="361"/>
      <c r="AHF140" s="361"/>
      <c r="AHG140" s="361"/>
      <c r="AHH140" s="361"/>
      <c r="AHI140" s="361"/>
      <c r="AHJ140" s="361"/>
      <c r="AHK140" s="361"/>
      <c r="AHL140" s="361"/>
      <c r="AHM140" s="361"/>
      <c r="AHN140" s="361"/>
      <c r="AHO140" s="361"/>
      <c r="AHP140" s="361"/>
      <c r="AHQ140" s="361"/>
      <c r="AHR140" s="361"/>
      <c r="AHS140" s="361"/>
      <c r="AHT140" s="361"/>
      <c r="AHU140" s="361"/>
      <c r="AHV140" s="361"/>
      <c r="AHW140" s="361"/>
      <c r="AHX140" s="361"/>
      <c r="AHY140" s="361"/>
      <c r="AHZ140" s="361"/>
      <c r="AIA140" s="361"/>
      <c r="AIB140" s="361"/>
      <c r="AIC140" s="361"/>
      <c r="AID140" s="361"/>
      <c r="AIE140" s="361"/>
      <c r="AIF140" s="361"/>
      <c r="AIG140" s="361"/>
      <c r="AIH140" s="361"/>
      <c r="AII140" s="361"/>
      <c r="AIJ140" s="361"/>
      <c r="AIK140" s="361"/>
      <c r="AIL140" s="361"/>
      <c r="AIM140" s="361"/>
      <c r="AIN140" s="361"/>
      <c r="AIO140" s="361"/>
      <c r="AIP140" s="361"/>
      <c r="AIQ140" s="361"/>
      <c r="AIR140" s="361"/>
      <c r="AIS140" s="361"/>
      <c r="AIT140" s="361"/>
      <c r="AIU140" s="361"/>
      <c r="AIV140" s="361"/>
      <c r="AIW140" s="361"/>
      <c r="AIX140" s="361"/>
      <c r="AIY140" s="361"/>
      <c r="AIZ140" s="361"/>
      <c r="AJA140" s="361"/>
      <c r="AJB140" s="361"/>
      <c r="AJC140" s="361"/>
      <c r="AJD140" s="361"/>
      <c r="AJE140" s="361"/>
      <c r="AJF140" s="361"/>
      <c r="AJG140" s="361"/>
      <c r="AJH140" s="361"/>
      <c r="AJI140" s="361"/>
      <c r="AJJ140" s="361"/>
      <c r="AJK140" s="361"/>
      <c r="AJL140" s="361"/>
      <c r="AJM140" s="361"/>
      <c r="AJN140" s="361"/>
      <c r="AJO140" s="361"/>
      <c r="AJP140" s="361"/>
      <c r="AJQ140" s="361"/>
      <c r="AJR140" s="361"/>
      <c r="AJS140" s="361"/>
      <c r="AJT140" s="361"/>
      <c r="AJU140" s="361"/>
      <c r="AJV140" s="361"/>
      <c r="AJW140" s="361"/>
      <c r="AJX140" s="361"/>
      <c r="AJY140" s="361"/>
      <c r="AJZ140" s="361"/>
      <c r="AKA140" s="361"/>
      <c r="AKB140" s="361"/>
      <c r="AKC140" s="361"/>
      <c r="AKD140" s="361"/>
      <c r="AKE140" s="361"/>
      <c r="AKF140" s="361"/>
      <c r="AKG140" s="361"/>
      <c r="AKH140" s="361"/>
      <c r="AKI140" s="361"/>
      <c r="AKJ140" s="361"/>
      <c r="AKK140" s="361"/>
      <c r="AKL140" s="361"/>
      <c r="AKM140" s="361"/>
      <c r="AKN140" s="361"/>
      <c r="AKO140" s="361"/>
      <c r="AKP140" s="361"/>
      <c r="AKQ140" s="361"/>
      <c r="AKR140" s="361"/>
      <c r="AKS140" s="361"/>
      <c r="AKT140" s="361"/>
      <c r="AKU140" s="361"/>
      <c r="AKV140" s="361"/>
      <c r="AKW140" s="361"/>
      <c r="AKX140" s="361"/>
      <c r="AKY140" s="361"/>
      <c r="AKZ140" s="361"/>
      <c r="ALA140" s="361"/>
    </row>
    <row r="141" spans="1:994" s="359" customFormat="1" ht="21" customHeight="1" x14ac:dyDescent="0.2">
      <c r="A141" s="2249" t="s">
        <v>1018</v>
      </c>
      <c r="B141" s="2250"/>
      <c r="C141" s="2250"/>
      <c r="D141" s="2250"/>
      <c r="E141" s="2250"/>
      <c r="F141" s="2250"/>
      <c r="G141" s="2250"/>
      <c r="H141" s="2250"/>
      <c r="I141" s="2251"/>
      <c r="J141" s="2247" t="s">
        <v>413</v>
      </c>
      <c r="K141" s="2248"/>
      <c r="L141" s="2248"/>
      <c r="M141" s="361"/>
      <c r="N141" s="361"/>
      <c r="O141" s="361"/>
      <c r="P141" s="361"/>
      <c r="Q141" s="361"/>
      <c r="R141" s="361"/>
      <c r="S141" s="361"/>
      <c r="T141" s="361"/>
      <c r="U141" s="361"/>
      <c r="V141" s="361"/>
      <c r="W141" s="361"/>
      <c r="X141" s="361"/>
      <c r="Y141" s="361"/>
      <c r="Z141" s="361"/>
      <c r="AA141" s="361"/>
      <c r="AB141" s="361"/>
      <c r="AC141" s="361"/>
      <c r="AD141" s="361"/>
      <c r="AE141" s="361"/>
      <c r="AF141" s="361"/>
      <c r="AG141" s="361"/>
      <c r="AH141" s="361"/>
      <c r="AI141" s="361"/>
      <c r="AJ141" s="361"/>
      <c r="AK141" s="361"/>
      <c r="AL141" s="361"/>
      <c r="AM141" s="361"/>
      <c r="AN141" s="361"/>
      <c r="AO141" s="361"/>
      <c r="AP141" s="361"/>
      <c r="AQ141" s="361"/>
      <c r="AR141" s="361"/>
      <c r="AS141" s="361"/>
      <c r="AT141" s="361"/>
      <c r="AU141" s="361"/>
      <c r="AV141" s="361"/>
      <c r="AW141" s="361"/>
      <c r="AX141" s="361"/>
      <c r="AY141" s="361"/>
      <c r="AZ141" s="361"/>
      <c r="BA141" s="361"/>
      <c r="BB141" s="361"/>
      <c r="BC141" s="361"/>
      <c r="BD141" s="361"/>
      <c r="BE141" s="361"/>
      <c r="BF141" s="361"/>
      <c r="BG141" s="361"/>
      <c r="BH141" s="361"/>
      <c r="BI141" s="361"/>
      <c r="BJ141" s="361"/>
      <c r="BK141" s="361"/>
      <c r="BL141" s="361"/>
      <c r="BM141" s="361"/>
      <c r="BN141" s="361"/>
      <c r="BO141" s="361"/>
      <c r="BP141" s="361"/>
      <c r="BQ141" s="361"/>
      <c r="BR141" s="361"/>
      <c r="BS141" s="361"/>
      <c r="BT141" s="361"/>
      <c r="BU141" s="361"/>
      <c r="BV141" s="361"/>
      <c r="BW141" s="361"/>
      <c r="BX141" s="361"/>
      <c r="BY141" s="361"/>
      <c r="BZ141" s="361"/>
      <c r="CA141" s="361"/>
      <c r="CB141" s="361"/>
      <c r="CC141" s="361"/>
      <c r="CD141" s="361"/>
      <c r="CE141" s="361"/>
      <c r="CF141" s="361"/>
      <c r="CG141" s="361"/>
      <c r="CH141" s="361"/>
      <c r="CI141" s="361"/>
      <c r="CJ141" s="361"/>
      <c r="CK141" s="361"/>
      <c r="CL141" s="361"/>
      <c r="CM141" s="361"/>
      <c r="CN141" s="361"/>
      <c r="CO141" s="361"/>
      <c r="CP141" s="361"/>
      <c r="CQ141" s="361"/>
      <c r="CR141" s="361"/>
      <c r="CS141" s="361"/>
      <c r="CT141" s="361"/>
      <c r="CU141" s="361"/>
      <c r="CV141" s="361"/>
      <c r="CW141" s="361"/>
      <c r="CX141" s="361"/>
      <c r="CY141" s="361"/>
      <c r="CZ141" s="361"/>
      <c r="DA141" s="361"/>
      <c r="DB141" s="361"/>
      <c r="DC141" s="361"/>
      <c r="DD141" s="361"/>
      <c r="DE141" s="361"/>
      <c r="DF141" s="361"/>
      <c r="DG141" s="361"/>
      <c r="DH141" s="361"/>
      <c r="DI141" s="361"/>
      <c r="DJ141" s="361"/>
      <c r="DK141" s="361"/>
      <c r="DL141" s="361"/>
      <c r="DM141" s="361"/>
      <c r="DN141" s="361"/>
      <c r="DO141" s="361"/>
      <c r="DP141" s="361"/>
      <c r="DQ141" s="361"/>
      <c r="DR141" s="361"/>
      <c r="DS141" s="361"/>
      <c r="DT141" s="361"/>
      <c r="DU141" s="361"/>
      <c r="DV141" s="361"/>
      <c r="DW141" s="361"/>
      <c r="DX141" s="361"/>
      <c r="DY141" s="361"/>
      <c r="DZ141" s="361"/>
      <c r="EA141" s="361"/>
      <c r="EB141" s="361"/>
      <c r="EC141" s="361"/>
      <c r="ED141" s="361"/>
      <c r="EE141" s="361"/>
      <c r="EF141" s="361"/>
      <c r="EG141" s="361"/>
      <c r="EH141" s="361"/>
      <c r="EI141" s="361"/>
      <c r="EJ141" s="361"/>
      <c r="EK141" s="361"/>
      <c r="EL141" s="361"/>
      <c r="EM141" s="361"/>
      <c r="EN141" s="361"/>
      <c r="EO141" s="361"/>
      <c r="EP141" s="361"/>
      <c r="EQ141" s="361"/>
      <c r="ER141" s="361"/>
      <c r="ES141" s="361"/>
      <c r="ET141" s="361"/>
      <c r="EU141" s="361"/>
      <c r="EV141" s="361"/>
      <c r="EW141" s="361"/>
      <c r="EX141" s="361"/>
      <c r="EY141" s="361"/>
      <c r="EZ141" s="361"/>
      <c r="FA141" s="361"/>
      <c r="FB141" s="361"/>
      <c r="FC141" s="361"/>
      <c r="FD141" s="361"/>
      <c r="FE141" s="361"/>
      <c r="FF141" s="361"/>
      <c r="FG141" s="361"/>
      <c r="FH141" s="361"/>
      <c r="FI141" s="361"/>
      <c r="FJ141" s="361"/>
      <c r="FK141" s="361"/>
      <c r="FL141" s="361"/>
      <c r="FM141" s="361"/>
      <c r="FN141" s="361"/>
      <c r="FO141" s="361"/>
      <c r="FP141" s="361"/>
      <c r="FQ141" s="361"/>
      <c r="FR141" s="361"/>
      <c r="FS141" s="361"/>
      <c r="FT141" s="361"/>
      <c r="FU141" s="361"/>
      <c r="FV141" s="361"/>
      <c r="FW141" s="361"/>
      <c r="FX141" s="361"/>
      <c r="FY141" s="361"/>
      <c r="FZ141" s="361"/>
      <c r="GA141" s="361"/>
      <c r="GB141" s="361"/>
      <c r="GC141" s="361"/>
      <c r="GD141" s="361"/>
      <c r="GE141" s="361"/>
      <c r="GF141" s="361"/>
      <c r="GG141" s="361"/>
      <c r="GH141" s="361"/>
      <c r="GI141" s="361"/>
      <c r="GJ141" s="361"/>
      <c r="GK141" s="361"/>
      <c r="GL141" s="361"/>
      <c r="GM141" s="361"/>
      <c r="GN141" s="361"/>
      <c r="GO141" s="361"/>
      <c r="GP141" s="361"/>
      <c r="GQ141" s="361"/>
      <c r="GR141" s="361"/>
      <c r="GS141" s="361"/>
      <c r="GT141" s="361"/>
      <c r="GU141" s="361"/>
      <c r="GV141" s="361"/>
      <c r="GW141" s="361"/>
      <c r="GX141" s="361"/>
      <c r="GY141" s="361"/>
      <c r="GZ141" s="361"/>
      <c r="HA141" s="361"/>
      <c r="HB141" s="361"/>
      <c r="HC141" s="361"/>
      <c r="HD141" s="361"/>
      <c r="HE141" s="361"/>
      <c r="HF141" s="361"/>
      <c r="HG141" s="361"/>
      <c r="HH141" s="361"/>
      <c r="HI141" s="361"/>
      <c r="HJ141" s="361"/>
      <c r="HK141" s="361"/>
      <c r="HL141" s="361"/>
      <c r="HM141" s="361"/>
      <c r="HN141" s="361"/>
      <c r="HO141" s="361"/>
      <c r="HP141" s="361"/>
      <c r="HQ141" s="361"/>
      <c r="HR141" s="361"/>
      <c r="HS141" s="361"/>
      <c r="HT141" s="361"/>
      <c r="HU141" s="361"/>
      <c r="HV141" s="361"/>
      <c r="HW141" s="361"/>
      <c r="HX141" s="361"/>
      <c r="HY141" s="361"/>
      <c r="HZ141" s="361"/>
      <c r="IA141" s="361"/>
      <c r="IB141" s="361"/>
      <c r="IC141" s="361"/>
      <c r="ID141" s="361"/>
      <c r="IE141" s="361"/>
      <c r="IF141" s="361"/>
      <c r="IG141" s="361"/>
      <c r="IH141" s="361"/>
      <c r="II141" s="361"/>
      <c r="IJ141" s="361"/>
      <c r="IK141" s="361"/>
      <c r="IL141" s="361"/>
      <c r="IM141" s="361"/>
      <c r="IN141" s="361"/>
      <c r="IO141" s="361"/>
      <c r="IP141" s="361"/>
      <c r="IQ141" s="361"/>
      <c r="IR141" s="361"/>
      <c r="IS141" s="361"/>
      <c r="IT141" s="361"/>
      <c r="IU141" s="361"/>
      <c r="IV141" s="361"/>
      <c r="IW141" s="361"/>
      <c r="IX141" s="361"/>
      <c r="IY141" s="361"/>
      <c r="IZ141" s="361"/>
      <c r="JA141" s="361"/>
      <c r="JB141" s="361"/>
      <c r="JC141" s="361"/>
      <c r="JD141" s="361"/>
      <c r="JE141" s="361"/>
      <c r="JF141" s="361"/>
      <c r="JG141" s="361"/>
      <c r="JH141" s="361"/>
      <c r="JI141" s="361"/>
      <c r="JJ141" s="361"/>
      <c r="JK141" s="361"/>
      <c r="JL141" s="361"/>
      <c r="JM141" s="361"/>
      <c r="JN141" s="361"/>
      <c r="JO141" s="361"/>
      <c r="JP141" s="361"/>
      <c r="JQ141" s="361"/>
      <c r="JR141" s="361"/>
      <c r="JS141" s="361"/>
      <c r="JT141" s="361"/>
      <c r="JU141" s="361"/>
      <c r="JV141" s="361"/>
      <c r="JW141" s="361"/>
      <c r="JX141" s="361"/>
      <c r="JY141" s="361"/>
      <c r="JZ141" s="361"/>
      <c r="KA141" s="361"/>
      <c r="KB141" s="361"/>
      <c r="KC141" s="361"/>
      <c r="KD141" s="361"/>
      <c r="KE141" s="361"/>
      <c r="KF141" s="361"/>
      <c r="KG141" s="361"/>
      <c r="KH141" s="361"/>
      <c r="KI141" s="361"/>
      <c r="KJ141" s="361"/>
      <c r="KK141" s="361"/>
      <c r="KL141" s="361"/>
      <c r="KM141" s="361"/>
      <c r="KN141" s="361"/>
      <c r="KO141" s="361"/>
      <c r="KP141" s="361"/>
      <c r="KQ141" s="361"/>
      <c r="KR141" s="361"/>
      <c r="KS141" s="361"/>
      <c r="KT141" s="361"/>
      <c r="KU141" s="361"/>
      <c r="KV141" s="361"/>
      <c r="KW141" s="361"/>
      <c r="KX141" s="361"/>
      <c r="KY141" s="361"/>
      <c r="KZ141" s="361"/>
      <c r="LA141" s="361"/>
      <c r="LB141" s="361"/>
      <c r="LC141" s="361"/>
      <c r="LD141" s="361"/>
      <c r="LE141" s="361"/>
      <c r="LF141" s="361"/>
      <c r="LG141" s="361"/>
      <c r="LH141" s="361"/>
      <c r="LI141" s="361"/>
      <c r="LJ141" s="361"/>
      <c r="LK141" s="361"/>
      <c r="LL141" s="361"/>
      <c r="LM141" s="361"/>
      <c r="LN141" s="361"/>
      <c r="LO141" s="361"/>
      <c r="LP141" s="361"/>
      <c r="LQ141" s="361"/>
      <c r="LR141" s="361"/>
      <c r="LS141" s="361"/>
      <c r="LT141" s="361"/>
      <c r="LU141" s="361"/>
      <c r="LV141" s="361"/>
      <c r="LW141" s="361"/>
      <c r="LX141" s="361"/>
      <c r="LY141" s="361"/>
      <c r="LZ141" s="361"/>
      <c r="MA141" s="361"/>
      <c r="MB141" s="361"/>
      <c r="MC141" s="361"/>
      <c r="MD141" s="361"/>
      <c r="ME141" s="361"/>
      <c r="MF141" s="361"/>
      <c r="MG141" s="361"/>
      <c r="MH141" s="361"/>
      <c r="MI141" s="361"/>
      <c r="MJ141" s="361"/>
      <c r="MK141" s="361"/>
      <c r="ML141" s="361"/>
      <c r="MM141" s="361"/>
      <c r="MN141" s="361"/>
      <c r="MO141" s="361"/>
      <c r="MP141" s="361"/>
      <c r="MQ141" s="361"/>
      <c r="MR141" s="361"/>
      <c r="MS141" s="361"/>
      <c r="MT141" s="361"/>
      <c r="MU141" s="361"/>
      <c r="MV141" s="361"/>
      <c r="MW141" s="361"/>
      <c r="MX141" s="361"/>
      <c r="MY141" s="361"/>
      <c r="MZ141" s="361"/>
      <c r="NA141" s="361"/>
      <c r="NB141" s="361"/>
      <c r="NC141" s="361"/>
      <c r="ND141" s="361"/>
      <c r="NE141" s="361"/>
      <c r="NF141" s="361"/>
      <c r="NG141" s="361"/>
      <c r="NH141" s="361"/>
      <c r="NI141" s="361"/>
      <c r="NJ141" s="361"/>
      <c r="NK141" s="361"/>
      <c r="NL141" s="361"/>
      <c r="NM141" s="361"/>
      <c r="NN141" s="361"/>
      <c r="NO141" s="361"/>
      <c r="NP141" s="361"/>
      <c r="NQ141" s="361"/>
      <c r="NR141" s="361"/>
      <c r="NS141" s="361"/>
      <c r="NT141" s="361"/>
      <c r="NU141" s="361"/>
      <c r="NV141" s="361"/>
      <c r="NW141" s="361"/>
      <c r="NX141" s="361"/>
      <c r="NY141" s="361"/>
      <c r="NZ141" s="361"/>
      <c r="OA141" s="361"/>
      <c r="OB141" s="361"/>
      <c r="OC141" s="361"/>
      <c r="OD141" s="361"/>
      <c r="OE141" s="361"/>
      <c r="OF141" s="361"/>
      <c r="OG141" s="361"/>
      <c r="OH141" s="361"/>
      <c r="OI141" s="361"/>
      <c r="OJ141" s="361"/>
      <c r="OK141" s="361"/>
      <c r="OL141" s="361"/>
      <c r="OM141" s="361"/>
      <c r="ON141" s="361"/>
      <c r="OO141" s="361"/>
      <c r="OP141" s="361"/>
      <c r="OQ141" s="361"/>
      <c r="OR141" s="361"/>
      <c r="OS141" s="361"/>
      <c r="OT141" s="361"/>
      <c r="OU141" s="361"/>
      <c r="OV141" s="361"/>
      <c r="OW141" s="361"/>
      <c r="OX141" s="361"/>
      <c r="OY141" s="361"/>
      <c r="OZ141" s="361"/>
      <c r="PA141" s="361"/>
      <c r="PB141" s="361"/>
      <c r="PC141" s="361"/>
      <c r="PD141" s="361"/>
      <c r="PE141" s="361"/>
      <c r="PF141" s="361"/>
      <c r="PG141" s="361"/>
      <c r="PH141" s="361"/>
      <c r="PI141" s="361"/>
      <c r="PJ141" s="361"/>
      <c r="PK141" s="361"/>
      <c r="PL141" s="361"/>
      <c r="PM141" s="361"/>
      <c r="PN141" s="361"/>
      <c r="PO141" s="361"/>
      <c r="PP141" s="361"/>
      <c r="PQ141" s="361"/>
      <c r="PR141" s="361"/>
      <c r="PS141" s="361"/>
      <c r="PT141" s="361"/>
      <c r="PU141" s="361"/>
      <c r="PV141" s="361"/>
      <c r="PW141" s="361"/>
      <c r="PX141" s="361"/>
      <c r="PY141" s="361"/>
      <c r="PZ141" s="361"/>
      <c r="QA141" s="361"/>
      <c r="QB141" s="361"/>
      <c r="QC141" s="361"/>
      <c r="QD141" s="361"/>
      <c r="QE141" s="361"/>
      <c r="QF141" s="361"/>
      <c r="QG141" s="361"/>
      <c r="QH141" s="361"/>
      <c r="QI141" s="361"/>
      <c r="QJ141" s="361"/>
      <c r="QK141" s="361"/>
      <c r="QL141" s="361"/>
      <c r="QM141" s="361"/>
      <c r="QN141" s="361"/>
      <c r="QO141" s="361"/>
      <c r="QP141" s="361"/>
      <c r="QQ141" s="361"/>
      <c r="QR141" s="361"/>
      <c r="QS141" s="361"/>
      <c r="QT141" s="361"/>
      <c r="QU141" s="361"/>
      <c r="QV141" s="361"/>
      <c r="QW141" s="361"/>
      <c r="QX141" s="361"/>
      <c r="QY141" s="361"/>
      <c r="QZ141" s="361"/>
      <c r="RA141" s="361"/>
      <c r="RB141" s="361"/>
      <c r="RC141" s="361"/>
      <c r="RD141" s="361"/>
      <c r="RE141" s="361"/>
      <c r="RF141" s="361"/>
      <c r="RG141" s="361"/>
      <c r="RH141" s="361"/>
      <c r="RI141" s="361"/>
      <c r="RJ141" s="361"/>
      <c r="RK141" s="361"/>
      <c r="RL141" s="361"/>
      <c r="RM141" s="361"/>
      <c r="RN141" s="361"/>
      <c r="RO141" s="361"/>
      <c r="RP141" s="361"/>
      <c r="RQ141" s="361"/>
      <c r="RR141" s="361"/>
      <c r="RS141" s="361"/>
      <c r="RT141" s="361"/>
      <c r="RU141" s="361"/>
      <c r="RV141" s="361"/>
      <c r="RW141" s="361"/>
      <c r="RX141" s="361"/>
      <c r="RY141" s="361"/>
      <c r="RZ141" s="361"/>
      <c r="SA141" s="361"/>
      <c r="SB141" s="361"/>
      <c r="SC141" s="361"/>
      <c r="SD141" s="361"/>
      <c r="SE141" s="361"/>
      <c r="SF141" s="361"/>
      <c r="SG141" s="361"/>
      <c r="SH141" s="361"/>
      <c r="SI141" s="361"/>
      <c r="SJ141" s="361"/>
      <c r="SK141" s="361"/>
      <c r="SL141" s="361"/>
      <c r="SM141" s="361"/>
      <c r="SN141" s="361"/>
      <c r="SO141" s="361"/>
      <c r="SP141" s="361"/>
      <c r="SQ141" s="361"/>
      <c r="SR141" s="361"/>
      <c r="SS141" s="361"/>
      <c r="ST141" s="361"/>
      <c r="SU141" s="361"/>
      <c r="SV141" s="361"/>
      <c r="SW141" s="361"/>
      <c r="SX141" s="361"/>
      <c r="SY141" s="361"/>
      <c r="SZ141" s="361"/>
      <c r="TA141" s="361"/>
      <c r="TB141" s="361"/>
      <c r="TC141" s="361"/>
      <c r="TD141" s="361"/>
      <c r="TE141" s="361"/>
      <c r="TF141" s="361"/>
      <c r="TG141" s="361"/>
      <c r="TH141" s="361"/>
      <c r="TI141" s="361"/>
      <c r="TJ141" s="361"/>
      <c r="TK141" s="361"/>
      <c r="TL141" s="361"/>
      <c r="TM141" s="361"/>
      <c r="TN141" s="361"/>
      <c r="TO141" s="361"/>
      <c r="TP141" s="361"/>
      <c r="TQ141" s="361"/>
      <c r="TR141" s="361"/>
      <c r="TS141" s="361"/>
      <c r="TT141" s="361"/>
      <c r="TU141" s="361"/>
      <c r="TV141" s="361"/>
      <c r="TW141" s="361"/>
      <c r="TX141" s="361"/>
      <c r="TY141" s="361"/>
      <c r="TZ141" s="361"/>
      <c r="UA141" s="361"/>
      <c r="UB141" s="361"/>
      <c r="UC141" s="361"/>
      <c r="UD141" s="361"/>
      <c r="UE141" s="361"/>
      <c r="UF141" s="361"/>
      <c r="UG141" s="361"/>
      <c r="UH141" s="361"/>
      <c r="UI141" s="361"/>
      <c r="UJ141" s="361"/>
      <c r="UK141" s="361"/>
      <c r="UL141" s="361"/>
      <c r="UM141" s="361"/>
      <c r="UN141" s="361"/>
      <c r="UO141" s="361"/>
      <c r="UP141" s="361"/>
      <c r="UQ141" s="361"/>
      <c r="UR141" s="361"/>
      <c r="US141" s="361"/>
      <c r="UT141" s="361"/>
      <c r="UU141" s="361"/>
      <c r="UV141" s="361"/>
      <c r="UW141" s="361"/>
      <c r="UX141" s="361"/>
      <c r="UY141" s="361"/>
      <c r="UZ141" s="361"/>
      <c r="VA141" s="361"/>
      <c r="VB141" s="361"/>
      <c r="VC141" s="361"/>
      <c r="VD141" s="361"/>
      <c r="VE141" s="361"/>
      <c r="VF141" s="361"/>
      <c r="VG141" s="361"/>
      <c r="VH141" s="361"/>
      <c r="VI141" s="361"/>
      <c r="VJ141" s="361"/>
      <c r="VK141" s="361"/>
      <c r="VL141" s="361"/>
      <c r="VM141" s="361"/>
      <c r="VN141" s="361"/>
      <c r="VO141" s="361"/>
      <c r="VP141" s="361"/>
      <c r="VQ141" s="361"/>
      <c r="VR141" s="361"/>
      <c r="VS141" s="361"/>
      <c r="VT141" s="361"/>
      <c r="VU141" s="361"/>
      <c r="VV141" s="361"/>
      <c r="VW141" s="361"/>
      <c r="VX141" s="361"/>
      <c r="VY141" s="361"/>
      <c r="VZ141" s="361"/>
      <c r="WA141" s="361"/>
      <c r="WB141" s="361"/>
      <c r="WC141" s="361"/>
      <c r="WD141" s="361"/>
      <c r="WE141" s="361"/>
      <c r="WF141" s="361"/>
      <c r="WG141" s="361"/>
      <c r="WH141" s="361"/>
      <c r="WI141" s="361"/>
      <c r="WJ141" s="361"/>
      <c r="WK141" s="361"/>
      <c r="WL141" s="361"/>
      <c r="WM141" s="361"/>
      <c r="WN141" s="361"/>
      <c r="WO141" s="361"/>
      <c r="WP141" s="361"/>
      <c r="WQ141" s="361"/>
      <c r="WR141" s="361"/>
      <c r="WS141" s="361"/>
      <c r="WT141" s="361"/>
      <c r="WU141" s="361"/>
      <c r="WV141" s="361"/>
      <c r="WW141" s="361"/>
      <c r="WX141" s="361"/>
      <c r="WY141" s="361"/>
      <c r="WZ141" s="361"/>
      <c r="XA141" s="361"/>
      <c r="XB141" s="361"/>
      <c r="XC141" s="361"/>
      <c r="XD141" s="361"/>
      <c r="XE141" s="361"/>
      <c r="XF141" s="361"/>
      <c r="XG141" s="361"/>
      <c r="XH141" s="361"/>
      <c r="XI141" s="361"/>
      <c r="XJ141" s="361"/>
      <c r="XK141" s="361"/>
      <c r="XL141" s="361"/>
      <c r="XM141" s="361"/>
      <c r="XN141" s="361"/>
      <c r="XO141" s="361"/>
      <c r="XP141" s="361"/>
      <c r="XQ141" s="361"/>
      <c r="XR141" s="361"/>
      <c r="XS141" s="361"/>
      <c r="XT141" s="361"/>
      <c r="XU141" s="361"/>
      <c r="XV141" s="361"/>
      <c r="XW141" s="361"/>
      <c r="XX141" s="361"/>
      <c r="XY141" s="361"/>
      <c r="XZ141" s="361"/>
      <c r="YA141" s="361"/>
      <c r="YB141" s="361"/>
      <c r="YC141" s="361"/>
      <c r="YD141" s="361"/>
      <c r="YE141" s="361"/>
      <c r="YF141" s="361"/>
      <c r="YG141" s="361"/>
      <c r="YH141" s="361"/>
      <c r="YI141" s="361"/>
      <c r="YJ141" s="361"/>
      <c r="YK141" s="361"/>
      <c r="YL141" s="361"/>
      <c r="YM141" s="361"/>
      <c r="YN141" s="361"/>
      <c r="YO141" s="361"/>
      <c r="YP141" s="361"/>
      <c r="YQ141" s="361"/>
      <c r="YR141" s="361"/>
      <c r="YS141" s="361"/>
      <c r="YT141" s="361"/>
      <c r="YU141" s="361"/>
      <c r="YV141" s="361"/>
      <c r="YW141" s="361"/>
      <c r="YX141" s="361"/>
      <c r="YY141" s="361"/>
      <c r="YZ141" s="361"/>
      <c r="ZA141" s="361"/>
      <c r="ZB141" s="361"/>
      <c r="ZC141" s="361"/>
      <c r="ZD141" s="361"/>
      <c r="ZE141" s="361"/>
      <c r="ZF141" s="361"/>
      <c r="ZG141" s="361"/>
      <c r="ZH141" s="361"/>
      <c r="ZI141" s="361"/>
      <c r="ZJ141" s="361"/>
      <c r="ZK141" s="361"/>
      <c r="ZL141" s="361"/>
      <c r="ZM141" s="361"/>
      <c r="ZN141" s="361"/>
      <c r="ZO141" s="361"/>
      <c r="ZP141" s="361"/>
      <c r="ZQ141" s="361"/>
      <c r="ZR141" s="361"/>
      <c r="ZS141" s="361"/>
      <c r="ZT141" s="361"/>
      <c r="ZU141" s="361"/>
      <c r="ZV141" s="361"/>
      <c r="ZW141" s="361"/>
      <c r="ZX141" s="361"/>
      <c r="ZY141" s="361"/>
      <c r="ZZ141" s="361"/>
      <c r="AAA141" s="361"/>
      <c r="AAB141" s="361"/>
      <c r="AAC141" s="361"/>
      <c r="AAD141" s="361"/>
      <c r="AAE141" s="361"/>
      <c r="AAF141" s="361"/>
      <c r="AAG141" s="361"/>
      <c r="AAH141" s="361"/>
      <c r="AAI141" s="361"/>
      <c r="AAJ141" s="361"/>
      <c r="AAK141" s="361"/>
      <c r="AAL141" s="361"/>
      <c r="AAM141" s="361"/>
      <c r="AAN141" s="361"/>
      <c r="AAO141" s="361"/>
      <c r="AAP141" s="361"/>
      <c r="AAQ141" s="361"/>
      <c r="AAR141" s="361"/>
      <c r="AAS141" s="361"/>
      <c r="AAT141" s="361"/>
      <c r="AAU141" s="361"/>
      <c r="AAV141" s="361"/>
      <c r="AAW141" s="361"/>
      <c r="AAX141" s="361"/>
      <c r="AAY141" s="361"/>
      <c r="AAZ141" s="361"/>
      <c r="ABA141" s="361"/>
      <c r="ABB141" s="361"/>
      <c r="ABC141" s="361"/>
      <c r="ABD141" s="361"/>
      <c r="ABE141" s="361"/>
      <c r="ABF141" s="361"/>
      <c r="ABG141" s="361"/>
      <c r="ABH141" s="361"/>
      <c r="ABI141" s="361"/>
      <c r="ABJ141" s="361"/>
      <c r="ABK141" s="361"/>
      <c r="ABL141" s="361"/>
      <c r="ABM141" s="361"/>
      <c r="ABN141" s="361"/>
      <c r="ABO141" s="361"/>
      <c r="ABP141" s="361"/>
      <c r="ABQ141" s="361"/>
      <c r="ABR141" s="361"/>
      <c r="ABS141" s="361"/>
      <c r="ABT141" s="361"/>
      <c r="ABU141" s="361"/>
      <c r="ABV141" s="361"/>
      <c r="ABW141" s="361"/>
      <c r="ABX141" s="361"/>
      <c r="ABY141" s="361"/>
      <c r="ABZ141" s="361"/>
      <c r="ACA141" s="361"/>
      <c r="ACB141" s="361"/>
      <c r="ACC141" s="361"/>
      <c r="ACD141" s="361"/>
      <c r="ACE141" s="361"/>
      <c r="ACF141" s="361"/>
      <c r="ACG141" s="361"/>
      <c r="ACH141" s="361"/>
      <c r="ACI141" s="361"/>
      <c r="ACJ141" s="361"/>
      <c r="ACK141" s="361"/>
      <c r="ACL141" s="361"/>
      <c r="ACM141" s="361"/>
      <c r="ACN141" s="361"/>
      <c r="ACO141" s="361"/>
      <c r="ACP141" s="361"/>
      <c r="ACQ141" s="361"/>
      <c r="ACR141" s="361"/>
      <c r="ACS141" s="361"/>
      <c r="ACT141" s="361"/>
      <c r="ACU141" s="361"/>
      <c r="ACV141" s="361"/>
      <c r="ACW141" s="361"/>
      <c r="ACX141" s="361"/>
      <c r="ACY141" s="361"/>
      <c r="ACZ141" s="361"/>
      <c r="ADA141" s="361"/>
      <c r="ADB141" s="361"/>
      <c r="ADC141" s="361"/>
      <c r="ADD141" s="361"/>
      <c r="ADE141" s="361"/>
      <c r="ADF141" s="361"/>
      <c r="ADG141" s="361"/>
      <c r="ADH141" s="361"/>
      <c r="ADI141" s="361"/>
      <c r="ADJ141" s="361"/>
      <c r="ADK141" s="361"/>
      <c r="ADL141" s="361"/>
      <c r="ADM141" s="361"/>
      <c r="ADN141" s="361"/>
      <c r="ADO141" s="361"/>
      <c r="ADP141" s="361"/>
      <c r="ADQ141" s="361"/>
      <c r="ADR141" s="361"/>
      <c r="ADS141" s="361"/>
      <c r="ADT141" s="361"/>
      <c r="ADU141" s="361"/>
      <c r="ADV141" s="361"/>
      <c r="ADW141" s="361"/>
      <c r="ADX141" s="361"/>
      <c r="ADY141" s="361"/>
      <c r="ADZ141" s="361"/>
      <c r="AEA141" s="361"/>
      <c r="AEB141" s="361"/>
      <c r="AEC141" s="361"/>
      <c r="AED141" s="361"/>
      <c r="AEE141" s="361"/>
      <c r="AEF141" s="361"/>
      <c r="AEG141" s="361"/>
      <c r="AEH141" s="361"/>
      <c r="AEI141" s="361"/>
      <c r="AEJ141" s="361"/>
      <c r="AEK141" s="361"/>
      <c r="AEL141" s="361"/>
      <c r="AEM141" s="361"/>
      <c r="AEN141" s="361"/>
      <c r="AEO141" s="361"/>
      <c r="AEP141" s="361"/>
      <c r="AEQ141" s="361"/>
      <c r="AER141" s="361"/>
      <c r="AES141" s="361"/>
      <c r="AET141" s="361"/>
      <c r="AEU141" s="361"/>
      <c r="AEV141" s="361"/>
      <c r="AEW141" s="361"/>
      <c r="AEX141" s="361"/>
      <c r="AEY141" s="361"/>
      <c r="AEZ141" s="361"/>
      <c r="AFA141" s="361"/>
      <c r="AFB141" s="361"/>
      <c r="AFC141" s="361"/>
      <c r="AFD141" s="361"/>
      <c r="AFE141" s="361"/>
      <c r="AFF141" s="361"/>
      <c r="AFG141" s="361"/>
      <c r="AFH141" s="361"/>
      <c r="AFI141" s="361"/>
      <c r="AFJ141" s="361"/>
      <c r="AFK141" s="361"/>
      <c r="AFL141" s="361"/>
      <c r="AFM141" s="361"/>
      <c r="AFN141" s="361"/>
      <c r="AFO141" s="361"/>
      <c r="AFP141" s="361"/>
      <c r="AFQ141" s="361"/>
      <c r="AFR141" s="361"/>
      <c r="AFS141" s="361"/>
      <c r="AFT141" s="361"/>
      <c r="AFU141" s="361"/>
      <c r="AFV141" s="361"/>
      <c r="AFW141" s="361"/>
      <c r="AFX141" s="361"/>
      <c r="AFY141" s="361"/>
      <c r="AFZ141" s="361"/>
      <c r="AGA141" s="361"/>
      <c r="AGB141" s="361"/>
      <c r="AGC141" s="361"/>
      <c r="AGD141" s="361"/>
      <c r="AGE141" s="361"/>
      <c r="AGF141" s="361"/>
      <c r="AGG141" s="361"/>
      <c r="AGH141" s="361"/>
      <c r="AGI141" s="361"/>
      <c r="AGJ141" s="361"/>
      <c r="AGK141" s="361"/>
      <c r="AGL141" s="361"/>
      <c r="AGM141" s="361"/>
      <c r="AGN141" s="361"/>
      <c r="AGO141" s="361"/>
      <c r="AGP141" s="361"/>
      <c r="AGQ141" s="361"/>
      <c r="AGR141" s="361"/>
      <c r="AGS141" s="361"/>
      <c r="AGT141" s="361"/>
      <c r="AGU141" s="361"/>
      <c r="AGV141" s="361"/>
      <c r="AGW141" s="361"/>
      <c r="AGX141" s="361"/>
      <c r="AGY141" s="361"/>
      <c r="AGZ141" s="361"/>
      <c r="AHA141" s="361"/>
      <c r="AHB141" s="361"/>
      <c r="AHC141" s="361"/>
      <c r="AHD141" s="361"/>
      <c r="AHE141" s="361"/>
      <c r="AHF141" s="361"/>
      <c r="AHG141" s="361"/>
      <c r="AHH141" s="361"/>
      <c r="AHI141" s="361"/>
      <c r="AHJ141" s="361"/>
      <c r="AHK141" s="361"/>
      <c r="AHL141" s="361"/>
      <c r="AHM141" s="361"/>
      <c r="AHN141" s="361"/>
      <c r="AHO141" s="361"/>
      <c r="AHP141" s="361"/>
      <c r="AHQ141" s="361"/>
      <c r="AHR141" s="361"/>
      <c r="AHS141" s="361"/>
      <c r="AHT141" s="361"/>
      <c r="AHU141" s="361"/>
      <c r="AHV141" s="361"/>
      <c r="AHW141" s="361"/>
      <c r="AHX141" s="361"/>
      <c r="AHY141" s="361"/>
      <c r="AHZ141" s="361"/>
      <c r="AIA141" s="361"/>
      <c r="AIB141" s="361"/>
      <c r="AIC141" s="361"/>
      <c r="AID141" s="361"/>
      <c r="AIE141" s="361"/>
      <c r="AIF141" s="361"/>
      <c r="AIG141" s="361"/>
      <c r="AIH141" s="361"/>
      <c r="AII141" s="361"/>
      <c r="AIJ141" s="361"/>
      <c r="AIK141" s="361"/>
      <c r="AIL141" s="361"/>
      <c r="AIM141" s="361"/>
      <c r="AIN141" s="361"/>
      <c r="AIO141" s="361"/>
      <c r="AIP141" s="361"/>
      <c r="AIQ141" s="361"/>
      <c r="AIR141" s="361"/>
      <c r="AIS141" s="361"/>
      <c r="AIT141" s="361"/>
      <c r="AIU141" s="361"/>
      <c r="AIV141" s="361"/>
      <c r="AIW141" s="361"/>
      <c r="AIX141" s="361"/>
      <c r="AIY141" s="361"/>
      <c r="AIZ141" s="361"/>
      <c r="AJA141" s="361"/>
      <c r="AJB141" s="361"/>
      <c r="AJC141" s="361"/>
      <c r="AJD141" s="361"/>
      <c r="AJE141" s="361"/>
      <c r="AJF141" s="361"/>
      <c r="AJG141" s="361"/>
      <c r="AJH141" s="361"/>
      <c r="AJI141" s="361"/>
      <c r="AJJ141" s="361"/>
      <c r="AJK141" s="361"/>
      <c r="AJL141" s="361"/>
      <c r="AJM141" s="361"/>
      <c r="AJN141" s="361"/>
      <c r="AJO141" s="361"/>
      <c r="AJP141" s="361"/>
      <c r="AJQ141" s="361"/>
      <c r="AJR141" s="361"/>
      <c r="AJS141" s="361"/>
      <c r="AJT141" s="361"/>
      <c r="AJU141" s="361"/>
      <c r="AJV141" s="361"/>
      <c r="AJW141" s="361"/>
      <c r="AJX141" s="361"/>
      <c r="AJY141" s="361"/>
      <c r="AJZ141" s="361"/>
      <c r="AKA141" s="361"/>
      <c r="AKB141" s="361"/>
      <c r="AKC141" s="361"/>
      <c r="AKD141" s="361"/>
      <c r="AKE141" s="361"/>
      <c r="AKF141" s="361"/>
      <c r="AKG141" s="361"/>
      <c r="AKH141" s="361"/>
      <c r="AKI141" s="361"/>
      <c r="AKJ141" s="361"/>
      <c r="AKK141" s="361"/>
      <c r="AKL141" s="361"/>
      <c r="AKM141" s="361"/>
      <c r="AKN141" s="361"/>
      <c r="AKO141" s="361"/>
      <c r="AKP141" s="361"/>
      <c r="AKQ141" s="361"/>
      <c r="AKR141" s="361"/>
      <c r="AKS141" s="361"/>
      <c r="AKT141" s="361"/>
      <c r="AKU141" s="361"/>
      <c r="AKV141" s="361"/>
      <c r="AKW141" s="361"/>
    </row>
    <row r="142" spans="1:994" s="359" customFormat="1" ht="39.75" customHeight="1" x14ac:dyDescent="0.2">
      <c r="A142" s="2240" t="s">
        <v>389</v>
      </c>
      <c r="B142" s="2244"/>
      <c r="C142" s="2241"/>
      <c r="D142" s="643" t="s">
        <v>390</v>
      </c>
      <c r="E142" s="643" t="s">
        <v>402</v>
      </c>
      <c r="F142" s="644" t="s">
        <v>414</v>
      </c>
      <c r="G142" s="644" t="s">
        <v>391</v>
      </c>
      <c r="H142" s="2240" t="s">
        <v>383</v>
      </c>
      <c r="I142" s="2241"/>
      <c r="J142" s="645" t="s">
        <v>392</v>
      </c>
      <c r="K142" s="644" t="s">
        <v>207</v>
      </c>
      <c r="L142" s="644" t="s">
        <v>395</v>
      </c>
      <c r="M142" s="538"/>
      <c r="N142" s="630"/>
      <c r="O142" s="585"/>
      <c r="P142" s="585"/>
      <c r="Q142" s="361"/>
      <c r="R142" s="361"/>
      <c r="S142" s="361"/>
      <c r="T142" s="361"/>
      <c r="U142" s="361"/>
      <c r="V142" s="361"/>
      <c r="W142" s="361"/>
      <c r="X142" s="361"/>
      <c r="Y142" s="361"/>
      <c r="Z142" s="361"/>
      <c r="AA142" s="361"/>
      <c r="AB142" s="361"/>
      <c r="AC142" s="361"/>
      <c r="AD142" s="361"/>
      <c r="AE142" s="361"/>
      <c r="AF142" s="361"/>
      <c r="AG142" s="361"/>
      <c r="AH142" s="361"/>
      <c r="AI142" s="361"/>
      <c r="AJ142" s="361"/>
      <c r="AK142" s="361"/>
      <c r="AL142" s="361"/>
      <c r="AM142" s="361"/>
      <c r="AN142" s="361"/>
      <c r="AO142" s="361"/>
      <c r="AP142" s="361"/>
      <c r="AQ142" s="361"/>
      <c r="AR142" s="361"/>
      <c r="AS142" s="361"/>
      <c r="AT142" s="361"/>
      <c r="AU142" s="361"/>
      <c r="AV142" s="361"/>
      <c r="AW142" s="361"/>
      <c r="AX142" s="361"/>
      <c r="AY142" s="361"/>
      <c r="AZ142" s="361"/>
      <c r="BA142" s="361"/>
      <c r="BB142" s="361"/>
      <c r="BC142" s="361"/>
      <c r="BD142" s="361"/>
      <c r="BE142" s="361"/>
      <c r="BF142" s="361"/>
      <c r="BG142" s="361"/>
      <c r="BH142" s="361"/>
      <c r="BI142" s="361"/>
      <c r="BJ142" s="361"/>
      <c r="BK142" s="361"/>
      <c r="BL142" s="361"/>
      <c r="BM142" s="361"/>
      <c r="BN142" s="361"/>
      <c r="BO142" s="361"/>
      <c r="BP142" s="361"/>
      <c r="BQ142" s="361"/>
      <c r="BR142" s="361"/>
      <c r="BS142" s="361"/>
      <c r="BT142" s="361"/>
      <c r="BU142" s="361"/>
      <c r="BV142" s="361"/>
      <c r="BW142" s="361"/>
      <c r="BX142" s="361"/>
      <c r="BY142" s="361"/>
      <c r="BZ142" s="361"/>
      <c r="CA142" s="361"/>
      <c r="CB142" s="361"/>
      <c r="CC142" s="361"/>
      <c r="CD142" s="361"/>
      <c r="CE142" s="361"/>
      <c r="CF142" s="361"/>
      <c r="CG142" s="361"/>
      <c r="CH142" s="361"/>
      <c r="CI142" s="361"/>
      <c r="CJ142" s="361"/>
      <c r="CK142" s="361"/>
      <c r="CL142" s="361"/>
      <c r="CM142" s="361"/>
      <c r="CN142" s="361"/>
      <c r="CO142" s="361"/>
      <c r="CP142" s="361"/>
      <c r="CQ142" s="361"/>
      <c r="CR142" s="361"/>
      <c r="CS142" s="361"/>
      <c r="CT142" s="361"/>
      <c r="CU142" s="361"/>
      <c r="CV142" s="361"/>
      <c r="CW142" s="361"/>
      <c r="CX142" s="361"/>
      <c r="CY142" s="361"/>
      <c r="CZ142" s="361"/>
      <c r="DA142" s="361"/>
      <c r="DB142" s="361"/>
      <c r="DC142" s="361"/>
      <c r="DD142" s="361"/>
      <c r="DE142" s="361"/>
      <c r="DF142" s="361"/>
      <c r="DG142" s="361"/>
      <c r="DH142" s="361"/>
      <c r="DI142" s="361"/>
      <c r="DJ142" s="361"/>
      <c r="DK142" s="361"/>
      <c r="DL142" s="361"/>
      <c r="DM142" s="361"/>
      <c r="DN142" s="361"/>
      <c r="DO142" s="361"/>
      <c r="DP142" s="361"/>
      <c r="DQ142" s="361"/>
      <c r="DR142" s="361"/>
      <c r="DS142" s="361"/>
      <c r="DT142" s="361"/>
      <c r="DU142" s="361"/>
      <c r="DV142" s="361"/>
      <c r="DW142" s="361"/>
      <c r="DX142" s="361"/>
      <c r="DY142" s="361"/>
      <c r="DZ142" s="361"/>
      <c r="EA142" s="361"/>
      <c r="EB142" s="361"/>
      <c r="EC142" s="361"/>
      <c r="ED142" s="361"/>
      <c r="EE142" s="361"/>
      <c r="EF142" s="361"/>
      <c r="EG142" s="361"/>
      <c r="EH142" s="361"/>
      <c r="EI142" s="361"/>
      <c r="EJ142" s="361"/>
      <c r="EK142" s="361"/>
      <c r="EL142" s="361"/>
      <c r="EM142" s="361"/>
      <c r="EN142" s="361"/>
      <c r="EO142" s="361"/>
      <c r="EP142" s="361"/>
      <c r="EQ142" s="361"/>
      <c r="ER142" s="361"/>
      <c r="ES142" s="361"/>
      <c r="ET142" s="361"/>
      <c r="EU142" s="361"/>
      <c r="EV142" s="361"/>
      <c r="EW142" s="361"/>
      <c r="EX142" s="361"/>
      <c r="EY142" s="361"/>
      <c r="EZ142" s="361"/>
      <c r="FA142" s="361"/>
      <c r="FB142" s="361"/>
      <c r="FC142" s="361"/>
      <c r="FD142" s="361"/>
      <c r="FE142" s="361"/>
      <c r="FF142" s="361"/>
      <c r="FG142" s="361"/>
      <c r="FH142" s="361"/>
      <c r="FI142" s="361"/>
      <c r="FJ142" s="361"/>
      <c r="FK142" s="361"/>
      <c r="FL142" s="361"/>
      <c r="FM142" s="361"/>
      <c r="FN142" s="361"/>
      <c r="FO142" s="361"/>
      <c r="FP142" s="361"/>
      <c r="FQ142" s="361"/>
      <c r="FR142" s="361"/>
      <c r="FS142" s="361"/>
      <c r="FT142" s="361"/>
      <c r="FU142" s="361"/>
      <c r="FV142" s="361"/>
      <c r="FW142" s="361"/>
      <c r="FX142" s="361"/>
      <c r="FY142" s="361"/>
      <c r="FZ142" s="361"/>
      <c r="GA142" s="361"/>
      <c r="GB142" s="361"/>
      <c r="GC142" s="361"/>
      <c r="GD142" s="361"/>
      <c r="GE142" s="361"/>
      <c r="GF142" s="361"/>
      <c r="GG142" s="361"/>
      <c r="GH142" s="361"/>
      <c r="GI142" s="361"/>
      <c r="GJ142" s="361"/>
      <c r="GK142" s="361"/>
      <c r="GL142" s="361"/>
      <c r="GM142" s="361"/>
      <c r="GN142" s="361"/>
      <c r="GO142" s="361"/>
      <c r="GP142" s="361"/>
      <c r="GQ142" s="361"/>
      <c r="GR142" s="361"/>
      <c r="GS142" s="361"/>
      <c r="GT142" s="361"/>
      <c r="GU142" s="361"/>
      <c r="GV142" s="361"/>
      <c r="GW142" s="361"/>
      <c r="GX142" s="361"/>
      <c r="GY142" s="361"/>
      <c r="GZ142" s="361"/>
      <c r="HA142" s="361"/>
      <c r="HB142" s="361"/>
      <c r="HC142" s="361"/>
      <c r="HD142" s="361"/>
      <c r="HE142" s="361"/>
      <c r="HF142" s="361"/>
      <c r="HG142" s="361"/>
      <c r="HH142" s="361"/>
      <c r="HI142" s="361"/>
      <c r="HJ142" s="361"/>
      <c r="HK142" s="361"/>
      <c r="HL142" s="361"/>
      <c r="HM142" s="361"/>
      <c r="HN142" s="361"/>
      <c r="HO142" s="361"/>
      <c r="HP142" s="361"/>
      <c r="HQ142" s="361"/>
      <c r="HR142" s="361"/>
      <c r="HS142" s="361"/>
      <c r="HT142" s="361"/>
      <c r="HU142" s="361"/>
      <c r="HV142" s="361"/>
      <c r="HW142" s="361"/>
      <c r="HX142" s="361"/>
      <c r="HY142" s="361"/>
      <c r="HZ142" s="361"/>
      <c r="IA142" s="361"/>
      <c r="IB142" s="361"/>
      <c r="IC142" s="361"/>
      <c r="ID142" s="361"/>
      <c r="IE142" s="361"/>
      <c r="IF142" s="361"/>
      <c r="IG142" s="361"/>
      <c r="IH142" s="361"/>
      <c r="II142" s="361"/>
      <c r="IJ142" s="361"/>
      <c r="IK142" s="361"/>
      <c r="IL142" s="361"/>
      <c r="IM142" s="361"/>
      <c r="IN142" s="361"/>
      <c r="IO142" s="361"/>
      <c r="IP142" s="361"/>
      <c r="IQ142" s="361"/>
      <c r="IR142" s="361"/>
      <c r="IS142" s="361"/>
      <c r="IT142" s="361"/>
      <c r="IU142" s="361"/>
      <c r="IV142" s="361"/>
      <c r="IW142" s="361"/>
      <c r="IX142" s="361"/>
      <c r="IY142" s="361"/>
      <c r="IZ142" s="361"/>
      <c r="JA142" s="361"/>
      <c r="JB142" s="361"/>
      <c r="JC142" s="361"/>
      <c r="JD142" s="361"/>
      <c r="JE142" s="361"/>
      <c r="JF142" s="361"/>
      <c r="JG142" s="361"/>
      <c r="JH142" s="361"/>
      <c r="JI142" s="361"/>
      <c r="JJ142" s="361"/>
      <c r="JK142" s="361"/>
      <c r="JL142" s="361"/>
      <c r="JM142" s="361"/>
      <c r="JN142" s="361"/>
      <c r="JO142" s="361"/>
      <c r="JP142" s="361"/>
      <c r="JQ142" s="361"/>
      <c r="JR142" s="361"/>
      <c r="JS142" s="361"/>
      <c r="JT142" s="361"/>
      <c r="JU142" s="361"/>
      <c r="JV142" s="361"/>
      <c r="JW142" s="361"/>
      <c r="JX142" s="361"/>
      <c r="JY142" s="361"/>
      <c r="JZ142" s="361"/>
      <c r="KA142" s="361"/>
      <c r="KB142" s="361"/>
      <c r="KC142" s="361"/>
      <c r="KD142" s="361"/>
      <c r="KE142" s="361"/>
      <c r="KF142" s="361"/>
      <c r="KG142" s="361"/>
      <c r="KH142" s="361"/>
      <c r="KI142" s="361"/>
      <c r="KJ142" s="361"/>
      <c r="KK142" s="361"/>
      <c r="KL142" s="361"/>
      <c r="KM142" s="361"/>
      <c r="KN142" s="361"/>
      <c r="KO142" s="361"/>
      <c r="KP142" s="361"/>
      <c r="KQ142" s="361"/>
      <c r="KR142" s="361"/>
      <c r="KS142" s="361"/>
      <c r="KT142" s="361"/>
      <c r="KU142" s="361"/>
      <c r="KV142" s="361"/>
      <c r="KW142" s="361"/>
      <c r="KX142" s="361"/>
      <c r="KY142" s="361"/>
      <c r="KZ142" s="361"/>
      <c r="LA142" s="361"/>
      <c r="LB142" s="361"/>
      <c r="LC142" s="361"/>
      <c r="LD142" s="361"/>
      <c r="LE142" s="361"/>
      <c r="LF142" s="361"/>
      <c r="LG142" s="361"/>
      <c r="LH142" s="361"/>
      <c r="LI142" s="361"/>
      <c r="LJ142" s="361"/>
      <c r="LK142" s="361"/>
      <c r="LL142" s="361"/>
      <c r="LM142" s="361"/>
      <c r="LN142" s="361"/>
      <c r="LO142" s="361"/>
      <c r="LP142" s="361"/>
      <c r="LQ142" s="361"/>
      <c r="LR142" s="361"/>
      <c r="LS142" s="361"/>
      <c r="LT142" s="361"/>
      <c r="LU142" s="361"/>
      <c r="LV142" s="361"/>
      <c r="LW142" s="361"/>
      <c r="LX142" s="361"/>
      <c r="LY142" s="361"/>
      <c r="LZ142" s="361"/>
      <c r="MA142" s="361"/>
      <c r="MB142" s="361"/>
      <c r="MC142" s="361"/>
      <c r="MD142" s="361"/>
      <c r="ME142" s="361"/>
      <c r="MF142" s="361"/>
      <c r="MG142" s="361"/>
      <c r="MH142" s="361"/>
      <c r="MI142" s="361"/>
      <c r="MJ142" s="361"/>
      <c r="MK142" s="361"/>
      <c r="ML142" s="361"/>
      <c r="MM142" s="361"/>
      <c r="MN142" s="361"/>
      <c r="MO142" s="361"/>
      <c r="MP142" s="361"/>
      <c r="MQ142" s="361"/>
      <c r="MR142" s="361"/>
      <c r="MS142" s="361"/>
      <c r="MT142" s="361"/>
      <c r="MU142" s="361"/>
      <c r="MV142" s="361"/>
      <c r="MW142" s="361"/>
      <c r="MX142" s="361"/>
      <c r="MY142" s="361"/>
      <c r="MZ142" s="361"/>
      <c r="NA142" s="361"/>
      <c r="NB142" s="361"/>
      <c r="NC142" s="361"/>
      <c r="ND142" s="361"/>
      <c r="NE142" s="361"/>
      <c r="NF142" s="361"/>
      <c r="NG142" s="361"/>
      <c r="NH142" s="361"/>
      <c r="NI142" s="361"/>
      <c r="NJ142" s="361"/>
      <c r="NK142" s="361"/>
      <c r="NL142" s="361"/>
      <c r="NM142" s="361"/>
      <c r="NN142" s="361"/>
      <c r="NO142" s="361"/>
      <c r="NP142" s="361"/>
      <c r="NQ142" s="361"/>
      <c r="NR142" s="361"/>
      <c r="NS142" s="361"/>
      <c r="NT142" s="361"/>
      <c r="NU142" s="361"/>
      <c r="NV142" s="361"/>
      <c r="NW142" s="361"/>
      <c r="NX142" s="361"/>
      <c r="NY142" s="361"/>
      <c r="NZ142" s="361"/>
      <c r="OA142" s="361"/>
      <c r="OB142" s="361"/>
      <c r="OC142" s="361"/>
      <c r="OD142" s="361"/>
      <c r="OE142" s="361"/>
      <c r="OF142" s="361"/>
      <c r="OG142" s="361"/>
      <c r="OH142" s="361"/>
      <c r="OI142" s="361"/>
      <c r="OJ142" s="361"/>
      <c r="OK142" s="361"/>
      <c r="OL142" s="361"/>
      <c r="OM142" s="361"/>
      <c r="ON142" s="361"/>
      <c r="OO142" s="361"/>
      <c r="OP142" s="361"/>
      <c r="OQ142" s="361"/>
      <c r="OR142" s="361"/>
      <c r="OS142" s="361"/>
      <c r="OT142" s="361"/>
      <c r="OU142" s="361"/>
      <c r="OV142" s="361"/>
      <c r="OW142" s="361"/>
      <c r="OX142" s="361"/>
      <c r="OY142" s="361"/>
      <c r="OZ142" s="361"/>
      <c r="PA142" s="361"/>
      <c r="PB142" s="361"/>
      <c r="PC142" s="361"/>
      <c r="PD142" s="361"/>
      <c r="PE142" s="361"/>
      <c r="PF142" s="361"/>
      <c r="PG142" s="361"/>
      <c r="PH142" s="361"/>
      <c r="PI142" s="361"/>
      <c r="PJ142" s="361"/>
      <c r="PK142" s="361"/>
      <c r="PL142" s="361"/>
      <c r="PM142" s="361"/>
      <c r="PN142" s="361"/>
      <c r="PO142" s="361"/>
      <c r="PP142" s="361"/>
      <c r="PQ142" s="361"/>
      <c r="PR142" s="361"/>
      <c r="PS142" s="361"/>
      <c r="PT142" s="361"/>
      <c r="PU142" s="361"/>
      <c r="PV142" s="361"/>
      <c r="PW142" s="361"/>
      <c r="PX142" s="361"/>
      <c r="PY142" s="361"/>
      <c r="PZ142" s="361"/>
      <c r="QA142" s="361"/>
      <c r="QB142" s="361"/>
      <c r="QC142" s="361"/>
      <c r="QD142" s="361"/>
      <c r="QE142" s="361"/>
      <c r="QF142" s="361"/>
      <c r="QG142" s="361"/>
      <c r="QH142" s="361"/>
      <c r="QI142" s="361"/>
      <c r="QJ142" s="361"/>
      <c r="QK142" s="361"/>
      <c r="QL142" s="361"/>
      <c r="QM142" s="361"/>
      <c r="QN142" s="361"/>
      <c r="QO142" s="361"/>
      <c r="QP142" s="361"/>
      <c r="QQ142" s="361"/>
      <c r="QR142" s="361"/>
      <c r="QS142" s="361"/>
      <c r="QT142" s="361"/>
      <c r="QU142" s="361"/>
      <c r="QV142" s="361"/>
      <c r="QW142" s="361"/>
      <c r="QX142" s="361"/>
      <c r="QY142" s="361"/>
      <c r="QZ142" s="361"/>
      <c r="RA142" s="361"/>
      <c r="RB142" s="361"/>
      <c r="RC142" s="361"/>
      <c r="RD142" s="361"/>
      <c r="RE142" s="361"/>
      <c r="RF142" s="361"/>
      <c r="RG142" s="361"/>
      <c r="RH142" s="361"/>
      <c r="RI142" s="361"/>
      <c r="RJ142" s="361"/>
      <c r="RK142" s="361"/>
      <c r="RL142" s="361"/>
      <c r="RM142" s="361"/>
      <c r="RN142" s="361"/>
      <c r="RO142" s="361"/>
      <c r="RP142" s="361"/>
      <c r="RQ142" s="361"/>
      <c r="RR142" s="361"/>
      <c r="RS142" s="361"/>
      <c r="RT142" s="361"/>
      <c r="RU142" s="361"/>
      <c r="RV142" s="361"/>
      <c r="RW142" s="361"/>
      <c r="RX142" s="361"/>
      <c r="RY142" s="361"/>
      <c r="RZ142" s="361"/>
      <c r="SA142" s="361"/>
      <c r="SB142" s="361"/>
      <c r="SC142" s="361"/>
      <c r="SD142" s="361"/>
      <c r="SE142" s="361"/>
      <c r="SF142" s="361"/>
      <c r="SG142" s="361"/>
      <c r="SH142" s="361"/>
      <c r="SI142" s="361"/>
      <c r="SJ142" s="361"/>
      <c r="SK142" s="361"/>
      <c r="SL142" s="361"/>
      <c r="SM142" s="361"/>
      <c r="SN142" s="361"/>
      <c r="SO142" s="361"/>
      <c r="SP142" s="361"/>
      <c r="SQ142" s="361"/>
      <c r="SR142" s="361"/>
      <c r="SS142" s="361"/>
      <c r="ST142" s="361"/>
      <c r="SU142" s="361"/>
      <c r="SV142" s="361"/>
      <c r="SW142" s="361"/>
      <c r="SX142" s="361"/>
      <c r="SY142" s="361"/>
      <c r="SZ142" s="361"/>
      <c r="TA142" s="361"/>
      <c r="TB142" s="361"/>
      <c r="TC142" s="361"/>
      <c r="TD142" s="361"/>
      <c r="TE142" s="361"/>
      <c r="TF142" s="361"/>
      <c r="TG142" s="361"/>
      <c r="TH142" s="361"/>
      <c r="TI142" s="361"/>
      <c r="TJ142" s="361"/>
      <c r="TK142" s="361"/>
      <c r="TL142" s="361"/>
      <c r="TM142" s="361"/>
      <c r="TN142" s="361"/>
      <c r="TO142" s="361"/>
      <c r="TP142" s="361"/>
      <c r="TQ142" s="361"/>
      <c r="TR142" s="361"/>
      <c r="TS142" s="361"/>
      <c r="TT142" s="361"/>
      <c r="TU142" s="361"/>
      <c r="TV142" s="361"/>
      <c r="TW142" s="361"/>
      <c r="TX142" s="361"/>
      <c r="TY142" s="361"/>
      <c r="TZ142" s="361"/>
      <c r="UA142" s="361"/>
      <c r="UB142" s="361"/>
      <c r="UC142" s="361"/>
      <c r="UD142" s="361"/>
      <c r="UE142" s="361"/>
      <c r="UF142" s="361"/>
      <c r="UG142" s="361"/>
      <c r="UH142" s="361"/>
      <c r="UI142" s="361"/>
      <c r="UJ142" s="361"/>
      <c r="UK142" s="361"/>
      <c r="UL142" s="361"/>
      <c r="UM142" s="361"/>
      <c r="UN142" s="361"/>
      <c r="UO142" s="361"/>
      <c r="UP142" s="361"/>
      <c r="UQ142" s="361"/>
      <c r="UR142" s="361"/>
      <c r="US142" s="361"/>
      <c r="UT142" s="361"/>
      <c r="UU142" s="361"/>
      <c r="UV142" s="361"/>
      <c r="UW142" s="361"/>
      <c r="UX142" s="361"/>
      <c r="UY142" s="361"/>
      <c r="UZ142" s="361"/>
      <c r="VA142" s="361"/>
      <c r="VB142" s="361"/>
      <c r="VC142" s="361"/>
      <c r="VD142" s="361"/>
      <c r="VE142" s="361"/>
      <c r="VF142" s="361"/>
      <c r="VG142" s="361"/>
      <c r="VH142" s="361"/>
      <c r="VI142" s="361"/>
      <c r="VJ142" s="361"/>
      <c r="VK142" s="361"/>
      <c r="VL142" s="361"/>
      <c r="VM142" s="361"/>
      <c r="VN142" s="361"/>
      <c r="VO142" s="361"/>
      <c r="VP142" s="361"/>
      <c r="VQ142" s="361"/>
      <c r="VR142" s="361"/>
      <c r="VS142" s="361"/>
      <c r="VT142" s="361"/>
      <c r="VU142" s="361"/>
      <c r="VV142" s="361"/>
      <c r="VW142" s="361"/>
      <c r="VX142" s="361"/>
      <c r="VY142" s="361"/>
      <c r="VZ142" s="361"/>
      <c r="WA142" s="361"/>
      <c r="WB142" s="361"/>
      <c r="WC142" s="361"/>
      <c r="WD142" s="361"/>
      <c r="WE142" s="361"/>
      <c r="WF142" s="361"/>
      <c r="WG142" s="361"/>
      <c r="WH142" s="361"/>
      <c r="WI142" s="361"/>
      <c r="WJ142" s="361"/>
      <c r="WK142" s="361"/>
      <c r="WL142" s="361"/>
      <c r="WM142" s="361"/>
      <c r="WN142" s="361"/>
      <c r="WO142" s="361"/>
      <c r="WP142" s="361"/>
      <c r="WQ142" s="361"/>
      <c r="WR142" s="361"/>
      <c r="WS142" s="361"/>
      <c r="WT142" s="361"/>
      <c r="WU142" s="361"/>
      <c r="WV142" s="361"/>
      <c r="WW142" s="361"/>
      <c r="WX142" s="361"/>
      <c r="WY142" s="361"/>
      <c r="WZ142" s="361"/>
      <c r="XA142" s="361"/>
      <c r="XB142" s="361"/>
      <c r="XC142" s="361"/>
      <c r="XD142" s="361"/>
      <c r="XE142" s="361"/>
      <c r="XF142" s="361"/>
      <c r="XG142" s="361"/>
      <c r="XH142" s="361"/>
      <c r="XI142" s="361"/>
      <c r="XJ142" s="361"/>
      <c r="XK142" s="361"/>
      <c r="XL142" s="361"/>
      <c r="XM142" s="361"/>
      <c r="XN142" s="361"/>
      <c r="XO142" s="361"/>
      <c r="XP142" s="361"/>
      <c r="XQ142" s="361"/>
      <c r="XR142" s="361"/>
      <c r="XS142" s="361"/>
      <c r="XT142" s="361"/>
      <c r="XU142" s="361"/>
      <c r="XV142" s="361"/>
      <c r="XW142" s="361"/>
      <c r="XX142" s="361"/>
      <c r="XY142" s="361"/>
      <c r="XZ142" s="361"/>
      <c r="YA142" s="361"/>
      <c r="YB142" s="361"/>
      <c r="YC142" s="361"/>
      <c r="YD142" s="361"/>
      <c r="YE142" s="361"/>
      <c r="YF142" s="361"/>
      <c r="YG142" s="361"/>
      <c r="YH142" s="361"/>
      <c r="YI142" s="361"/>
      <c r="YJ142" s="361"/>
      <c r="YK142" s="361"/>
      <c r="YL142" s="361"/>
      <c r="YM142" s="361"/>
      <c r="YN142" s="361"/>
      <c r="YO142" s="361"/>
      <c r="YP142" s="361"/>
      <c r="YQ142" s="361"/>
      <c r="YR142" s="361"/>
      <c r="YS142" s="361"/>
      <c r="YT142" s="361"/>
      <c r="YU142" s="361"/>
      <c r="YV142" s="361"/>
      <c r="YW142" s="361"/>
      <c r="YX142" s="361"/>
      <c r="YY142" s="361"/>
      <c r="YZ142" s="361"/>
      <c r="ZA142" s="361"/>
      <c r="ZB142" s="361"/>
      <c r="ZC142" s="361"/>
      <c r="ZD142" s="361"/>
      <c r="ZE142" s="361"/>
      <c r="ZF142" s="361"/>
      <c r="ZG142" s="361"/>
      <c r="ZH142" s="361"/>
      <c r="ZI142" s="361"/>
      <c r="ZJ142" s="361"/>
      <c r="ZK142" s="361"/>
      <c r="ZL142" s="361"/>
      <c r="ZM142" s="361"/>
      <c r="ZN142" s="361"/>
      <c r="ZO142" s="361"/>
      <c r="ZP142" s="361"/>
      <c r="ZQ142" s="361"/>
      <c r="ZR142" s="361"/>
      <c r="ZS142" s="361"/>
      <c r="ZT142" s="361"/>
      <c r="ZU142" s="361"/>
      <c r="ZV142" s="361"/>
      <c r="ZW142" s="361"/>
      <c r="ZX142" s="361"/>
      <c r="ZY142" s="361"/>
      <c r="ZZ142" s="361"/>
      <c r="AAA142" s="361"/>
      <c r="AAB142" s="361"/>
      <c r="AAC142" s="361"/>
      <c r="AAD142" s="361"/>
      <c r="AAE142" s="361"/>
      <c r="AAF142" s="361"/>
      <c r="AAG142" s="361"/>
      <c r="AAH142" s="361"/>
      <c r="AAI142" s="361"/>
      <c r="AAJ142" s="361"/>
      <c r="AAK142" s="361"/>
      <c r="AAL142" s="361"/>
      <c r="AAM142" s="361"/>
      <c r="AAN142" s="361"/>
      <c r="AAO142" s="361"/>
      <c r="AAP142" s="361"/>
      <c r="AAQ142" s="361"/>
      <c r="AAR142" s="361"/>
      <c r="AAS142" s="361"/>
      <c r="AAT142" s="361"/>
      <c r="AAU142" s="361"/>
      <c r="AAV142" s="361"/>
      <c r="AAW142" s="361"/>
      <c r="AAX142" s="361"/>
      <c r="AAY142" s="361"/>
      <c r="AAZ142" s="361"/>
      <c r="ABA142" s="361"/>
      <c r="ABB142" s="361"/>
      <c r="ABC142" s="361"/>
      <c r="ABD142" s="361"/>
      <c r="ABE142" s="361"/>
      <c r="ABF142" s="361"/>
      <c r="ABG142" s="361"/>
      <c r="ABH142" s="361"/>
      <c r="ABI142" s="361"/>
      <c r="ABJ142" s="361"/>
      <c r="ABK142" s="361"/>
      <c r="ABL142" s="361"/>
      <c r="ABM142" s="361"/>
      <c r="ABN142" s="361"/>
      <c r="ABO142" s="361"/>
      <c r="ABP142" s="361"/>
      <c r="ABQ142" s="361"/>
      <c r="ABR142" s="361"/>
      <c r="ABS142" s="361"/>
      <c r="ABT142" s="361"/>
      <c r="ABU142" s="361"/>
      <c r="ABV142" s="361"/>
      <c r="ABW142" s="361"/>
      <c r="ABX142" s="361"/>
      <c r="ABY142" s="361"/>
      <c r="ABZ142" s="361"/>
      <c r="ACA142" s="361"/>
      <c r="ACB142" s="361"/>
      <c r="ACC142" s="361"/>
      <c r="ACD142" s="361"/>
      <c r="ACE142" s="361"/>
      <c r="ACF142" s="361"/>
      <c r="ACG142" s="361"/>
      <c r="ACH142" s="361"/>
      <c r="ACI142" s="361"/>
      <c r="ACJ142" s="361"/>
      <c r="ACK142" s="361"/>
      <c r="ACL142" s="361"/>
      <c r="ACM142" s="361"/>
      <c r="ACN142" s="361"/>
      <c r="ACO142" s="361"/>
      <c r="ACP142" s="361"/>
      <c r="ACQ142" s="361"/>
      <c r="ACR142" s="361"/>
      <c r="ACS142" s="361"/>
      <c r="ACT142" s="361"/>
      <c r="ACU142" s="361"/>
      <c r="ACV142" s="361"/>
      <c r="ACW142" s="361"/>
      <c r="ACX142" s="361"/>
      <c r="ACY142" s="361"/>
      <c r="ACZ142" s="361"/>
      <c r="ADA142" s="361"/>
      <c r="ADB142" s="361"/>
      <c r="ADC142" s="361"/>
      <c r="ADD142" s="361"/>
      <c r="ADE142" s="361"/>
      <c r="ADF142" s="361"/>
      <c r="ADG142" s="361"/>
      <c r="ADH142" s="361"/>
      <c r="ADI142" s="361"/>
      <c r="ADJ142" s="361"/>
      <c r="ADK142" s="361"/>
      <c r="ADL142" s="361"/>
      <c r="ADM142" s="361"/>
      <c r="ADN142" s="361"/>
      <c r="ADO142" s="361"/>
      <c r="ADP142" s="361"/>
      <c r="ADQ142" s="361"/>
      <c r="ADR142" s="361"/>
      <c r="ADS142" s="361"/>
      <c r="ADT142" s="361"/>
      <c r="ADU142" s="361"/>
      <c r="ADV142" s="361"/>
      <c r="ADW142" s="361"/>
      <c r="ADX142" s="361"/>
      <c r="ADY142" s="361"/>
      <c r="ADZ142" s="361"/>
      <c r="AEA142" s="361"/>
      <c r="AEB142" s="361"/>
      <c r="AEC142" s="361"/>
      <c r="AED142" s="361"/>
      <c r="AEE142" s="361"/>
      <c r="AEF142" s="361"/>
      <c r="AEG142" s="361"/>
      <c r="AEH142" s="361"/>
      <c r="AEI142" s="361"/>
      <c r="AEJ142" s="361"/>
      <c r="AEK142" s="361"/>
      <c r="AEL142" s="361"/>
      <c r="AEM142" s="361"/>
      <c r="AEN142" s="361"/>
      <c r="AEO142" s="361"/>
      <c r="AEP142" s="361"/>
      <c r="AEQ142" s="361"/>
      <c r="AER142" s="361"/>
      <c r="AES142" s="361"/>
      <c r="AET142" s="361"/>
      <c r="AEU142" s="361"/>
      <c r="AEV142" s="361"/>
      <c r="AEW142" s="361"/>
      <c r="AEX142" s="361"/>
      <c r="AEY142" s="361"/>
      <c r="AEZ142" s="361"/>
      <c r="AFA142" s="361"/>
      <c r="AFB142" s="361"/>
      <c r="AFC142" s="361"/>
      <c r="AFD142" s="361"/>
      <c r="AFE142" s="361"/>
      <c r="AFF142" s="361"/>
      <c r="AFG142" s="361"/>
      <c r="AFH142" s="361"/>
      <c r="AFI142" s="361"/>
      <c r="AFJ142" s="361"/>
      <c r="AFK142" s="361"/>
      <c r="AFL142" s="361"/>
      <c r="AFM142" s="361"/>
      <c r="AFN142" s="361"/>
      <c r="AFO142" s="361"/>
      <c r="AFP142" s="361"/>
      <c r="AFQ142" s="361"/>
      <c r="AFR142" s="361"/>
      <c r="AFS142" s="361"/>
      <c r="AFT142" s="361"/>
      <c r="AFU142" s="361"/>
      <c r="AFV142" s="361"/>
      <c r="AFW142" s="361"/>
      <c r="AFX142" s="361"/>
      <c r="AFY142" s="361"/>
      <c r="AFZ142" s="361"/>
      <c r="AGA142" s="361"/>
      <c r="AGB142" s="361"/>
      <c r="AGC142" s="361"/>
      <c r="AGD142" s="361"/>
      <c r="AGE142" s="361"/>
      <c r="AGF142" s="361"/>
      <c r="AGG142" s="361"/>
      <c r="AGH142" s="361"/>
      <c r="AGI142" s="361"/>
      <c r="AGJ142" s="361"/>
      <c r="AGK142" s="361"/>
      <c r="AGL142" s="361"/>
      <c r="AGM142" s="361"/>
      <c r="AGN142" s="361"/>
      <c r="AGO142" s="361"/>
      <c r="AGP142" s="361"/>
      <c r="AGQ142" s="361"/>
      <c r="AGR142" s="361"/>
      <c r="AGS142" s="361"/>
      <c r="AGT142" s="361"/>
      <c r="AGU142" s="361"/>
      <c r="AGV142" s="361"/>
      <c r="AGW142" s="361"/>
      <c r="AGX142" s="361"/>
      <c r="AGY142" s="361"/>
      <c r="AGZ142" s="361"/>
      <c r="AHA142" s="361"/>
      <c r="AHB142" s="361"/>
      <c r="AHC142" s="361"/>
      <c r="AHD142" s="361"/>
      <c r="AHE142" s="361"/>
      <c r="AHF142" s="361"/>
      <c r="AHG142" s="361"/>
      <c r="AHH142" s="361"/>
      <c r="AHI142" s="361"/>
      <c r="AHJ142" s="361"/>
      <c r="AHK142" s="361"/>
      <c r="AHL142" s="361"/>
      <c r="AHM142" s="361"/>
      <c r="AHN142" s="361"/>
      <c r="AHO142" s="361"/>
      <c r="AHP142" s="361"/>
      <c r="AHQ142" s="361"/>
      <c r="AHR142" s="361"/>
      <c r="AHS142" s="361"/>
      <c r="AHT142" s="361"/>
      <c r="AHU142" s="361"/>
      <c r="AHV142" s="361"/>
      <c r="AHW142" s="361"/>
      <c r="AHX142" s="361"/>
      <c r="AHY142" s="361"/>
      <c r="AHZ142" s="361"/>
      <c r="AIA142" s="361"/>
      <c r="AIB142" s="361"/>
      <c r="AIC142" s="361"/>
      <c r="AID142" s="361"/>
      <c r="AIE142" s="361"/>
      <c r="AIF142" s="361"/>
      <c r="AIG142" s="361"/>
      <c r="AIH142" s="361"/>
      <c r="AII142" s="361"/>
      <c r="AIJ142" s="361"/>
      <c r="AIK142" s="361"/>
      <c r="AIL142" s="361"/>
      <c r="AIM142" s="361"/>
      <c r="AIN142" s="361"/>
      <c r="AIO142" s="361"/>
      <c r="AIP142" s="361"/>
      <c r="AIQ142" s="361"/>
      <c r="AIR142" s="361"/>
      <c r="AIS142" s="361"/>
      <c r="AIT142" s="361"/>
      <c r="AIU142" s="361"/>
      <c r="AIV142" s="361"/>
      <c r="AIW142" s="361"/>
      <c r="AIX142" s="361"/>
      <c r="AIY142" s="361"/>
      <c r="AIZ142" s="361"/>
      <c r="AJA142" s="361"/>
      <c r="AJB142" s="361"/>
      <c r="AJC142" s="361"/>
      <c r="AJD142" s="361"/>
      <c r="AJE142" s="361"/>
      <c r="AJF142" s="361"/>
      <c r="AJG142" s="361"/>
      <c r="AJH142" s="361"/>
      <c r="AJI142" s="361"/>
      <c r="AJJ142" s="361"/>
      <c r="AJK142" s="361"/>
      <c r="AJL142" s="361"/>
      <c r="AJM142" s="361"/>
      <c r="AJN142" s="361"/>
      <c r="AJO142" s="361"/>
      <c r="AJP142" s="361"/>
      <c r="AJQ142" s="361"/>
      <c r="AJR142" s="361"/>
      <c r="AJS142" s="361"/>
      <c r="AJT142" s="361"/>
      <c r="AJU142" s="361"/>
      <c r="AJV142" s="361"/>
      <c r="AJW142" s="361"/>
      <c r="AJX142" s="361"/>
      <c r="AJY142" s="361"/>
      <c r="AJZ142" s="361"/>
      <c r="AKA142" s="361"/>
      <c r="AKB142" s="361"/>
      <c r="AKC142" s="361"/>
      <c r="AKD142" s="361"/>
      <c r="AKE142" s="361"/>
      <c r="AKF142" s="361"/>
      <c r="AKG142" s="361"/>
      <c r="AKH142" s="361"/>
      <c r="AKI142" s="361"/>
      <c r="AKJ142" s="361"/>
      <c r="AKK142" s="361"/>
      <c r="AKL142" s="361"/>
      <c r="AKM142" s="361"/>
      <c r="AKN142" s="361"/>
      <c r="AKO142" s="361"/>
      <c r="AKP142" s="361"/>
      <c r="AKQ142" s="361"/>
      <c r="AKR142" s="361"/>
      <c r="AKS142" s="361"/>
      <c r="AKT142" s="361"/>
      <c r="AKU142" s="361"/>
      <c r="AKV142" s="361"/>
      <c r="AKW142" s="361"/>
      <c r="AKX142" s="361"/>
      <c r="AKY142" s="361"/>
      <c r="AKZ142" s="361"/>
      <c r="ALA142" s="361"/>
      <c r="ALB142" s="361"/>
      <c r="ALC142" s="361"/>
      <c r="ALD142" s="361"/>
    </row>
    <row r="143" spans="1:994" s="359" customFormat="1" ht="27" customHeight="1" x14ac:dyDescent="0.2">
      <c r="A143" s="2230" t="s">
        <v>384</v>
      </c>
      <c r="B143" s="2231"/>
      <c r="C143" s="2232"/>
      <c r="D143" s="667">
        <f>ÁreaxProdxFunc!W7</f>
        <v>427.35999999999996</v>
      </c>
      <c r="E143" s="646">
        <f>ÁreaxProdxFunc!W36</f>
        <v>0.71712653846153851</v>
      </c>
      <c r="F143" s="668">
        <f>ÁreaxProdxFunc!C3</f>
        <v>800</v>
      </c>
      <c r="G143" s="669">
        <f>F143/F143</f>
        <v>1</v>
      </c>
      <c r="H143" s="2242">
        <f>O124</f>
        <v>4861</v>
      </c>
      <c r="I143" s="2243"/>
      <c r="J143" s="670" t="s">
        <v>546</v>
      </c>
      <c r="K143" s="650">
        <v>1</v>
      </c>
      <c r="L143" s="651">
        <f>H143*K143</f>
        <v>4861</v>
      </c>
      <c r="M143" s="630"/>
      <c r="N143" s="630"/>
      <c r="O143" s="585"/>
      <c r="P143" s="585"/>
      <c r="Q143" s="361"/>
      <c r="R143" s="361"/>
      <c r="S143" s="361"/>
      <c r="T143" s="361"/>
      <c r="U143" s="361"/>
      <c r="V143" s="361"/>
      <c r="W143" s="361"/>
      <c r="X143" s="361"/>
      <c r="Y143" s="361"/>
      <c r="Z143" s="361"/>
      <c r="AA143" s="361"/>
      <c r="AB143" s="361"/>
      <c r="AC143" s="361"/>
      <c r="AD143" s="361"/>
      <c r="AE143" s="361"/>
      <c r="AF143" s="361"/>
      <c r="AG143" s="361"/>
      <c r="AH143" s="361"/>
      <c r="AI143" s="361"/>
      <c r="AJ143" s="361"/>
      <c r="AK143" s="361"/>
      <c r="AL143" s="361"/>
      <c r="AM143" s="361"/>
      <c r="AN143" s="361"/>
      <c r="AO143" s="361"/>
      <c r="AP143" s="361"/>
      <c r="AQ143" s="361"/>
      <c r="AR143" s="361"/>
      <c r="AS143" s="361"/>
      <c r="AT143" s="361"/>
      <c r="AU143" s="361"/>
      <c r="AV143" s="361"/>
      <c r="AW143" s="361"/>
      <c r="AX143" s="361"/>
      <c r="AY143" s="361"/>
      <c r="AZ143" s="361"/>
      <c r="BA143" s="361"/>
      <c r="BB143" s="361"/>
      <c r="BC143" s="361"/>
      <c r="BD143" s="361"/>
      <c r="BE143" s="361"/>
      <c r="BF143" s="361"/>
      <c r="BG143" s="361"/>
      <c r="BH143" s="361"/>
      <c r="BI143" s="361"/>
      <c r="BJ143" s="361"/>
      <c r="BK143" s="361"/>
      <c r="BL143" s="361"/>
      <c r="BM143" s="361"/>
      <c r="BN143" s="361"/>
      <c r="BO143" s="361"/>
      <c r="BP143" s="361"/>
      <c r="BQ143" s="361"/>
      <c r="BR143" s="361"/>
      <c r="BS143" s="361"/>
      <c r="BT143" s="361"/>
      <c r="BU143" s="361"/>
      <c r="BV143" s="361"/>
      <c r="BW143" s="361"/>
      <c r="BX143" s="361"/>
      <c r="BY143" s="361"/>
      <c r="BZ143" s="361"/>
      <c r="CA143" s="361"/>
      <c r="CB143" s="361"/>
      <c r="CC143" s="361"/>
      <c r="CD143" s="361"/>
      <c r="CE143" s="361"/>
      <c r="CF143" s="361"/>
      <c r="CG143" s="361"/>
      <c r="CH143" s="361"/>
      <c r="CI143" s="361"/>
      <c r="CJ143" s="361"/>
      <c r="CK143" s="361"/>
      <c r="CL143" s="361"/>
      <c r="CM143" s="361"/>
      <c r="CN143" s="361"/>
      <c r="CO143" s="361"/>
      <c r="CP143" s="361"/>
      <c r="CQ143" s="361"/>
      <c r="CR143" s="361"/>
      <c r="CS143" s="361"/>
      <c r="CT143" s="361"/>
      <c r="CU143" s="361"/>
      <c r="CV143" s="361"/>
      <c r="CW143" s="361"/>
      <c r="CX143" s="361"/>
      <c r="CY143" s="361"/>
      <c r="CZ143" s="361"/>
      <c r="DA143" s="361"/>
      <c r="DB143" s="361"/>
      <c r="DC143" s="361"/>
      <c r="DD143" s="361"/>
      <c r="DE143" s="361"/>
      <c r="DF143" s="361"/>
      <c r="DG143" s="361"/>
      <c r="DH143" s="361"/>
      <c r="DI143" s="361"/>
      <c r="DJ143" s="361"/>
      <c r="DK143" s="361"/>
      <c r="DL143" s="361"/>
      <c r="DM143" s="361"/>
      <c r="DN143" s="361"/>
      <c r="DO143" s="361"/>
      <c r="DP143" s="361"/>
      <c r="DQ143" s="361"/>
      <c r="DR143" s="361"/>
      <c r="DS143" s="361"/>
      <c r="DT143" s="361"/>
      <c r="DU143" s="361"/>
      <c r="DV143" s="361"/>
      <c r="DW143" s="361"/>
      <c r="DX143" s="361"/>
      <c r="DY143" s="361"/>
      <c r="DZ143" s="361"/>
      <c r="EA143" s="361"/>
      <c r="EB143" s="361"/>
      <c r="EC143" s="361"/>
      <c r="ED143" s="361"/>
      <c r="EE143" s="361"/>
      <c r="EF143" s="361"/>
      <c r="EG143" s="361"/>
      <c r="EH143" s="361"/>
      <c r="EI143" s="361"/>
      <c r="EJ143" s="361"/>
      <c r="EK143" s="361"/>
      <c r="EL143" s="361"/>
      <c r="EM143" s="361"/>
      <c r="EN143" s="361"/>
      <c r="EO143" s="361"/>
      <c r="EP143" s="361"/>
      <c r="EQ143" s="361"/>
      <c r="ER143" s="361"/>
      <c r="ES143" s="361"/>
      <c r="ET143" s="361"/>
      <c r="EU143" s="361"/>
      <c r="EV143" s="361"/>
      <c r="EW143" s="361"/>
      <c r="EX143" s="361"/>
      <c r="EY143" s="361"/>
      <c r="EZ143" s="361"/>
      <c r="FA143" s="361"/>
      <c r="FB143" s="361"/>
      <c r="FC143" s="361"/>
      <c r="FD143" s="361"/>
      <c r="FE143" s="361"/>
      <c r="FF143" s="361"/>
      <c r="FG143" s="361"/>
      <c r="FH143" s="361"/>
      <c r="FI143" s="361"/>
      <c r="FJ143" s="361"/>
      <c r="FK143" s="361"/>
      <c r="FL143" s="361"/>
      <c r="FM143" s="361"/>
      <c r="FN143" s="361"/>
      <c r="FO143" s="361"/>
      <c r="FP143" s="361"/>
      <c r="FQ143" s="361"/>
      <c r="FR143" s="361"/>
      <c r="FS143" s="361"/>
      <c r="FT143" s="361"/>
      <c r="FU143" s="361"/>
      <c r="FV143" s="361"/>
      <c r="FW143" s="361"/>
      <c r="FX143" s="361"/>
      <c r="FY143" s="361"/>
      <c r="FZ143" s="361"/>
      <c r="GA143" s="361"/>
      <c r="GB143" s="361"/>
      <c r="GC143" s="361"/>
      <c r="GD143" s="361"/>
      <c r="GE143" s="361"/>
      <c r="GF143" s="361"/>
      <c r="GG143" s="361"/>
      <c r="GH143" s="361"/>
      <c r="GI143" s="361"/>
      <c r="GJ143" s="361"/>
      <c r="GK143" s="361"/>
      <c r="GL143" s="361"/>
      <c r="GM143" s="361"/>
      <c r="GN143" s="361"/>
      <c r="GO143" s="361"/>
      <c r="GP143" s="361"/>
      <c r="GQ143" s="361"/>
      <c r="GR143" s="361"/>
      <c r="GS143" s="361"/>
      <c r="GT143" s="361"/>
      <c r="GU143" s="361"/>
      <c r="GV143" s="361"/>
      <c r="GW143" s="361"/>
      <c r="GX143" s="361"/>
      <c r="GY143" s="361"/>
      <c r="GZ143" s="361"/>
      <c r="HA143" s="361"/>
      <c r="HB143" s="361"/>
      <c r="HC143" s="361"/>
      <c r="HD143" s="361"/>
      <c r="HE143" s="361"/>
      <c r="HF143" s="361"/>
      <c r="HG143" s="361"/>
      <c r="HH143" s="361"/>
      <c r="HI143" s="361"/>
      <c r="HJ143" s="361"/>
      <c r="HK143" s="361"/>
      <c r="HL143" s="361"/>
      <c r="HM143" s="361"/>
      <c r="HN143" s="361"/>
      <c r="HO143" s="361"/>
      <c r="HP143" s="361"/>
      <c r="HQ143" s="361"/>
      <c r="HR143" s="361"/>
      <c r="HS143" s="361"/>
      <c r="HT143" s="361"/>
      <c r="HU143" s="361"/>
      <c r="HV143" s="361"/>
      <c r="HW143" s="361"/>
      <c r="HX143" s="361"/>
      <c r="HY143" s="361"/>
      <c r="HZ143" s="361"/>
      <c r="IA143" s="361"/>
      <c r="IB143" s="361"/>
      <c r="IC143" s="361"/>
      <c r="ID143" s="361"/>
      <c r="IE143" s="361"/>
      <c r="IF143" s="361"/>
      <c r="IG143" s="361"/>
      <c r="IH143" s="361"/>
      <c r="II143" s="361"/>
      <c r="IJ143" s="361"/>
      <c r="IK143" s="361"/>
      <c r="IL143" s="361"/>
      <c r="IM143" s="361"/>
      <c r="IN143" s="361"/>
      <c r="IO143" s="361"/>
      <c r="IP143" s="361"/>
      <c r="IQ143" s="361"/>
      <c r="IR143" s="361"/>
      <c r="IS143" s="361"/>
      <c r="IT143" s="361"/>
      <c r="IU143" s="361"/>
      <c r="IV143" s="361"/>
      <c r="IW143" s="361"/>
      <c r="IX143" s="361"/>
      <c r="IY143" s="361"/>
      <c r="IZ143" s="361"/>
      <c r="JA143" s="361"/>
      <c r="JB143" s="361"/>
      <c r="JC143" s="361"/>
      <c r="JD143" s="361"/>
      <c r="JE143" s="361"/>
      <c r="JF143" s="361"/>
      <c r="JG143" s="361"/>
      <c r="JH143" s="361"/>
      <c r="JI143" s="361"/>
      <c r="JJ143" s="361"/>
      <c r="JK143" s="361"/>
      <c r="JL143" s="361"/>
      <c r="JM143" s="361"/>
      <c r="JN143" s="361"/>
      <c r="JO143" s="361"/>
      <c r="JP143" s="361"/>
      <c r="JQ143" s="361"/>
      <c r="JR143" s="361"/>
      <c r="JS143" s="361"/>
      <c r="JT143" s="361"/>
      <c r="JU143" s="361"/>
      <c r="JV143" s="361"/>
      <c r="JW143" s="361"/>
      <c r="JX143" s="361"/>
      <c r="JY143" s="361"/>
      <c r="JZ143" s="361"/>
      <c r="KA143" s="361"/>
      <c r="KB143" s="361"/>
      <c r="KC143" s="361"/>
      <c r="KD143" s="361"/>
      <c r="KE143" s="361"/>
      <c r="KF143" s="361"/>
      <c r="KG143" s="361"/>
      <c r="KH143" s="361"/>
      <c r="KI143" s="361"/>
      <c r="KJ143" s="361"/>
      <c r="KK143" s="361"/>
      <c r="KL143" s="361"/>
      <c r="KM143" s="361"/>
      <c r="KN143" s="361"/>
      <c r="KO143" s="361"/>
      <c r="KP143" s="361"/>
      <c r="KQ143" s="361"/>
      <c r="KR143" s="361"/>
      <c r="KS143" s="361"/>
      <c r="KT143" s="361"/>
      <c r="KU143" s="361"/>
      <c r="KV143" s="361"/>
      <c r="KW143" s="361"/>
      <c r="KX143" s="361"/>
      <c r="KY143" s="361"/>
      <c r="KZ143" s="361"/>
      <c r="LA143" s="361"/>
      <c r="LB143" s="361"/>
      <c r="LC143" s="361"/>
      <c r="LD143" s="361"/>
      <c r="LE143" s="361"/>
      <c r="LF143" s="361"/>
      <c r="LG143" s="361"/>
      <c r="LH143" s="361"/>
      <c r="LI143" s="361"/>
      <c r="LJ143" s="361"/>
      <c r="LK143" s="361"/>
      <c r="LL143" s="361"/>
      <c r="LM143" s="361"/>
      <c r="LN143" s="361"/>
      <c r="LO143" s="361"/>
      <c r="LP143" s="361"/>
      <c r="LQ143" s="361"/>
      <c r="LR143" s="361"/>
      <c r="LS143" s="361"/>
      <c r="LT143" s="361"/>
      <c r="LU143" s="361"/>
      <c r="LV143" s="361"/>
      <c r="LW143" s="361"/>
      <c r="LX143" s="361"/>
      <c r="LY143" s="361"/>
      <c r="LZ143" s="361"/>
      <c r="MA143" s="361"/>
      <c r="MB143" s="361"/>
      <c r="MC143" s="361"/>
      <c r="MD143" s="361"/>
      <c r="ME143" s="361"/>
      <c r="MF143" s="361"/>
      <c r="MG143" s="361"/>
      <c r="MH143" s="361"/>
      <c r="MI143" s="361"/>
      <c r="MJ143" s="361"/>
      <c r="MK143" s="361"/>
      <c r="ML143" s="361"/>
      <c r="MM143" s="361"/>
      <c r="MN143" s="361"/>
      <c r="MO143" s="361"/>
      <c r="MP143" s="361"/>
      <c r="MQ143" s="361"/>
      <c r="MR143" s="361"/>
      <c r="MS143" s="361"/>
      <c r="MT143" s="361"/>
      <c r="MU143" s="361"/>
      <c r="MV143" s="361"/>
      <c r="MW143" s="361"/>
      <c r="MX143" s="361"/>
      <c r="MY143" s="361"/>
      <c r="MZ143" s="361"/>
      <c r="NA143" s="361"/>
      <c r="NB143" s="361"/>
      <c r="NC143" s="361"/>
      <c r="ND143" s="361"/>
      <c r="NE143" s="361"/>
      <c r="NF143" s="361"/>
      <c r="NG143" s="361"/>
      <c r="NH143" s="361"/>
      <c r="NI143" s="361"/>
      <c r="NJ143" s="361"/>
      <c r="NK143" s="361"/>
      <c r="NL143" s="361"/>
      <c r="NM143" s="361"/>
      <c r="NN143" s="361"/>
      <c r="NO143" s="361"/>
      <c r="NP143" s="361"/>
      <c r="NQ143" s="361"/>
      <c r="NR143" s="361"/>
      <c r="NS143" s="361"/>
      <c r="NT143" s="361"/>
      <c r="NU143" s="361"/>
      <c r="NV143" s="361"/>
      <c r="NW143" s="361"/>
      <c r="NX143" s="361"/>
      <c r="NY143" s="361"/>
      <c r="NZ143" s="361"/>
      <c r="OA143" s="361"/>
      <c r="OB143" s="361"/>
      <c r="OC143" s="361"/>
      <c r="OD143" s="361"/>
      <c r="OE143" s="361"/>
      <c r="OF143" s="361"/>
      <c r="OG143" s="361"/>
      <c r="OH143" s="361"/>
      <c r="OI143" s="361"/>
      <c r="OJ143" s="361"/>
      <c r="OK143" s="361"/>
      <c r="OL143" s="361"/>
      <c r="OM143" s="361"/>
      <c r="ON143" s="361"/>
      <c r="OO143" s="361"/>
      <c r="OP143" s="361"/>
      <c r="OQ143" s="361"/>
      <c r="OR143" s="361"/>
      <c r="OS143" s="361"/>
      <c r="OT143" s="361"/>
      <c r="OU143" s="361"/>
      <c r="OV143" s="361"/>
      <c r="OW143" s="361"/>
      <c r="OX143" s="361"/>
      <c r="OY143" s="361"/>
      <c r="OZ143" s="361"/>
      <c r="PA143" s="361"/>
      <c r="PB143" s="361"/>
      <c r="PC143" s="361"/>
      <c r="PD143" s="361"/>
      <c r="PE143" s="361"/>
      <c r="PF143" s="361"/>
      <c r="PG143" s="361"/>
      <c r="PH143" s="361"/>
      <c r="PI143" s="361"/>
      <c r="PJ143" s="361"/>
      <c r="PK143" s="361"/>
      <c r="PL143" s="361"/>
      <c r="PM143" s="361"/>
      <c r="PN143" s="361"/>
      <c r="PO143" s="361"/>
      <c r="PP143" s="361"/>
      <c r="PQ143" s="361"/>
      <c r="PR143" s="361"/>
      <c r="PS143" s="361"/>
      <c r="PT143" s="361"/>
      <c r="PU143" s="361"/>
      <c r="PV143" s="361"/>
      <c r="PW143" s="361"/>
      <c r="PX143" s="361"/>
      <c r="PY143" s="361"/>
      <c r="PZ143" s="361"/>
      <c r="QA143" s="361"/>
      <c r="QB143" s="361"/>
      <c r="QC143" s="361"/>
      <c r="QD143" s="361"/>
      <c r="QE143" s="361"/>
      <c r="QF143" s="361"/>
      <c r="QG143" s="361"/>
      <c r="QH143" s="361"/>
      <c r="QI143" s="361"/>
      <c r="QJ143" s="361"/>
      <c r="QK143" s="361"/>
      <c r="QL143" s="361"/>
      <c r="QM143" s="361"/>
      <c r="QN143" s="361"/>
      <c r="QO143" s="361"/>
      <c r="QP143" s="361"/>
      <c r="QQ143" s="361"/>
      <c r="QR143" s="361"/>
      <c r="QS143" s="361"/>
      <c r="QT143" s="361"/>
      <c r="QU143" s="361"/>
      <c r="QV143" s="361"/>
      <c r="QW143" s="361"/>
      <c r="QX143" s="361"/>
      <c r="QY143" s="361"/>
      <c r="QZ143" s="361"/>
      <c r="RA143" s="361"/>
      <c r="RB143" s="361"/>
      <c r="RC143" s="361"/>
      <c r="RD143" s="361"/>
      <c r="RE143" s="361"/>
      <c r="RF143" s="361"/>
      <c r="RG143" s="361"/>
      <c r="RH143" s="361"/>
      <c r="RI143" s="361"/>
      <c r="RJ143" s="361"/>
      <c r="RK143" s="361"/>
      <c r="RL143" s="361"/>
      <c r="RM143" s="361"/>
      <c r="RN143" s="361"/>
      <c r="RO143" s="361"/>
      <c r="RP143" s="361"/>
      <c r="RQ143" s="361"/>
      <c r="RR143" s="361"/>
      <c r="RS143" s="361"/>
      <c r="RT143" s="361"/>
      <c r="RU143" s="361"/>
      <c r="RV143" s="361"/>
      <c r="RW143" s="361"/>
      <c r="RX143" s="361"/>
      <c r="RY143" s="361"/>
      <c r="RZ143" s="361"/>
      <c r="SA143" s="361"/>
      <c r="SB143" s="361"/>
      <c r="SC143" s="361"/>
      <c r="SD143" s="361"/>
      <c r="SE143" s="361"/>
      <c r="SF143" s="361"/>
      <c r="SG143" s="361"/>
      <c r="SH143" s="361"/>
      <c r="SI143" s="361"/>
      <c r="SJ143" s="361"/>
      <c r="SK143" s="361"/>
      <c r="SL143" s="361"/>
      <c r="SM143" s="361"/>
      <c r="SN143" s="361"/>
      <c r="SO143" s="361"/>
      <c r="SP143" s="361"/>
      <c r="SQ143" s="361"/>
      <c r="SR143" s="361"/>
      <c r="SS143" s="361"/>
      <c r="ST143" s="361"/>
      <c r="SU143" s="361"/>
      <c r="SV143" s="361"/>
      <c r="SW143" s="361"/>
      <c r="SX143" s="361"/>
      <c r="SY143" s="361"/>
      <c r="SZ143" s="361"/>
      <c r="TA143" s="361"/>
      <c r="TB143" s="361"/>
      <c r="TC143" s="361"/>
      <c r="TD143" s="361"/>
      <c r="TE143" s="361"/>
      <c r="TF143" s="361"/>
      <c r="TG143" s="361"/>
      <c r="TH143" s="361"/>
      <c r="TI143" s="361"/>
      <c r="TJ143" s="361"/>
      <c r="TK143" s="361"/>
      <c r="TL143" s="361"/>
      <c r="TM143" s="361"/>
      <c r="TN143" s="361"/>
      <c r="TO143" s="361"/>
      <c r="TP143" s="361"/>
      <c r="TQ143" s="361"/>
      <c r="TR143" s="361"/>
      <c r="TS143" s="361"/>
      <c r="TT143" s="361"/>
      <c r="TU143" s="361"/>
      <c r="TV143" s="361"/>
      <c r="TW143" s="361"/>
      <c r="TX143" s="361"/>
      <c r="TY143" s="361"/>
      <c r="TZ143" s="361"/>
      <c r="UA143" s="361"/>
      <c r="UB143" s="361"/>
      <c r="UC143" s="361"/>
      <c r="UD143" s="361"/>
      <c r="UE143" s="361"/>
      <c r="UF143" s="361"/>
      <c r="UG143" s="361"/>
      <c r="UH143" s="361"/>
      <c r="UI143" s="361"/>
      <c r="UJ143" s="361"/>
      <c r="UK143" s="361"/>
      <c r="UL143" s="361"/>
      <c r="UM143" s="361"/>
      <c r="UN143" s="361"/>
      <c r="UO143" s="361"/>
      <c r="UP143" s="361"/>
      <c r="UQ143" s="361"/>
      <c r="UR143" s="361"/>
      <c r="US143" s="361"/>
      <c r="UT143" s="361"/>
      <c r="UU143" s="361"/>
      <c r="UV143" s="361"/>
      <c r="UW143" s="361"/>
      <c r="UX143" s="361"/>
      <c r="UY143" s="361"/>
      <c r="UZ143" s="361"/>
      <c r="VA143" s="361"/>
      <c r="VB143" s="361"/>
      <c r="VC143" s="361"/>
      <c r="VD143" s="361"/>
      <c r="VE143" s="361"/>
      <c r="VF143" s="361"/>
      <c r="VG143" s="361"/>
      <c r="VH143" s="361"/>
      <c r="VI143" s="361"/>
      <c r="VJ143" s="361"/>
      <c r="VK143" s="361"/>
      <c r="VL143" s="361"/>
      <c r="VM143" s="361"/>
      <c r="VN143" s="361"/>
      <c r="VO143" s="361"/>
      <c r="VP143" s="361"/>
      <c r="VQ143" s="361"/>
      <c r="VR143" s="361"/>
      <c r="VS143" s="361"/>
      <c r="VT143" s="361"/>
      <c r="VU143" s="361"/>
      <c r="VV143" s="361"/>
      <c r="VW143" s="361"/>
      <c r="VX143" s="361"/>
      <c r="VY143" s="361"/>
      <c r="VZ143" s="361"/>
      <c r="WA143" s="361"/>
      <c r="WB143" s="361"/>
      <c r="WC143" s="361"/>
      <c r="WD143" s="361"/>
      <c r="WE143" s="361"/>
      <c r="WF143" s="361"/>
      <c r="WG143" s="361"/>
      <c r="WH143" s="361"/>
      <c r="WI143" s="361"/>
      <c r="WJ143" s="361"/>
      <c r="WK143" s="361"/>
      <c r="WL143" s="361"/>
      <c r="WM143" s="361"/>
      <c r="WN143" s="361"/>
      <c r="WO143" s="361"/>
      <c r="WP143" s="361"/>
      <c r="WQ143" s="361"/>
      <c r="WR143" s="361"/>
      <c r="WS143" s="361"/>
      <c r="WT143" s="361"/>
      <c r="WU143" s="361"/>
      <c r="WV143" s="361"/>
      <c r="WW143" s="361"/>
      <c r="WX143" s="361"/>
      <c r="WY143" s="361"/>
      <c r="WZ143" s="361"/>
      <c r="XA143" s="361"/>
      <c r="XB143" s="361"/>
      <c r="XC143" s="361"/>
      <c r="XD143" s="361"/>
      <c r="XE143" s="361"/>
      <c r="XF143" s="361"/>
      <c r="XG143" s="361"/>
      <c r="XH143" s="361"/>
      <c r="XI143" s="361"/>
      <c r="XJ143" s="361"/>
      <c r="XK143" s="361"/>
      <c r="XL143" s="361"/>
      <c r="XM143" s="361"/>
      <c r="XN143" s="361"/>
      <c r="XO143" s="361"/>
      <c r="XP143" s="361"/>
      <c r="XQ143" s="361"/>
      <c r="XR143" s="361"/>
      <c r="XS143" s="361"/>
      <c r="XT143" s="361"/>
      <c r="XU143" s="361"/>
      <c r="XV143" s="361"/>
      <c r="XW143" s="361"/>
      <c r="XX143" s="361"/>
      <c r="XY143" s="361"/>
      <c r="XZ143" s="361"/>
      <c r="YA143" s="361"/>
      <c r="YB143" s="361"/>
      <c r="YC143" s="361"/>
      <c r="YD143" s="361"/>
      <c r="YE143" s="361"/>
      <c r="YF143" s="361"/>
      <c r="YG143" s="361"/>
      <c r="YH143" s="361"/>
      <c r="YI143" s="361"/>
      <c r="YJ143" s="361"/>
      <c r="YK143" s="361"/>
      <c r="YL143" s="361"/>
      <c r="YM143" s="361"/>
      <c r="YN143" s="361"/>
      <c r="YO143" s="361"/>
      <c r="YP143" s="361"/>
      <c r="YQ143" s="361"/>
      <c r="YR143" s="361"/>
      <c r="YS143" s="361"/>
      <c r="YT143" s="361"/>
      <c r="YU143" s="361"/>
      <c r="YV143" s="361"/>
      <c r="YW143" s="361"/>
      <c r="YX143" s="361"/>
      <c r="YY143" s="361"/>
      <c r="YZ143" s="361"/>
      <c r="ZA143" s="361"/>
      <c r="ZB143" s="361"/>
      <c r="ZC143" s="361"/>
      <c r="ZD143" s="361"/>
      <c r="ZE143" s="361"/>
      <c r="ZF143" s="361"/>
      <c r="ZG143" s="361"/>
      <c r="ZH143" s="361"/>
      <c r="ZI143" s="361"/>
      <c r="ZJ143" s="361"/>
      <c r="ZK143" s="361"/>
      <c r="ZL143" s="361"/>
      <c r="ZM143" s="361"/>
      <c r="ZN143" s="361"/>
      <c r="ZO143" s="361"/>
      <c r="ZP143" s="361"/>
      <c r="ZQ143" s="361"/>
      <c r="ZR143" s="361"/>
      <c r="ZS143" s="361"/>
      <c r="ZT143" s="361"/>
      <c r="ZU143" s="361"/>
      <c r="ZV143" s="361"/>
      <c r="ZW143" s="361"/>
      <c r="ZX143" s="361"/>
      <c r="ZY143" s="361"/>
      <c r="ZZ143" s="361"/>
      <c r="AAA143" s="361"/>
      <c r="AAB143" s="361"/>
      <c r="AAC143" s="361"/>
      <c r="AAD143" s="361"/>
      <c r="AAE143" s="361"/>
      <c r="AAF143" s="361"/>
      <c r="AAG143" s="361"/>
      <c r="AAH143" s="361"/>
      <c r="AAI143" s="361"/>
      <c r="AAJ143" s="361"/>
      <c r="AAK143" s="361"/>
      <c r="AAL143" s="361"/>
      <c r="AAM143" s="361"/>
      <c r="AAN143" s="361"/>
      <c r="AAO143" s="361"/>
      <c r="AAP143" s="361"/>
      <c r="AAQ143" s="361"/>
      <c r="AAR143" s="361"/>
      <c r="AAS143" s="361"/>
      <c r="AAT143" s="361"/>
      <c r="AAU143" s="361"/>
      <c r="AAV143" s="361"/>
      <c r="AAW143" s="361"/>
      <c r="AAX143" s="361"/>
      <c r="AAY143" s="361"/>
      <c r="AAZ143" s="361"/>
      <c r="ABA143" s="361"/>
      <c r="ABB143" s="361"/>
      <c r="ABC143" s="361"/>
      <c r="ABD143" s="361"/>
      <c r="ABE143" s="361"/>
      <c r="ABF143" s="361"/>
      <c r="ABG143" s="361"/>
      <c r="ABH143" s="361"/>
      <c r="ABI143" s="361"/>
      <c r="ABJ143" s="361"/>
      <c r="ABK143" s="361"/>
      <c r="ABL143" s="361"/>
      <c r="ABM143" s="361"/>
      <c r="ABN143" s="361"/>
      <c r="ABO143" s="361"/>
      <c r="ABP143" s="361"/>
      <c r="ABQ143" s="361"/>
      <c r="ABR143" s="361"/>
      <c r="ABS143" s="361"/>
      <c r="ABT143" s="361"/>
      <c r="ABU143" s="361"/>
      <c r="ABV143" s="361"/>
      <c r="ABW143" s="361"/>
      <c r="ABX143" s="361"/>
      <c r="ABY143" s="361"/>
      <c r="ABZ143" s="361"/>
      <c r="ACA143" s="361"/>
      <c r="ACB143" s="361"/>
      <c r="ACC143" s="361"/>
      <c r="ACD143" s="361"/>
      <c r="ACE143" s="361"/>
      <c r="ACF143" s="361"/>
      <c r="ACG143" s="361"/>
      <c r="ACH143" s="361"/>
      <c r="ACI143" s="361"/>
      <c r="ACJ143" s="361"/>
      <c r="ACK143" s="361"/>
      <c r="ACL143" s="361"/>
      <c r="ACM143" s="361"/>
      <c r="ACN143" s="361"/>
      <c r="ACO143" s="361"/>
      <c r="ACP143" s="361"/>
      <c r="ACQ143" s="361"/>
      <c r="ACR143" s="361"/>
      <c r="ACS143" s="361"/>
      <c r="ACT143" s="361"/>
      <c r="ACU143" s="361"/>
      <c r="ACV143" s="361"/>
      <c r="ACW143" s="361"/>
      <c r="ACX143" s="361"/>
      <c r="ACY143" s="361"/>
      <c r="ACZ143" s="361"/>
      <c r="ADA143" s="361"/>
      <c r="ADB143" s="361"/>
      <c r="ADC143" s="361"/>
      <c r="ADD143" s="361"/>
      <c r="ADE143" s="361"/>
      <c r="ADF143" s="361"/>
      <c r="ADG143" s="361"/>
      <c r="ADH143" s="361"/>
      <c r="ADI143" s="361"/>
      <c r="ADJ143" s="361"/>
      <c r="ADK143" s="361"/>
      <c r="ADL143" s="361"/>
      <c r="ADM143" s="361"/>
      <c r="ADN143" s="361"/>
      <c r="ADO143" s="361"/>
      <c r="ADP143" s="361"/>
      <c r="ADQ143" s="361"/>
      <c r="ADR143" s="361"/>
      <c r="ADS143" s="361"/>
      <c r="ADT143" s="361"/>
      <c r="ADU143" s="361"/>
      <c r="ADV143" s="361"/>
      <c r="ADW143" s="361"/>
      <c r="ADX143" s="361"/>
      <c r="ADY143" s="361"/>
      <c r="ADZ143" s="361"/>
      <c r="AEA143" s="361"/>
      <c r="AEB143" s="361"/>
      <c r="AEC143" s="361"/>
      <c r="AED143" s="361"/>
      <c r="AEE143" s="361"/>
      <c r="AEF143" s="361"/>
      <c r="AEG143" s="361"/>
      <c r="AEH143" s="361"/>
      <c r="AEI143" s="361"/>
      <c r="AEJ143" s="361"/>
      <c r="AEK143" s="361"/>
      <c r="AEL143" s="361"/>
      <c r="AEM143" s="361"/>
      <c r="AEN143" s="361"/>
      <c r="AEO143" s="361"/>
      <c r="AEP143" s="361"/>
      <c r="AEQ143" s="361"/>
      <c r="AER143" s="361"/>
      <c r="AES143" s="361"/>
      <c r="AET143" s="361"/>
      <c r="AEU143" s="361"/>
      <c r="AEV143" s="361"/>
      <c r="AEW143" s="361"/>
      <c r="AEX143" s="361"/>
      <c r="AEY143" s="361"/>
      <c r="AEZ143" s="361"/>
      <c r="AFA143" s="361"/>
      <c r="AFB143" s="361"/>
      <c r="AFC143" s="361"/>
      <c r="AFD143" s="361"/>
      <c r="AFE143" s="361"/>
      <c r="AFF143" s="361"/>
      <c r="AFG143" s="361"/>
      <c r="AFH143" s="361"/>
      <c r="AFI143" s="361"/>
      <c r="AFJ143" s="361"/>
      <c r="AFK143" s="361"/>
      <c r="AFL143" s="361"/>
      <c r="AFM143" s="361"/>
      <c r="AFN143" s="361"/>
      <c r="AFO143" s="361"/>
      <c r="AFP143" s="361"/>
      <c r="AFQ143" s="361"/>
      <c r="AFR143" s="361"/>
      <c r="AFS143" s="361"/>
      <c r="AFT143" s="361"/>
      <c r="AFU143" s="361"/>
      <c r="AFV143" s="361"/>
      <c r="AFW143" s="361"/>
      <c r="AFX143" s="361"/>
      <c r="AFY143" s="361"/>
      <c r="AFZ143" s="361"/>
      <c r="AGA143" s="361"/>
      <c r="AGB143" s="361"/>
      <c r="AGC143" s="361"/>
      <c r="AGD143" s="361"/>
      <c r="AGE143" s="361"/>
      <c r="AGF143" s="361"/>
      <c r="AGG143" s="361"/>
      <c r="AGH143" s="361"/>
      <c r="AGI143" s="361"/>
      <c r="AGJ143" s="361"/>
      <c r="AGK143" s="361"/>
      <c r="AGL143" s="361"/>
      <c r="AGM143" s="361"/>
      <c r="AGN143" s="361"/>
      <c r="AGO143" s="361"/>
      <c r="AGP143" s="361"/>
      <c r="AGQ143" s="361"/>
      <c r="AGR143" s="361"/>
      <c r="AGS143" s="361"/>
      <c r="AGT143" s="361"/>
      <c r="AGU143" s="361"/>
      <c r="AGV143" s="361"/>
      <c r="AGW143" s="361"/>
      <c r="AGX143" s="361"/>
      <c r="AGY143" s="361"/>
      <c r="AGZ143" s="361"/>
      <c r="AHA143" s="361"/>
      <c r="AHB143" s="361"/>
      <c r="AHC143" s="361"/>
      <c r="AHD143" s="361"/>
      <c r="AHE143" s="361"/>
      <c r="AHF143" s="361"/>
      <c r="AHG143" s="361"/>
      <c r="AHH143" s="361"/>
      <c r="AHI143" s="361"/>
      <c r="AHJ143" s="361"/>
      <c r="AHK143" s="361"/>
      <c r="AHL143" s="361"/>
      <c r="AHM143" s="361"/>
      <c r="AHN143" s="361"/>
      <c r="AHO143" s="361"/>
      <c r="AHP143" s="361"/>
      <c r="AHQ143" s="361"/>
      <c r="AHR143" s="361"/>
      <c r="AHS143" s="361"/>
      <c r="AHT143" s="361"/>
      <c r="AHU143" s="361"/>
      <c r="AHV143" s="361"/>
      <c r="AHW143" s="361"/>
      <c r="AHX143" s="361"/>
      <c r="AHY143" s="361"/>
      <c r="AHZ143" s="361"/>
      <c r="AIA143" s="361"/>
      <c r="AIB143" s="361"/>
      <c r="AIC143" s="361"/>
      <c r="AID143" s="361"/>
      <c r="AIE143" s="361"/>
      <c r="AIF143" s="361"/>
      <c r="AIG143" s="361"/>
      <c r="AIH143" s="361"/>
      <c r="AII143" s="361"/>
      <c r="AIJ143" s="361"/>
      <c r="AIK143" s="361"/>
      <c r="AIL143" s="361"/>
      <c r="AIM143" s="361"/>
      <c r="AIN143" s="361"/>
      <c r="AIO143" s="361"/>
      <c r="AIP143" s="361"/>
      <c r="AIQ143" s="361"/>
      <c r="AIR143" s="361"/>
      <c r="AIS143" s="361"/>
      <c r="AIT143" s="361"/>
      <c r="AIU143" s="361"/>
      <c r="AIV143" s="361"/>
      <c r="AIW143" s="361"/>
      <c r="AIX143" s="361"/>
      <c r="AIY143" s="361"/>
      <c r="AIZ143" s="361"/>
      <c r="AJA143" s="361"/>
      <c r="AJB143" s="361"/>
      <c r="AJC143" s="361"/>
      <c r="AJD143" s="361"/>
      <c r="AJE143" s="361"/>
      <c r="AJF143" s="361"/>
      <c r="AJG143" s="361"/>
      <c r="AJH143" s="361"/>
      <c r="AJI143" s="361"/>
      <c r="AJJ143" s="361"/>
      <c r="AJK143" s="361"/>
      <c r="AJL143" s="361"/>
      <c r="AJM143" s="361"/>
      <c r="AJN143" s="361"/>
      <c r="AJO143" s="361"/>
      <c r="AJP143" s="361"/>
      <c r="AJQ143" s="361"/>
      <c r="AJR143" s="361"/>
      <c r="AJS143" s="361"/>
      <c r="AJT143" s="361"/>
      <c r="AJU143" s="361"/>
      <c r="AJV143" s="361"/>
      <c r="AJW143" s="361"/>
      <c r="AJX143" s="361"/>
      <c r="AJY143" s="361"/>
      <c r="AJZ143" s="361"/>
      <c r="AKA143" s="361"/>
      <c r="AKB143" s="361"/>
      <c r="AKC143" s="361"/>
      <c r="AKD143" s="361"/>
      <c r="AKE143" s="361"/>
      <c r="AKF143" s="361"/>
      <c r="AKG143" s="361"/>
      <c r="AKH143" s="361"/>
      <c r="AKI143" s="361"/>
      <c r="AKJ143" s="361"/>
      <c r="AKK143" s="361"/>
      <c r="AKL143" s="361"/>
      <c r="AKM143" s="361"/>
      <c r="AKN143" s="361"/>
      <c r="AKO143" s="361"/>
      <c r="AKP143" s="361"/>
      <c r="AKQ143" s="361"/>
      <c r="AKR143" s="361"/>
      <c r="AKS143" s="361"/>
      <c r="AKT143" s="361"/>
      <c r="AKU143" s="361"/>
      <c r="AKV143" s="361"/>
      <c r="AKW143" s="361"/>
      <c r="AKX143" s="361"/>
      <c r="AKY143" s="361"/>
      <c r="AKZ143" s="361"/>
      <c r="ALA143" s="361"/>
      <c r="ALB143" s="361"/>
      <c r="ALC143" s="361"/>
      <c r="ALD143" s="361"/>
    </row>
    <row r="144" spans="1:994" s="359" customFormat="1" ht="25.5" customHeight="1" x14ac:dyDescent="0.2">
      <c r="A144" s="2230" t="s">
        <v>403</v>
      </c>
      <c r="B144" s="2231"/>
      <c r="C144" s="2232"/>
      <c r="D144" s="661">
        <f>ÁreaxProdxFunc!X7+ÁreaxProdxFunc!Y7</f>
        <v>741.15</v>
      </c>
      <c r="E144" s="661">
        <f>ÁreaxProdxFunc!X36+ÁreaxProdxFunc!Y36</f>
        <v>0.29462171737353554</v>
      </c>
      <c r="F144" s="671">
        <f>D144</f>
        <v>741.15</v>
      </c>
      <c r="G144" s="672">
        <f>E144</f>
        <v>0.29462171737353554</v>
      </c>
      <c r="H144" s="2233">
        <f>Q124</f>
        <v>5499.51</v>
      </c>
      <c r="I144" s="2234"/>
      <c r="J144" s="664" t="s">
        <v>545</v>
      </c>
      <c r="K144" s="665" t="s">
        <v>1014</v>
      </c>
      <c r="L144" s="651"/>
      <c r="M144" s="630"/>
      <c r="N144" s="630"/>
      <c r="O144" s="585"/>
      <c r="P144" s="585"/>
      <c r="Q144" s="361"/>
      <c r="R144" s="361"/>
      <c r="S144" s="361"/>
      <c r="T144" s="361"/>
      <c r="U144" s="361"/>
      <c r="V144" s="361"/>
      <c r="W144" s="361"/>
      <c r="X144" s="361"/>
      <c r="Y144" s="361"/>
      <c r="Z144" s="361"/>
      <c r="AA144" s="361"/>
      <c r="AB144" s="361"/>
      <c r="AC144" s="361"/>
      <c r="AD144" s="361"/>
      <c r="AE144" s="361"/>
      <c r="AF144" s="361"/>
      <c r="AG144" s="361"/>
      <c r="AH144" s="361"/>
      <c r="AI144" s="361"/>
      <c r="AJ144" s="361"/>
      <c r="AK144" s="361"/>
      <c r="AL144" s="361"/>
      <c r="AM144" s="361"/>
      <c r="AN144" s="361"/>
      <c r="AO144" s="361"/>
      <c r="AP144" s="361"/>
      <c r="AQ144" s="361"/>
      <c r="AR144" s="361"/>
      <c r="AS144" s="361"/>
      <c r="AT144" s="361"/>
      <c r="AU144" s="361"/>
      <c r="AV144" s="361"/>
      <c r="AW144" s="361"/>
      <c r="AX144" s="361"/>
      <c r="AY144" s="361"/>
      <c r="AZ144" s="361"/>
      <c r="BA144" s="361"/>
      <c r="BB144" s="361"/>
      <c r="BC144" s="361"/>
      <c r="BD144" s="361"/>
      <c r="BE144" s="361"/>
      <c r="BF144" s="361"/>
      <c r="BG144" s="361"/>
      <c r="BH144" s="361"/>
      <c r="BI144" s="361"/>
      <c r="BJ144" s="361"/>
      <c r="BK144" s="361"/>
      <c r="BL144" s="361"/>
      <c r="BM144" s="361"/>
      <c r="BN144" s="361"/>
      <c r="BO144" s="361"/>
      <c r="BP144" s="361"/>
      <c r="BQ144" s="361"/>
      <c r="BR144" s="361"/>
      <c r="BS144" s="361"/>
      <c r="BT144" s="361"/>
      <c r="BU144" s="361"/>
      <c r="BV144" s="361"/>
      <c r="BW144" s="361"/>
      <c r="BX144" s="361"/>
      <c r="BY144" s="361"/>
      <c r="BZ144" s="361"/>
      <c r="CA144" s="361"/>
      <c r="CB144" s="361"/>
      <c r="CC144" s="361"/>
      <c r="CD144" s="361"/>
      <c r="CE144" s="361"/>
      <c r="CF144" s="361"/>
      <c r="CG144" s="361"/>
      <c r="CH144" s="361"/>
      <c r="CI144" s="361"/>
      <c r="CJ144" s="361"/>
      <c r="CK144" s="361"/>
      <c r="CL144" s="361"/>
      <c r="CM144" s="361"/>
      <c r="CN144" s="361"/>
      <c r="CO144" s="361"/>
      <c r="CP144" s="361"/>
      <c r="CQ144" s="361"/>
      <c r="CR144" s="361"/>
      <c r="CS144" s="361"/>
      <c r="CT144" s="361"/>
      <c r="CU144" s="361"/>
      <c r="CV144" s="361"/>
      <c r="CW144" s="361"/>
      <c r="CX144" s="361"/>
      <c r="CY144" s="361"/>
      <c r="CZ144" s="361"/>
      <c r="DA144" s="361"/>
      <c r="DB144" s="361"/>
      <c r="DC144" s="361"/>
      <c r="DD144" s="361"/>
      <c r="DE144" s="361"/>
      <c r="DF144" s="361"/>
      <c r="DG144" s="361"/>
      <c r="DH144" s="361"/>
      <c r="DI144" s="361"/>
      <c r="DJ144" s="361"/>
      <c r="DK144" s="361"/>
      <c r="DL144" s="361"/>
      <c r="DM144" s="361"/>
      <c r="DN144" s="361"/>
      <c r="DO144" s="361"/>
      <c r="DP144" s="361"/>
      <c r="DQ144" s="361"/>
      <c r="DR144" s="361"/>
      <c r="DS144" s="361"/>
      <c r="DT144" s="361"/>
      <c r="DU144" s="361"/>
      <c r="DV144" s="361"/>
      <c r="DW144" s="361"/>
      <c r="DX144" s="361"/>
      <c r="DY144" s="361"/>
      <c r="DZ144" s="361"/>
      <c r="EA144" s="361"/>
      <c r="EB144" s="361"/>
      <c r="EC144" s="361"/>
      <c r="ED144" s="361"/>
      <c r="EE144" s="361"/>
      <c r="EF144" s="361"/>
      <c r="EG144" s="361"/>
      <c r="EH144" s="361"/>
      <c r="EI144" s="361"/>
      <c r="EJ144" s="361"/>
      <c r="EK144" s="361"/>
      <c r="EL144" s="361"/>
      <c r="EM144" s="361"/>
      <c r="EN144" s="361"/>
      <c r="EO144" s="361"/>
      <c r="EP144" s="361"/>
      <c r="EQ144" s="361"/>
      <c r="ER144" s="361"/>
      <c r="ES144" s="361"/>
      <c r="ET144" s="361"/>
      <c r="EU144" s="361"/>
      <c r="EV144" s="361"/>
      <c r="EW144" s="361"/>
      <c r="EX144" s="361"/>
      <c r="EY144" s="361"/>
      <c r="EZ144" s="361"/>
      <c r="FA144" s="361"/>
      <c r="FB144" s="361"/>
      <c r="FC144" s="361"/>
      <c r="FD144" s="361"/>
      <c r="FE144" s="361"/>
      <c r="FF144" s="361"/>
      <c r="FG144" s="361"/>
      <c r="FH144" s="361"/>
      <c r="FI144" s="361"/>
      <c r="FJ144" s="361"/>
      <c r="FK144" s="361"/>
      <c r="FL144" s="361"/>
      <c r="FM144" s="361"/>
      <c r="FN144" s="361"/>
      <c r="FO144" s="361"/>
      <c r="FP144" s="361"/>
      <c r="FQ144" s="361"/>
      <c r="FR144" s="361"/>
      <c r="FS144" s="361"/>
      <c r="FT144" s="361"/>
      <c r="FU144" s="361"/>
      <c r="FV144" s="361"/>
      <c r="FW144" s="361"/>
      <c r="FX144" s="361"/>
      <c r="FY144" s="361"/>
      <c r="FZ144" s="361"/>
      <c r="GA144" s="361"/>
      <c r="GB144" s="361"/>
      <c r="GC144" s="361"/>
      <c r="GD144" s="361"/>
      <c r="GE144" s="361"/>
      <c r="GF144" s="361"/>
      <c r="GG144" s="361"/>
      <c r="GH144" s="361"/>
      <c r="GI144" s="361"/>
      <c r="GJ144" s="361"/>
      <c r="GK144" s="361"/>
      <c r="GL144" s="361"/>
      <c r="GM144" s="361"/>
      <c r="GN144" s="361"/>
      <c r="GO144" s="361"/>
      <c r="GP144" s="361"/>
      <c r="GQ144" s="361"/>
      <c r="GR144" s="361"/>
      <c r="GS144" s="361"/>
      <c r="GT144" s="361"/>
      <c r="GU144" s="361"/>
      <c r="GV144" s="361"/>
      <c r="GW144" s="361"/>
      <c r="GX144" s="361"/>
      <c r="GY144" s="361"/>
      <c r="GZ144" s="361"/>
      <c r="HA144" s="361"/>
      <c r="HB144" s="361"/>
      <c r="HC144" s="361"/>
      <c r="HD144" s="361"/>
      <c r="HE144" s="361"/>
      <c r="HF144" s="361"/>
      <c r="HG144" s="361"/>
      <c r="HH144" s="361"/>
      <c r="HI144" s="361"/>
      <c r="HJ144" s="361"/>
      <c r="HK144" s="361"/>
      <c r="HL144" s="361"/>
      <c r="HM144" s="361"/>
      <c r="HN144" s="361"/>
      <c r="HO144" s="361"/>
      <c r="HP144" s="361"/>
      <c r="HQ144" s="361"/>
      <c r="HR144" s="361"/>
      <c r="HS144" s="361"/>
      <c r="HT144" s="361"/>
      <c r="HU144" s="361"/>
      <c r="HV144" s="361"/>
      <c r="HW144" s="361"/>
      <c r="HX144" s="361"/>
      <c r="HY144" s="361"/>
      <c r="HZ144" s="361"/>
      <c r="IA144" s="361"/>
      <c r="IB144" s="361"/>
      <c r="IC144" s="361"/>
      <c r="ID144" s="361"/>
      <c r="IE144" s="361"/>
      <c r="IF144" s="361"/>
      <c r="IG144" s="361"/>
      <c r="IH144" s="361"/>
      <c r="II144" s="361"/>
      <c r="IJ144" s="361"/>
      <c r="IK144" s="361"/>
      <c r="IL144" s="361"/>
      <c r="IM144" s="361"/>
      <c r="IN144" s="361"/>
      <c r="IO144" s="361"/>
      <c r="IP144" s="361"/>
      <c r="IQ144" s="361"/>
      <c r="IR144" s="361"/>
      <c r="IS144" s="361"/>
      <c r="IT144" s="361"/>
      <c r="IU144" s="361"/>
      <c r="IV144" s="361"/>
      <c r="IW144" s="361"/>
      <c r="IX144" s="361"/>
      <c r="IY144" s="361"/>
      <c r="IZ144" s="361"/>
      <c r="JA144" s="361"/>
      <c r="JB144" s="361"/>
      <c r="JC144" s="361"/>
      <c r="JD144" s="361"/>
      <c r="JE144" s="361"/>
      <c r="JF144" s="361"/>
      <c r="JG144" s="361"/>
      <c r="JH144" s="361"/>
      <c r="JI144" s="361"/>
      <c r="JJ144" s="361"/>
      <c r="JK144" s="361"/>
      <c r="JL144" s="361"/>
      <c r="JM144" s="361"/>
      <c r="JN144" s="361"/>
      <c r="JO144" s="361"/>
      <c r="JP144" s="361"/>
      <c r="JQ144" s="361"/>
      <c r="JR144" s="361"/>
      <c r="JS144" s="361"/>
      <c r="JT144" s="361"/>
      <c r="JU144" s="361"/>
      <c r="JV144" s="361"/>
      <c r="JW144" s="361"/>
      <c r="JX144" s="361"/>
      <c r="JY144" s="361"/>
      <c r="JZ144" s="361"/>
      <c r="KA144" s="361"/>
      <c r="KB144" s="361"/>
      <c r="KC144" s="361"/>
      <c r="KD144" s="361"/>
      <c r="KE144" s="361"/>
      <c r="KF144" s="361"/>
      <c r="KG144" s="361"/>
      <c r="KH144" s="361"/>
      <c r="KI144" s="361"/>
      <c r="KJ144" s="361"/>
      <c r="KK144" s="361"/>
      <c r="KL144" s="361"/>
      <c r="KM144" s="361"/>
      <c r="KN144" s="361"/>
      <c r="KO144" s="361"/>
      <c r="KP144" s="361"/>
      <c r="KQ144" s="361"/>
      <c r="KR144" s="361"/>
      <c r="KS144" s="361"/>
      <c r="KT144" s="361"/>
      <c r="KU144" s="361"/>
      <c r="KV144" s="361"/>
      <c r="KW144" s="361"/>
      <c r="KX144" s="361"/>
      <c r="KY144" s="361"/>
      <c r="KZ144" s="361"/>
      <c r="LA144" s="361"/>
      <c r="LB144" s="361"/>
      <c r="LC144" s="361"/>
      <c r="LD144" s="361"/>
      <c r="LE144" s="361"/>
      <c r="LF144" s="361"/>
      <c r="LG144" s="361"/>
      <c r="LH144" s="361"/>
      <c r="LI144" s="361"/>
      <c r="LJ144" s="361"/>
      <c r="LK144" s="361"/>
      <c r="LL144" s="361"/>
      <c r="LM144" s="361"/>
      <c r="LN144" s="361"/>
      <c r="LO144" s="361"/>
      <c r="LP144" s="361"/>
      <c r="LQ144" s="361"/>
      <c r="LR144" s="361"/>
      <c r="LS144" s="361"/>
      <c r="LT144" s="361"/>
      <c r="LU144" s="361"/>
      <c r="LV144" s="361"/>
      <c r="LW144" s="361"/>
      <c r="LX144" s="361"/>
      <c r="LY144" s="361"/>
      <c r="LZ144" s="361"/>
      <c r="MA144" s="361"/>
      <c r="MB144" s="361"/>
      <c r="MC144" s="361"/>
      <c r="MD144" s="361"/>
      <c r="ME144" s="361"/>
      <c r="MF144" s="361"/>
      <c r="MG144" s="361"/>
      <c r="MH144" s="361"/>
      <c r="MI144" s="361"/>
      <c r="MJ144" s="361"/>
      <c r="MK144" s="361"/>
      <c r="ML144" s="361"/>
      <c r="MM144" s="361"/>
      <c r="MN144" s="361"/>
      <c r="MO144" s="361"/>
      <c r="MP144" s="361"/>
      <c r="MQ144" s="361"/>
      <c r="MR144" s="361"/>
      <c r="MS144" s="361"/>
      <c r="MT144" s="361"/>
      <c r="MU144" s="361"/>
      <c r="MV144" s="361"/>
      <c r="MW144" s="361"/>
      <c r="MX144" s="361"/>
      <c r="MY144" s="361"/>
      <c r="MZ144" s="361"/>
      <c r="NA144" s="361"/>
      <c r="NB144" s="361"/>
      <c r="NC144" s="361"/>
      <c r="ND144" s="361"/>
      <c r="NE144" s="361"/>
      <c r="NF144" s="361"/>
      <c r="NG144" s="361"/>
      <c r="NH144" s="361"/>
      <c r="NI144" s="361"/>
      <c r="NJ144" s="361"/>
      <c r="NK144" s="361"/>
      <c r="NL144" s="361"/>
      <c r="NM144" s="361"/>
      <c r="NN144" s="361"/>
      <c r="NO144" s="361"/>
      <c r="NP144" s="361"/>
      <c r="NQ144" s="361"/>
      <c r="NR144" s="361"/>
      <c r="NS144" s="361"/>
      <c r="NT144" s="361"/>
      <c r="NU144" s="361"/>
      <c r="NV144" s="361"/>
      <c r="NW144" s="361"/>
      <c r="NX144" s="361"/>
      <c r="NY144" s="361"/>
      <c r="NZ144" s="361"/>
      <c r="OA144" s="361"/>
      <c r="OB144" s="361"/>
      <c r="OC144" s="361"/>
      <c r="OD144" s="361"/>
      <c r="OE144" s="361"/>
      <c r="OF144" s="361"/>
      <c r="OG144" s="361"/>
      <c r="OH144" s="361"/>
      <c r="OI144" s="361"/>
      <c r="OJ144" s="361"/>
      <c r="OK144" s="361"/>
      <c r="OL144" s="361"/>
      <c r="OM144" s="361"/>
      <c r="ON144" s="361"/>
      <c r="OO144" s="361"/>
      <c r="OP144" s="361"/>
      <c r="OQ144" s="361"/>
      <c r="OR144" s="361"/>
      <c r="OS144" s="361"/>
      <c r="OT144" s="361"/>
      <c r="OU144" s="361"/>
      <c r="OV144" s="361"/>
      <c r="OW144" s="361"/>
      <c r="OX144" s="361"/>
      <c r="OY144" s="361"/>
      <c r="OZ144" s="361"/>
      <c r="PA144" s="361"/>
      <c r="PB144" s="361"/>
      <c r="PC144" s="361"/>
      <c r="PD144" s="361"/>
      <c r="PE144" s="361"/>
      <c r="PF144" s="361"/>
      <c r="PG144" s="361"/>
      <c r="PH144" s="361"/>
      <c r="PI144" s="361"/>
      <c r="PJ144" s="361"/>
      <c r="PK144" s="361"/>
      <c r="PL144" s="361"/>
      <c r="PM144" s="361"/>
      <c r="PN144" s="361"/>
      <c r="PO144" s="361"/>
      <c r="PP144" s="361"/>
      <c r="PQ144" s="361"/>
      <c r="PR144" s="361"/>
      <c r="PS144" s="361"/>
      <c r="PT144" s="361"/>
      <c r="PU144" s="361"/>
      <c r="PV144" s="361"/>
      <c r="PW144" s="361"/>
      <c r="PX144" s="361"/>
      <c r="PY144" s="361"/>
      <c r="PZ144" s="361"/>
      <c r="QA144" s="361"/>
      <c r="QB144" s="361"/>
      <c r="QC144" s="361"/>
      <c r="QD144" s="361"/>
      <c r="QE144" s="361"/>
      <c r="QF144" s="361"/>
      <c r="QG144" s="361"/>
      <c r="QH144" s="361"/>
      <c r="QI144" s="361"/>
      <c r="QJ144" s="361"/>
      <c r="QK144" s="361"/>
      <c r="QL144" s="361"/>
      <c r="QM144" s="361"/>
      <c r="QN144" s="361"/>
      <c r="QO144" s="361"/>
      <c r="QP144" s="361"/>
      <c r="QQ144" s="361"/>
      <c r="QR144" s="361"/>
      <c r="QS144" s="361"/>
      <c r="QT144" s="361"/>
      <c r="QU144" s="361"/>
      <c r="QV144" s="361"/>
      <c r="QW144" s="361"/>
      <c r="QX144" s="361"/>
      <c r="QY144" s="361"/>
      <c r="QZ144" s="361"/>
      <c r="RA144" s="361"/>
      <c r="RB144" s="361"/>
      <c r="RC144" s="361"/>
      <c r="RD144" s="361"/>
      <c r="RE144" s="361"/>
      <c r="RF144" s="361"/>
      <c r="RG144" s="361"/>
      <c r="RH144" s="361"/>
      <c r="RI144" s="361"/>
      <c r="RJ144" s="361"/>
      <c r="RK144" s="361"/>
      <c r="RL144" s="361"/>
      <c r="RM144" s="361"/>
      <c r="RN144" s="361"/>
      <c r="RO144" s="361"/>
      <c r="RP144" s="361"/>
      <c r="RQ144" s="361"/>
      <c r="RR144" s="361"/>
      <c r="RS144" s="361"/>
      <c r="RT144" s="361"/>
      <c r="RU144" s="361"/>
      <c r="RV144" s="361"/>
      <c r="RW144" s="361"/>
      <c r="RX144" s="361"/>
      <c r="RY144" s="361"/>
      <c r="RZ144" s="361"/>
      <c r="SA144" s="361"/>
      <c r="SB144" s="361"/>
      <c r="SC144" s="361"/>
      <c r="SD144" s="361"/>
      <c r="SE144" s="361"/>
      <c r="SF144" s="361"/>
      <c r="SG144" s="361"/>
      <c r="SH144" s="361"/>
      <c r="SI144" s="361"/>
      <c r="SJ144" s="361"/>
      <c r="SK144" s="361"/>
      <c r="SL144" s="361"/>
      <c r="SM144" s="361"/>
      <c r="SN144" s="361"/>
      <c r="SO144" s="361"/>
      <c r="SP144" s="361"/>
      <c r="SQ144" s="361"/>
      <c r="SR144" s="361"/>
      <c r="SS144" s="361"/>
      <c r="ST144" s="361"/>
      <c r="SU144" s="361"/>
      <c r="SV144" s="361"/>
      <c r="SW144" s="361"/>
      <c r="SX144" s="361"/>
      <c r="SY144" s="361"/>
      <c r="SZ144" s="361"/>
      <c r="TA144" s="361"/>
      <c r="TB144" s="361"/>
      <c r="TC144" s="361"/>
      <c r="TD144" s="361"/>
      <c r="TE144" s="361"/>
      <c r="TF144" s="361"/>
      <c r="TG144" s="361"/>
      <c r="TH144" s="361"/>
      <c r="TI144" s="361"/>
      <c r="TJ144" s="361"/>
      <c r="TK144" s="361"/>
      <c r="TL144" s="361"/>
      <c r="TM144" s="361"/>
      <c r="TN144" s="361"/>
      <c r="TO144" s="361"/>
      <c r="TP144" s="361"/>
      <c r="TQ144" s="361"/>
      <c r="TR144" s="361"/>
      <c r="TS144" s="361"/>
      <c r="TT144" s="361"/>
      <c r="TU144" s="361"/>
      <c r="TV144" s="361"/>
      <c r="TW144" s="361"/>
      <c r="TX144" s="361"/>
      <c r="TY144" s="361"/>
      <c r="TZ144" s="361"/>
      <c r="UA144" s="361"/>
      <c r="UB144" s="361"/>
      <c r="UC144" s="361"/>
      <c r="UD144" s="361"/>
      <c r="UE144" s="361"/>
      <c r="UF144" s="361"/>
      <c r="UG144" s="361"/>
      <c r="UH144" s="361"/>
      <c r="UI144" s="361"/>
      <c r="UJ144" s="361"/>
      <c r="UK144" s="361"/>
      <c r="UL144" s="361"/>
      <c r="UM144" s="361"/>
      <c r="UN144" s="361"/>
      <c r="UO144" s="361"/>
      <c r="UP144" s="361"/>
      <c r="UQ144" s="361"/>
      <c r="UR144" s="361"/>
      <c r="US144" s="361"/>
      <c r="UT144" s="361"/>
      <c r="UU144" s="361"/>
      <c r="UV144" s="361"/>
      <c r="UW144" s="361"/>
      <c r="UX144" s="361"/>
      <c r="UY144" s="361"/>
      <c r="UZ144" s="361"/>
      <c r="VA144" s="361"/>
      <c r="VB144" s="361"/>
      <c r="VC144" s="361"/>
      <c r="VD144" s="361"/>
      <c r="VE144" s="361"/>
      <c r="VF144" s="361"/>
      <c r="VG144" s="361"/>
      <c r="VH144" s="361"/>
      <c r="VI144" s="361"/>
      <c r="VJ144" s="361"/>
      <c r="VK144" s="361"/>
      <c r="VL144" s="361"/>
      <c r="VM144" s="361"/>
      <c r="VN144" s="361"/>
      <c r="VO144" s="361"/>
      <c r="VP144" s="361"/>
      <c r="VQ144" s="361"/>
      <c r="VR144" s="361"/>
      <c r="VS144" s="361"/>
      <c r="VT144" s="361"/>
      <c r="VU144" s="361"/>
      <c r="VV144" s="361"/>
      <c r="VW144" s="361"/>
      <c r="VX144" s="361"/>
      <c r="VY144" s="361"/>
      <c r="VZ144" s="361"/>
      <c r="WA144" s="361"/>
      <c r="WB144" s="361"/>
      <c r="WC144" s="361"/>
      <c r="WD144" s="361"/>
      <c r="WE144" s="361"/>
      <c r="WF144" s="361"/>
      <c r="WG144" s="361"/>
      <c r="WH144" s="361"/>
      <c r="WI144" s="361"/>
      <c r="WJ144" s="361"/>
      <c r="WK144" s="361"/>
      <c r="WL144" s="361"/>
      <c r="WM144" s="361"/>
      <c r="WN144" s="361"/>
      <c r="WO144" s="361"/>
      <c r="WP144" s="361"/>
      <c r="WQ144" s="361"/>
      <c r="WR144" s="361"/>
      <c r="WS144" s="361"/>
      <c r="WT144" s="361"/>
      <c r="WU144" s="361"/>
      <c r="WV144" s="361"/>
      <c r="WW144" s="361"/>
      <c r="WX144" s="361"/>
      <c r="WY144" s="361"/>
      <c r="WZ144" s="361"/>
      <c r="XA144" s="361"/>
      <c r="XB144" s="361"/>
      <c r="XC144" s="361"/>
      <c r="XD144" s="361"/>
      <c r="XE144" s="361"/>
      <c r="XF144" s="361"/>
      <c r="XG144" s="361"/>
      <c r="XH144" s="361"/>
      <c r="XI144" s="361"/>
      <c r="XJ144" s="361"/>
      <c r="XK144" s="361"/>
      <c r="XL144" s="361"/>
      <c r="XM144" s="361"/>
      <c r="XN144" s="361"/>
      <c r="XO144" s="361"/>
      <c r="XP144" s="361"/>
      <c r="XQ144" s="361"/>
      <c r="XR144" s="361"/>
      <c r="XS144" s="361"/>
      <c r="XT144" s="361"/>
      <c r="XU144" s="361"/>
      <c r="XV144" s="361"/>
      <c r="XW144" s="361"/>
      <c r="XX144" s="361"/>
      <c r="XY144" s="361"/>
      <c r="XZ144" s="361"/>
      <c r="YA144" s="361"/>
      <c r="YB144" s="361"/>
      <c r="YC144" s="361"/>
      <c r="YD144" s="361"/>
      <c r="YE144" s="361"/>
      <c r="YF144" s="361"/>
      <c r="YG144" s="361"/>
      <c r="YH144" s="361"/>
      <c r="YI144" s="361"/>
      <c r="YJ144" s="361"/>
      <c r="YK144" s="361"/>
      <c r="YL144" s="361"/>
      <c r="YM144" s="361"/>
      <c r="YN144" s="361"/>
      <c r="YO144" s="361"/>
      <c r="YP144" s="361"/>
      <c r="YQ144" s="361"/>
      <c r="YR144" s="361"/>
      <c r="YS144" s="361"/>
      <c r="YT144" s="361"/>
      <c r="YU144" s="361"/>
      <c r="YV144" s="361"/>
      <c r="YW144" s="361"/>
      <c r="YX144" s="361"/>
      <c r="YY144" s="361"/>
      <c r="YZ144" s="361"/>
      <c r="ZA144" s="361"/>
      <c r="ZB144" s="361"/>
      <c r="ZC144" s="361"/>
      <c r="ZD144" s="361"/>
      <c r="ZE144" s="361"/>
      <c r="ZF144" s="361"/>
      <c r="ZG144" s="361"/>
      <c r="ZH144" s="361"/>
      <c r="ZI144" s="361"/>
      <c r="ZJ144" s="361"/>
      <c r="ZK144" s="361"/>
      <c r="ZL144" s="361"/>
      <c r="ZM144" s="361"/>
      <c r="ZN144" s="361"/>
      <c r="ZO144" s="361"/>
      <c r="ZP144" s="361"/>
      <c r="ZQ144" s="361"/>
      <c r="ZR144" s="361"/>
      <c r="ZS144" s="361"/>
      <c r="ZT144" s="361"/>
      <c r="ZU144" s="361"/>
      <c r="ZV144" s="361"/>
      <c r="ZW144" s="361"/>
      <c r="ZX144" s="361"/>
      <c r="ZY144" s="361"/>
      <c r="ZZ144" s="361"/>
      <c r="AAA144" s="361"/>
      <c r="AAB144" s="361"/>
      <c r="AAC144" s="361"/>
      <c r="AAD144" s="361"/>
      <c r="AAE144" s="361"/>
      <c r="AAF144" s="361"/>
      <c r="AAG144" s="361"/>
      <c r="AAH144" s="361"/>
      <c r="AAI144" s="361"/>
      <c r="AAJ144" s="361"/>
      <c r="AAK144" s="361"/>
      <c r="AAL144" s="361"/>
      <c r="AAM144" s="361"/>
      <c r="AAN144" s="361"/>
      <c r="AAO144" s="361"/>
      <c r="AAP144" s="361"/>
      <c r="AAQ144" s="361"/>
      <c r="AAR144" s="361"/>
      <c r="AAS144" s="361"/>
      <c r="AAT144" s="361"/>
      <c r="AAU144" s="361"/>
      <c r="AAV144" s="361"/>
      <c r="AAW144" s="361"/>
      <c r="AAX144" s="361"/>
      <c r="AAY144" s="361"/>
      <c r="AAZ144" s="361"/>
      <c r="ABA144" s="361"/>
      <c r="ABB144" s="361"/>
      <c r="ABC144" s="361"/>
      <c r="ABD144" s="361"/>
      <c r="ABE144" s="361"/>
      <c r="ABF144" s="361"/>
      <c r="ABG144" s="361"/>
      <c r="ABH144" s="361"/>
      <c r="ABI144" s="361"/>
      <c r="ABJ144" s="361"/>
      <c r="ABK144" s="361"/>
      <c r="ABL144" s="361"/>
      <c r="ABM144" s="361"/>
      <c r="ABN144" s="361"/>
      <c r="ABO144" s="361"/>
      <c r="ABP144" s="361"/>
      <c r="ABQ144" s="361"/>
      <c r="ABR144" s="361"/>
      <c r="ABS144" s="361"/>
      <c r="ABT144" s="361"/>
      <c r="ABU144" s="361"/>
      <c r="ABV144" s="361"/>
      <c r="ABW144" s="361"/>
      <c r="ABX144" s="361"/>
      <c r="ABY144" s="361"/>
      <c r="ABZ144" s="361"/>
      <c r="ACA144" s="361"/>
      <c r="ACB144" s="361"/>
      <c r="ACC144" s="361"/>
      <c r="ACD144" s="361"/>
      <c r="ACE144" s="361"/>
      <c r="ACF144" s="361"/>
      <c r="ACG144" s="361"/>
      <c r="ACH144" s="361"/>
      <c r="ACI144" s="361"/>
      <c r="ACJ144" s="361"/>
      <c r="ACK144" s="361"/>
      <c r="ACL144" s="361"/>
      <c r="ACM144" s="361"/>
      <c r="ACN144" s="361"/>
      <c r="ACO144" s="361"/>
      <c r="ACP144" s="361"/>
      <c r="ACQ144" s="361"/>
      <c r="ACR144" s="361"/>
      <c r="ACS144" s="361"/>
      <c r="ACT144" s="361"/>
      <c r="ACU144" s="361"/>
      <c r="ACV144" s="361"/>
      <c r="ACW144" s="361"/>
      <c r="ACX144" s="361"/>
      <c r="ACY144" s="361"/>
      <c r="ACZ144" s="361"/>
      <c r="ADA144" s="361"/>
      <c r="ADB144" s="361"/>
      <c r="ADC144" s="361"/>
      <c r="ADD144" s="361"/>
      <c r="ADE144" s="361"/>
      <c r="ADF144" s="361"/>
      <c r="ADG144" s="361"/>
      <c r="ADH144" s="361"/>
      <c r="ADI144" s="361"/>
      <c r="ADJ144" s="361"/>
      <c r="ADK144" s="361"/>
      <c r="ADL144" s="361"/>
      <c r="ADM144" s="361"/>
      <c r="ADN144" s="361"/>
      <c r="ADO144" s="361"/>
      <c r="ADP144" s="361"/>
      <c r="ADQ144" s="361"/>
      <c r="ADR144" s="361"/>
      <c r="ADS144" s="361"/>
      <c r="ADT144" s="361"/>
      <c r="ADU144" s="361"/>
      <c r="ADV144" s="361"/>
      <c r="ADW144" s="361"/>
      <c r="ADX144" s="361"/>
      <c r="ADY144" s="361"/>
      <c r="ADZ144" s="361"/>
      <c r="AEA144" s="361"/>
      <c r="AEB144" s="361"/>
      <c r="AEC144" s="361"/>
      <c r="AED144" s="361"/>
      <c r="AEE144" s="361"/>
      <c r="AEF144" s="361"/>
      <c r="AEG144" s="361"/>
      <c r="AEH144" s="361"/>
      <c r="AEI144" s="361"/>
      <c r="AEJ144" s="361"/>
      <c r="AEK144" s="361"/>
      <c r="AEL144" s="361"/>
      <c r="AEM144" s="361"/>
      <c r="AEN144" s="361"/>
      <c r="AEO144" s="361"/>
      <c r="AEP144" s="361"/>
      <c r="AEQ144" s="361"/>
      <c r="AER144" s="361"/>
      <c r="AES144" s="361"/>
      <c r="AET144" s="361"/>
      <c r="AEU144" s="361"/>
      <c r="AEV144" s="361"/>
      <c r="AEW144" s="361"/>
      <c r="AEX144" s="361"/>
      <c r="AEY144" s="361"/>
      <c r="AEZ144" s="361"/>
      <c r="AFA144" s="361"/>
      <c r="AFB144" s="361"/>
      <c r="AFC144" s="361"/>
      <c r="AFD144" s="361"/>
      <c r="AFE144" s="361"/>
      <c r="AFF144" s="361"/>
      <c r="AFG144" s="361"/>
      <c r="AFH144" s="361"/>
      <c r="AFI144" s="361"/>
      <c r="AFJ144" s="361"/>
      <c r="AFK144" s="361"/>
      <c r="AFL144" s="361"/>
      <c r="AFM144" s="361"/>
      <c r="AFN144" s="361"/>
      <c r="AFO144" s="361"/>
      <c r="AFP144" s="361"/>
      <c r="AFQ144" s="361"/>
      <c r="AFR144" s="361"/>
      <c r="AFS144" s="361"/>
      <c r="AFT144" s="361"/>
      <c r="AFU144" s="361"/>
      <c r="AFV144" s="361"/>
      <c r="AFW144" s="361"/>
      <c r="AFX144" s="361"/>
      <c r="AFY144" s="361"/>
      <c r="AFZ144" s="361"/>
      <c r="AGA144" s="361"/>
      <c r="AGB144" s="361"/>
      <c r="AGC144" s="361"/>
      <c r="AGD144" s="361"/>
      <c r="AGE144" s="361"/>
      <c r="AGF144" s="361"/>
      <c r="AGG144" s="361"/>
      <c r="AGH144" s="361"/>
      <c r="AGI144" s="361"/>
      <c r="AGJ144" s="361"/>
      <c r="AGK144" s="361"/>
      <c r="AGL144" s="361"/>
      <c r="AGM144" s="361"/>
      <c r="AGN144" s="361"/>
      <c r="AGO144" s="361"/>
      <c r="AGP144" s="361"/>
      <c r="AGQ144" s="361"/>
      <c r="AGR144" s="361"/>
      <c r="AGS144" s="361"/>
      <c r="AGT144" s="361"/>
      <c r="AGU144" s="361"/>
      <c r="AGV144" s="361"/>
      <c r="AGW144" s="361"/>
      <c r="AGX144" s="361"/>
      <c r="AGY144" s="361"/>
      <c r="AGZ144" s="361"/>
      <c r="AHA144" s="361"/>
      <c r="AHB144" s="361"/>
      <c r="AHC144" s="361"/>
      <c r="AHD144" s="361"/>
      <c r="AHE144" s="361"/>
      <c r="AHF144" s="361"/>
      <c r="AHG144" s="361"/>
      <c r="AHH144" s="361"/>
      <c r="AHI144" s="361"/>
      <c r="AHJ144" s="361"/>
      <c r="AHK144" s="361"/>
      <c r="AHL144" s="361"/>
      <c r="AHM144" s="361"/>
      <c r="AHN144" s="361"/>
      <c r="AHO144" s="361"/>
      <c r="AHP144" s="361"/>
      <c r="AHQ144" s="361"/>
      <c r="AHR144" s="361"/>
      <c r="AHS144" s="361"/>
      <c r="AHT144" s="361"/>
      <c r="AHU144" s="361"/>
      <c r="AHV144" s="361"/>
      <c r="AHW144" s="361"/>
      <c r="AHX144" s="361"/>
      <c r="AHY144" s="361"/>
      <c r="AHZ144" s="361"/>
      <c r="AIA144" s="361"/>
      <c r="AIB144" s="361"/>
      <c r="AIC144" s="361"/>
      <c r="AID144" s="361"/>
      <c r="AIE144" s="361"/>
      <c r="AIF144" s="361"/>
      <c r="AIG144" s="361"/>
      <c r="AIH144" s="361"/>
      <c r="AII144" s="361"/>
      <c r="AIJ144" s="361"/>
      <c r="AIK144" s="361"/>
      <c r="AIL144" s="361"/>
      <c r="AIM144" s="361"/>
      <c r="AIN144" s="361"/>
      <c r="AIO144" s="361"/>
      <c r="AIP144" s="361"/>
      <c r="AIQ144" s="361"/>
      <c r="AIR144" s="361"/>
      <c r="AIS144" s="361"/>
      <c r="AIT144" s="361"/>
      <c r="AIU144" s="361"/>
      <c r="AIV144" s="361"/>
      <c r="AIW144" s="361"/>
      <c r="AIX144" s="361"/>
      <c r="AIY144" s="361"/>
      <c r="AIZ144" s="361"/>
      <c r="AJA144" s="361"/>
      <c r="AJB144" s="361"/>
      <c r="AJC144" s="361"/>
      <c r="AJD144" s="361"/>
      <c r="AJE144" s="361"/>
      <c r="AJF144" s="361"/>
      <c r="AJG144" s="361"/>
      <c r="AJH144" s="361"/>
      <c r="AJI144" s="361"/>
      <c r="AJJ144" s="361"/>
      <c r="AJK144" s="361"/>
      <c r="AJL144" s="361"/>
      <c r="AJM144" s="361"/>
      <c r="AJN144" s="361"/>
      <c r="AJO144" s="361"/>
      <c r="AJP144" s="361"/>
      <c r="AJQ144" s="361"/>
      <c r="AJR144" s="361"/>
      <c r="AJS144" s="361"/>
      <c r="AJT144" s="361"/>
      <c r="AJU144" s="361"/>
      <c r="AJV144" s="361"/>
      <c r="AJW144" s="361"/>
      <c r="AJX144" s="361"/>
      <c r="AJY144" s="361"/>
      <c r="AJZ144" s="361"/>
      <c r="AKA144" s="361"/>
      <c r="AKB144" s="361"/>
      <c r="AKC144" s="361"/>
      <c r="AKD144" s="361"/>
      <c r="AKE144" s="361"/>
      <c r="AKF144" s="361"/>
      <c r="AKG144" s="361"/>
      <c r="AKH144" s="361"/>
      <c r="AKI144" s="361"/>
      <c r="AKJ144" s="361"/>
      <c r="AKK144" s="361"/>
      <c r="AKL144" s="361"/>
      <c r="AKM144" s="361"/>
      <c r="AKN144" s="361"/>
      <c r="AKO144" s="361"/>
      <c r="AKP144" s="361"/>
      <c r="AKQ144" s="361"/>
      <c r="AKR144" s="361"/>
      <c r="AKS144" s="361"/>
      <c r="AKT144" s="361"/>
      <c r="AKU144" s="361"/>
      <c r="AKV144" s="361"/>
      <c r="AKW144" s="361"/>
      <c r="AKX144" s="361"/>
      <c r="AKY144" s="361"/>
      <c r="AKZ144" s="361"/>
      <c r="ALA144" s="361"/>
      <c r="ALB144" s="361"/>
      <c r="ALC144" s="361"/>
      <c r="ALD144" s="361"/>
    </row>
    <row r="145" spans="1:995" ht="20.100000000000001" customHeight="1" x14ac:dyDescent="0.2">
      <c r="A145" s="2235" t="s">
        <v>387</v>
      </c>
      <c r="B145" s="2236"/>
      <c r="C145" s="2237"/>
      <c r="D145" s="657">
        <f>SUM(D143:D144)</f>
        <v>1168.51</v>
      </c>
      <c r="E145" s="666">
        <f>SUM(E143:E144)</f>
        <v>1.0117482558350741</v>
      </c>
      <c r="F145" s="653">
        <f>SUM(F143:F144)</f>
        <v>1541.15</v>
      </c>
      <c r="G145" s="673">
        <f>SUM(G143:G144)</f>
        <v>1.2946217173735355</v>
      </c>
      <c r="H145" s="2238"/>
      <c r="I145" s="2239"/>
      <c r="J145" s="658"/>
      <c r="K145" s="650">
        <f>SUM(K143:K144)</f>
        <v>1</v>
      </c>
      <c r="L145" s="659">
        <f>SUM(L143:L144)</f>
        <v>4861</v>
      </c>
      <c r="M145" s="630"/>
      <c r="N145" s="630"/>
      <c r="O145" s="585"/>
      <c r="P145" s="585"/>
      <c r="Q145" s="361"/>
      <c r="S145" s="361"/>
      <c r="ALE145" s="359"/>
      <c r="ALF145" s="359"/>
      <c r="ALG145" s="359"/>
    </row>
    <row r="146" spans="1:995" x14ac:dyDescent="0.2">
      <c r="A146" s="96"/>
      <c r="B146" s="96"/>
      <c r="C146" s="96"/>
      <c r="D146" s="159">
        <f>D145-ÁreaxProdxFunc!Z7</f>
        <v>0</v>
      </c>
      <c r="E146" s="159">
        <f>E145-ÁreaxProdxFunc!Z36</f>
        <v>0</v>
      </c>
      <c r="F146" s="96"/>
      <c r="G146" s="96"/>
      <c r="H146" s="99"/>
      <c r="I146" s="130"/>
      <c r="J146" s="96"/>
      <c r="K146" s="130"/>
      <c r="L146" s="96"/>
      <c r="ALG146" s="359"/>
    </row>
    <row r="147" spans="1:995" x14ac:dyDescent="0.2">
      <c r="A147" s="96"/>
      <c r="B147" s="96"/>
      <c r="C147" s="96"/>
      <c r="D147" s="159"/>
      <c r="E147" s="159"/>
      <c r="F147" s="96"/>
      <c r="G147" s="96"/>
      <c r="H147" s="99"/>
      <c r="I147" s="130"/>
      <c r="J147" s="96"/>
      <c r="K147" s="130"/>
      <c r="L147" s="96"/>
      <c r="ALG147" s="359"/>
    </row>
    <row r="148" spans="1:995" ht="21" customHeight="1" x14ac:dyDescent="0.2">
      <c r="A148" s="2249" t="s">
        <v>1018</v>
      </c>
      <c r="B148" s="2250"/>
      <c r="C148" s="2250"/>
      <c r="D148" s="2250"/>
      <c r="E148" s="2250"/>
      <c r="F148" s="2250"/>
      <c r="G148" s="2250"/>
      <c r="H148" s="2250"/>
      <c r="I148" s="2251"/>
      <c r="J148" s="2247" t="s">
        <v>547</v>
      </c>
      <c r="K148" s="2248"/>
      <c r="L148" s="2248"/>
      <c r="M148" s="361"/>
      <c r="O148" s="361"/>
      <c r="Q148" s="361"/>
      <c r="S148" s="361"/>
      <c r="AKX148" s="359"/>
      <c r="AKY148" s="359"/>
      <c r="AKZ148" s="359"/>
      <c r="ALA148" s="359"/>
      <c r="ALB148" s="359"/>
      <c r="ALC148" s="359"/>
      <c r="ALD148" s="359"/>
      <c r="ALE148" s="359"/>
      <c r="ALF148" s="359"/>
      <c r="ALG148" s="359"/>
    </row>
    <row r="149" spans="1:995" ht="39.75" customHeight="1" x14ac:dyDescent="0.2">
      <c r="A149" s="2240" t="s">
        <v>389</v>
      </c>
      <c r="B149" s="2244"/>
      <c r="C149" s="2241"/>
      <c r="D149" s="643" t="s">
        <v>390</v>
      </c>
      <c r="E149" s="643" t="s">
        <v>402</v>
      </c>
      <c r="F149" s="644" t="s">
        <v>414</v>
      </c>
      <c r="G149" s="644" t="s">
        <v>391</v>
      </c>
      <c r="H149" s="2240" t="s">
        <v>383</v>
      </c>
      <c r="I149" s="2241"/>
      <c r="J149" s="645" t="s">
        <v>392</v>
      </c>
      <c r="K149" s="644" t="s">
        <v>207</v>
      </c>
      <c r="L149" s="644" t="s">
        <v>395</v>
      </c>
      <c r="N149" s="630"/>
      <c r="O149" s="585"/>
      <c r="P149" s="585"/>
      <c r="Q149" s="361"/>
      <c r="S149" s="361"/>
      <c r="ALE149" s="359"/>
      <c r="ALF149" s="359"/>
      <c r="ALG149" s="359"/>
    </row>
    <row r="150" spans="1:995" ht="25.5" x14ac:dyDescent="0.2">
      <c r="A150" s="2230" t="s">
        <v>384</v>
      </c>
      <c r="B150" s="2231"/>
      <c r="C150" s="2232"/>
      <c r="D150" s="667">
        <f>ÁreaxProdxFunc!W8</f>
        <v>232.94</v>
      </c>
      <c r="E150" s="646">
        <f>ÁreaxProdxFunc!W37</f>
        <v>0.37693506410256411</v>
      </c>
      <c r="F150" s="674">
        <f>ÁreaxProdxFunc!C3</f>
        <v>800</v>
      </c>
      <c r="G150" s="675">
        <f>F150/F150</f>
        <v>1</v>
      </c>
      <c r="H150" s="2242">
        <f>O124</f>
        <v>4861</v>
      </c>
      <c r="I150" s="2243"/>
      <c r="J150" s="670" t="s">
        <v>546</v>
      </c>
      <c r="K150" s="650">
        <v>1</v>
      </c>
      <c r="L150" s="651">
        <f>H150*K150</f>
        <v>4861</v>
      </c>
      <c r="M150" s="630"/>
      <c r="N150" s="630"/>
      <c r="O150" s="585"/>
      <c r="P150" s="585"/>
      <c r="Q150" s="361"/>
      <c r="S150" s="361"/>
      <c r="ALE150" s="359"/>
      <c r="ALF150" s="359"/>
      <c r="ALG150" s="359"/>
    </row>
    <row r="151" spans="1:995" ht="25.5" customHeight="1" x14ac:dyDescent="0.2">
      <c r="A151" s="2230" t="s">
        <v>403</v>
      </c>
      <c r="B151" s="2231"/>
      <c r="C151" s="2232"/>
      <c r="D151" s="661">
        <f>ÁreaxProdxFunc!X8+ÁreaxProdxFunc!Y8</f>
        <v>221.26</v>
      </c>
      <c r="E151" s="661">
        <f>ÁreaxProdxFunc!X37+ÁreaxProdxFunc!Y37</f>
        <v>6.7843589516544053E-2</v>
      </c>
      <c r="F151" s="662">
        <f>D151</f>
        <v>221.26</v>
      </c>
      <c r="G151" s="663">
        <f>E151</f>
        <v>6.7843589516544053E-2</v>
      </c>
      <c r="H151" s="2233">
        <f>Q124</f>
        <v>5499.51</v>
      </c>
      <c r="I151" s="2234"/>
      <c r="J151" s="664" t="s">
        <v>545</v>
      </c>
      <c r="K151" s="665" t="s">
        <v>1014</v>
      </c>
      <c r="L151" s="651"/>
      <c r="M151" s="630"/>
      <c r="N151" s="630"/>
      <c r="O151" s="585"/>
      <c r="P151" s="585"/>
      <c r="Q151" s="361"/>
      <c r="S151" s="361"/>
      <c r="ALE151" s="359"/>
      <c r="ALF151" s="359"/>
      <c r="ALG151" s="359"/>
    </row>
    <row r="152" spans="1:995" ht="20.100000000000001" customHeight="1" x14ac:dyDescent="0.2">
      <c r="A152" s="2235" t="s">
        <v>387</v>
      </c>
      <c r="B152" s="2236"/>
      <c r="C152" s="2237"/>
      <c r="D152" s="657">
        <f>SUM(D150:D151)</f>
        <v>454.2</v>
      </c>
      <c r="E152" s="666">
        <f>SUM(E150:E151)</f>
        <v>0.44477865361910818</v>
      </c>
      <c r="F152" s="647">
        <f>SUM(F150:F151)</f>
        <v>1021.26</v>
      </c>
      <c r="G152" s="676">
        <f>SUM(G150:G151)</f>
        <v>1.0678435895165441</v>
      </c>
      <c r="H152" s="2238"/>
      <c r="I152" s="2239"/>
      <c r="J152" s="658"/>
      <c r="K152" s="650">
        <f>SUM(K150:K151)</f>
        <v>1</v>
      </c>
      <c r="L152" s="659">
        <f>SUM(L150:L151)</f>
        <v>4861</v>
      </c>
      <c r="M152" s="630"/>
      <c r="N152" s="630"/>
      <c r="O152" s="585"/>
      <c r="P152" s="585"/>
      <c r="Q152" s="361"/>
      <c r="S152" s="361"/>
      <c r="ALE152" s="359"/>
      <c r="ALF152" s="359"/>
      <c r="ALG152" s="359"/>
    </row>
    <row r="153" spans="1:995" x14ac:dyDescent="0.2">
      <c r="D153" s="626">
        <f>D152-ÁreaxProdxFunc!Z8</f>
        <v>0</v>
      </c>
      <c r="E153" s="626">
        <f>E152-ÁreaxProdxFunc!Z37</f>
        <v>0</v>
      </c>
      <c r="F153" s="585">
        <f>F132+F138+F145+F152</f>
        <v>41862.910000000003</v>
      </c>
      <c r="ALG153" s="359"/>
    </row>
    <row r="154" spans="1:995" x14ac:dyDescent="0.2">
      <c r="D154" s="626"/>
      <c r="E154" s="626"/>
      <c r="ALG154" s="359"/>
    </row>
    <row r="155" spans="1:995" ht="33" customHeight="1" x14ac:dyDescent="0.2">
      <c r="A155" s="2225" t="s">
        <v>1023</v>
      </c>
      <c r="B155" s="2225"/>
      <c r="C155" s="2225"/>
      <c r="D155" s="2225"/>
      <c r="E155" s="2225"/>
      <c r="F155" s="2225"/>
      <c r="G155" s="2225"/>
      <c r="H155" s="2225"/>
      <c r="I155" s="2225"/>
      <c r="J155" s="2225"/>
      <c r="K155" s="2225"/>
      <c r="L155" s="2225"/>
      <c r="M155" s="2225"/>
      <c r="N155" s="2225"/>
      <c r="O155" s="2225"/>
      <c r="P155" s="2225"/>
      <c r="Q155" s="2225"/>
      <c r="R155" s="633"/>
      <c r="ALG155" s="359"/>
    </row>
    <row r="156" spans="1:995" x14ac:dyDescent="0.2">
      <c r="A156" s="634" t="s">
        <v>1024</v>
      </c>
    </row>
  </sheetData>
  <sheetProtection sheet="1" objects="1" scenarios="1"/>
  <mergeCells count="185">
    <mergeCell ref="A141:I141"/>
    <mergeCell ref="J141:L141"/>
    <mergeCell ref="A148:I148"/>
    <mergeCell ref="J148:L148"/>
    <mergeCell ref="B94:H94"/>
    <mergeCell ref="A124:H124"/>
    <mergeCell ref="B93:H93"/>
    <mergeCell ref="A97:I97"/>
    <mergeCell ref="A96:H96"/>
    <mergeCell ref="A113:H113"/>
    <mergeCell ref="A114:H114"/>
    <mergeCell ref="A116:H116"/>
    <mergeCell ref="B117:H117"/>
    <mergeCell ref="A106:A112"/>
    <mergeCell ref="B108:G108"/>
    <mergeCell ref="B109:G109"/>
    <mergeCell ref="B111:G111"/>
    <mergeCell ref="B103:G103"/>
    <mergeCell ref="B104:G104"/>
    <mergeCell ref="B105:G105"/>
    <mergeCell ref="A102:S102"/>
    <mergeCell ref="B95:H95"/>
    <mergeCell ref="A89:S89"/>
    <mergeCell ref="A100:H100"/>
    <mergeCell ref="A73:S73"/>
    <mergeCell ref="B76:G76"/>
    <mergeCell ref="B92:H92"/>
    <mergeCell ref="A98:H98"/>
    <mergeCell ref="A99:H99"/>
    <mergeCell ref="B53:F53"/>
    <mergeCell ref="J135:L135"/>
    <mergeCell ref="B69:G69"/>
    <mergeCell ref="B65:E65"/>
    <mergeCell ref="A62:I62"/>
    <mergeCell ref="B64:H64"/>
    <mergeCell ref="A63:S63"/>
    <mergeCell ref="B66:G66"/>
    <mergeCell ref="B67:G67"/>
    <mergeCell ref="A115:S115"/>
    <mergeCell ref="B85:H85"/>
    <mergeCell ref="A74:S74"/>
    <mergeCell ref="A72:F72"/>
    <mergeCell ref="G72:H72"/>
    <mergeCell ref="A84:S84"/>
    <mergeCell ref="B90:H90"/>
    <mergeCell ref="B91:H91"/>
    <mergeCell ref="B75:G75"/>
    <mergeCell ref="A79:G79"/>
    <mergeCell ref="B80:G80"/>
    <mergeCell ref="A81:G81"/>
    <mergeCell ref="B82:G82"/>
    <mergeCell ref="A83:G83"/>
    <mergeCell ref="A87:H87"/>
    <mergeCell ref="A88:I88"/>
    <mergeCell ref="B77:G77"/>
    <mergeCell ref="B78:G78"/>
    <mergeCell ref="A70:G70"/>
    <mergeCell ref="A71:I71"/>
    <mergeCell ref="B21:H21"/>
    <mergeCell ref="A22:H22"/>
    <mergeCell ref="A23:I23"/>
    <mergeCell ref="B28:G28"/>
    <mergeCell ref="A29:G29"/>
    <mergeCell ref="A30:F32"/>
    <mergeCell ref="G30:H30"/>
    <mergeCell ref="G31:H31"/>
    <mergeCell ref="G32:H32"/>
    <mergeCell ref="A24:S24"/>
    <mergeCell ref="A25:S25"/>
    <mergeCell ref="B26:G26"/>
    <mergeCell ref="B27:G27"/>
    <mergeCell ref="B50:G50"/>
    <mergeCell ref="B51:G51"/>
    <mergeCell ref="B52:G52"/>
    <mergeCell ref="B54:G54"/>
    <mergeCell ref="B55:H55"/>
    <mergeCell ref="B57:H57"/>
    <mergeCell ref="A61:H61"/>
    <mergeCell ref="B68:G68"/>
    <mergeCell ref="A1:H1"/>
    <mergeCell ref="A3:H3"/>
    <mergeCell ref="A4:H4"/>
    <mergeCell ref="A6:H6"/>
    <mergeCell ref="B17:G17"/>
    <mergeCell ref="B18:H18"/>
    <mergeCell ref="B19:G19"/>
    <mergeCell ref="B20:H20"/>
    <mergeCell ref="A13:H13"/>
    <mergeCell ref="A14:H14"/>
    <mergeCell ref="A7:H7"/>
    <mergeCell ref="A8:H8"/>
    <mergeCell ref="A9:H9"/>
    <mergeCell ref="A10:H10"/>
    <mergeCell ref="A11:H11"/>
    <mergeCell ref="A12:H12"/>
    <mergeCell ref="A2:S2"/>
    <mergeCell ref="A5:G5"/>
    <mergeCell ref="A15:H15"/>
    <mergeCell ref="A16:S16"/>
    <mergeCell ref="AU45:BB45"/>
    <mergeCell ref="BC45:BJ45"/>
    <mergeCell ref="B39:G39"/>
    <mergeCell ref="B40:G40"/>
    <mergeCell ref="B41:G41"/>
    <mergeCell ref="B42:G42"/>
    <mergeCell ref="A43:G43"/>
    <mergeCell ref="B34:G34"/>
    <mergeCell ref="B35:G35"/>
    <mergeCell ref="B36:G36"/>
    <mergeCell ref="B38:G38"/>
    <mergeCell ref="B37:G37"/>
    <mergeCell ref="A44:S44"/>
    <mergeCell ref="FC45:FJ45"/>
    <mergeCell ref="FK45:FR45"/>
    <mergeCell ref="A46:A47"/>
    <mergeCell ref="B46:E46"/>
    <mergeCell ref="B47:H47"/>
    <mergeCell ref="A48:A49"/>
    <mergeCell ref="B48:G48"/>
    <mergeCell ref="B49:G49"/>
    <mergeCell ref="DG45:DN45"/>
    <mergeCell ref="DO45:DV45"/>
    <mergeCell ref="DW45:ED45"/>
    <mergeCell ref="EE45:EL45"/>
    <mergeCell ref="EM45:ET45"/>
    <mergeCell ref="EU45:FB45"/>
    <mergeCell ref="BK45:BR45"/>
    <mergeCell ref="BS45:BZ45"/>
    <mergeCell ref="CA45:CH45"/>
    <mergeCell ref="CI45:CP45"/>
    <mergeCell ref="CQ45:CX45"/>
    <mergeCell ref="CY45:DF45"/>
    <mergeCell ref="B45:H45"/>
    <mergeCell ref="W45:AD45"/>
    <mergeCell ref="AE45:AL45"/>
    <mergeCell ref="AM45:AT45"/>
    <mergeCell ref="B106:G106"/>
    <mergeCell ref="B107:G107"/>
    <mergeCell ref="B110:G110"/>
    <mergeCell ref="E129:E130"/>
    <mergeCell ref="A128:C128"/>
    <mergeCell ref="A129:C130"/>
    <mergeCell ref="H128:I128"/>
    <mergeCell ref="H129:I129"/>
    <mergeCell ref="H130:I130"/>
    <mergeCell ref="B112:G112"/>
    <mergeCell ref="H136:I136"/>
    <mergeCell ref="A137:C137"/>
    <mergeCell ref="H137:I137"/>
    <mergeCell ref="A131:C131"/>
    <mergeCell ref="B118:H118"/>
    <mergeCell ref="B119:H119"/>
    <mergeCell ref="B120:H120"/>
    <mergeCell ref="B121:H121"/>
    <mergeCell ref="A122:H122"/>
    <mergeCell ref="B123:H123"/>
    <mergeCell ref="D129:D130"/>
    <mergeCell ref="A136:C136"/>
    <mergeCell ref="A132:C132"/>
    <mergeCell ref="H132:I132"/>
    <mergeCell ref="A135:I135"/>
    <mergeCell ref="A155:Q155"/>
    <mergeCell ref="A33:S33"/>
    <mergeCell ref="A56:S56"/>
    <mergeCell ref="A151:C151"/>
    <mergeCell ref="H151:I151"/>
    <mergeCell ref="A152:C152"/>
    <mergeCell ref="H152:I152"/>
    <mergeCell ref="H149:I149"/>
    <mergeCell ref="A150:C150"/>
    <mergeCell ref="H150:I150"/>
    <mergeCell ref="A145:C145"/>
    <mergeCell ref="A149:C149"/>
    <mergeCell ref="A144:C144"/>
    <mergeCell ref="H144:I144"/>
    <mergeCell ref="H145:I145"/>
    <mergeCell ref="A142:C142"/>
    <mergeCell ref="A143:C143"/>
    <mergeCell ref="H142:I142"/>
    <mergeCell ref="H143:I143"/>
    <mergeCell ref="H131:I131"/>
    <mergeCell ref="J127:L127"/>
    <mergeCell ref="A127:I127"/>
    <mergeCell ref="A138:C138"/>
    <mergeCell ref="H138:I138"/>
  </mergeCells>
  <printOptions horizontalCentered="1"/>
  <pageMargins left="0.51181102362204722" right="0.51181102362204722" top="0.59055118110236227" bottom="0.59055118110236227" header="0.31496062992125984" footer="0.31496062992125984"/>
  <pageSetup paperSize="9" scale="1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LD152"/>
  <sheetViews>
    <sheetView showGridLines="0" zoomScale="85" zoomScaleNormal="85" workbookViewId="0">
      <pane ySplit="1" topLeftCell="A43" activePane="bottomLeft" state="frozen"/>
      <selection pane="bottomLeft" activeCell="B51" sqref="B51:G51"/>
    </sheetView>
  </sheetViews>
  <sheetFormatPr defaultColWidth="9.140625" defaultRowHeight="12.75" x14ac:dyDescent="0.2"/>
  <cols>
    <col min="1" max="1" width="3.42578125" style="361" bestFit="1" customWidth="1"/>
    <col min="2" max="2" width="11.42578125" style="361" customWidth="1"/>
    <col min="3" max="3" width="16.42578125" style="361" customWidth="1"/>
    <col min="4" max="4" width="10.28515625" style="361" customWidth="1"/>
    <col min="5" max="5" width="9.85546875" style="361" customWidth="1"/>
    <col min="6" max="6" width="12.7109375" style="361" customWidth="1"/>
    <col min="7" max="7" width="10.5703125" style="361" customWidth="1"/>
    <col min="8" max="8" width="10.5703125" style="368" customWidth="1"/>
    <col min="9" max="9" width="14.42578125" style="538" customWidth="1"/>
    <col min="10" max="10" width="11.140625" style="361" customWidth="1"/>
    <col min="11" max="11" width="14" style="538" customWidth="1"/>
    <col min="12" max="12" width="15.28515625" style="361" customWidth="1"/>
    <col min="13" max="13" width="16.7109375" style="538" customWidth="1"/>
    <col min="14" max="14" width="11.140625" style="361" customWidth="1"/>
    <col min="15" max="15" width="14.5703125" style="538" customWidth="1"/>
    <col min="16" max="16" width="12.140625" style="361" customWidth="1"/>
    <col min="17" max="17" width="16.7109375" style="538" customWidth="1"/>
    <col min="18" max="991" width="11.42578125" style="361" customWidth="1"/>
    <col min="992" max="992" width="9.140625" style="359" customWidth="1"/>
    <col min="993" max="16384" width="9.140625" style="359"/>
  </cols>
  <sheetData>
    <row r="1" spans="1:17" s="361" customFormat="1" ht="82.5" customHeight="1" x14ac:dyDescent="0.2">
      <c r="A1" s="2282" t="s">
        <v>49</v>
      </c>
      <c r="B1" s="2282"/>
      <c r="C1" s="2282"/>
      <c r="D1" s="2282"/>
      <c r="E1" s="2282"/>
      <c r="F1" s="2282"/>
      <c r="G1" s="2282"/>
      <c r="H1" s="2282"/>
      <c r="I1" s="487" t="s">
        <v>4</v>
      </c>
      <c r="J1" s="492"/>
      <c r="K1" s="677" t="s">
        <v>193</v>
      </c>
      <c r="L1" s="492"/>
      <c r="M1" s="491" t="s">
        <v>194</v>
      </c>
      <c r="N1" s="492"/>
      <c r="O1" s="493" t="s">
        <v>539</v>
      </c>
      <c r="P1" s="492"/>
      <c r="Q1" s="494" t="s">
        <v>550</v>
      </c>
    </row>
    <row r="2" spans="1:17" s="361" customFormat="1" ht="30.75" customHeight="1" x14ac:dyDescent="0.2">
      <c r="A2" s="2288" t="s">
        <v>51</v>
      </c>
      <c r="B2" s="2289"/>
      <c r="C2" s="2289"/>
      <c r="D2" s="2289"/>
      <c r="E2" s="2289"/>
      <c r="F2" s="2289"/>
      <c r="G2" s="2289"/>
      <c r="H2" s="2289"/>
      <c r="I2" s="2289"/>
      <c r="J2" s="2289"/>
      <c r="K2" s="2289"/>
      <c r="L2" s="2289"/>
      <c r="M2" s="2289"/>
      <c r="N2" s="2289"/>
      <c r="O2" s="2289"/>
      <c r="P2" s="2289"/>
      <c r="Q2" s="2392"/>
    </row>
    <row r="3" spans="1:17" s="361" customFormat="1" x14ac:dyDescent="0.2">
      <c r="A3" s="2283" t="s">
        <v>52</v>
      </c>
      <c r="B3" s="2283"/>
      <c r="C3" s="2283"/>
      <c r="D3" s="2283"/>
      <c r="E3" s="2283"/>
      <c r="F3" s="2283"/>
      <c r="G3" s="2283"/>
      <c r="H3" s="2283"/>
      <c r="I3" s="496" t="s">
        <v>460</v>
      </c>
      <c r="J3" s="497"/>
      <c r="K3" s="496" t="str">
        <f>I3</f>
        <v>CORUMBÁ</v>
      </c>
      <c r="L3" s="497"/>
      <c r="M3" s="496" t="str">
        <f>I3</f>
        <v>CORUMBÁ</v>
      </c>
      <c r="O3" s="496" t="str">
        <f>I3</f>
        <v>CORUMBÁ</v>
      </c>
      <c r="Q3" s="496" t="str">
        <f>I3</f>
        <v>CORUMBÁ</v>
      </c>
    </row>
    <row r="4" spans="1:17" s="361" customFormat="1" ht="18" customHeight="1" x14ac:dyDescent="0.2">
      <c r="A4" s="2256" t="s">
        <v>54</v>
      </c>
      <c r="B4" s="2256"/>
      <c r="C4" s="2256"/>
      <c r="D4" s="2256"/>
      <c r="E4" s="2256"/>
      <c r="F4" s="2256"/>
      <c r="G4" s="2256"/>
      <c r="H4" s="2256"/>
      <c r="I4" s="498" t="s">
        <v>55</v>
      </c>
      <c r="J4" s="368"/>
      <c r="K4" s="498" t="s">
        <v>55</v>
      </c>
      <c r="L4" s="368"/>
      <c r="M4" s="498" t="s">
        <v>55</v>
      </c>
      <c r="N4" s="368"/>
      <c r="O4" s="498" t="s">
        <v>55</v>
      </c>
      <c r="P4" s="368"/>
      <c r="Q4" s="498" t="s">
        <v>55</v>
      </c>
    </row>
    <row r="5" spans="1:17" s="361" customFormat="1" ht="18" customHeight="1" x14ac:dyDescent="0.2">
      <c r="A5" s="2290" t="s">
        <v>577</v>
      </c>
      <c r="B5" s="2291"/>
      <c r="C5" s="2291"/>
      <c r="D5" s="2291"/>
      <c r="E5" s="2291"/>
      <c r="F5" s="2291"/>
      <c r="G5" s="2292"/>
      <c r="H5" s="499">
        <f>SUM(I5:Q5)</f>
        <v>3</v>
      </c>
      <c r="I5" s="501"/>
      <c r="J5" s="500"/>
      <c r="K5" s="499">
        <f>K129</f>
        <v>1</v>
      </c>
      <c r="L5" s="500"/>
      <c r="M5" s="499">
        <f>K130</f>
        <v>1</v>
      </c>
      <c r="N5" s="500"/>
      <c r="O5" s="499">
        <f>K144</f>
        <v>1</v>
      </c>
      <c r="P5" s="500"/>
      <c r="Q5" s="501"/>
    </row>
    <row r="6" spans="1:17" s="361" customFormat="1" ht="20.100000000000001" customHeight="1" x14ac:dyDescent="0.2">
      <c r="A6" s="2287" t="s">
        <v>57</v>
      </c>
      <c r="B6" s="2287"/>
      <c r="C6" s="2287"/>
      <c r="D6" s="2287"/>
      <c r="E6" s="2287"/>
      <c r="F6" s="2287"/>
      <c r="G6" s="2287"/>
      <c r="H6" s="2287"/>
      <c r="I6" s="678">
        <f>'INSERÇÃO DE DADOS'!F10</f>
        <v>24</v>
      </c>
      <c r="J6" s="679"/>
      <c r="K6" s="678">
        <f>I6</f>
        <v>24</v>
      </c>
      <c r="L6" s="679"/>
      <c r="M6" s="678">
        <f>I6</f>
        <v>24</v>
      </c>
      <c r="N6" s="506"/>
      <c r="O6" s="678">
        <f>I6</f>
        <v>24</v>
      </c>
      <c r="P6" s="506"/>
      <c r="Q6" s="678">
        <f>I6</f>
        <v>24</v>
      </c>
    </row>
    <row r="7" spans="1:17" s="361" customFormat="1" ht="20.100000000000001" customHeight="1" x14ac:dyDescent="0.2">
      <c r="A7" s="2286" t="s">
        <v>58</v>
      </c>
      <c r="B7" s="2286"/>
      <c r="C7" s="2286"/>
      <c r="D7" s="2286"/>
      <c r="E7" s="2286"/>
      <c r="F7" s="2286"/>
      <c r="G7" s="2286"/>
      <c r="H7" s="2286"/>
      <c r="I7" s="504">
        <f>'INSERÇÃO DE DADOS'!F4</f>
        <v>1651</v>
      </c>
      <c r="J7" s="505"/>
      <c r="K7" s="504">
        <f>'INSERÇÃO DE DADOS'!F4</f>
        <v>1651</v>
      </c>
      <c r="L7" s="505"/>
      <c r="M7" s="504">
        <f>'INSERÇÃO DE DADOS'!F4</f>
        <v>1651</v>
      </c>
      <c r="N7" s="506"/>
      <c r="O7" s="504">
        <f>'INSERÇÃO DE DADOS'!F4</f>
        <v>1651</v>
      </c>
      <c r="P7" s="506"/>
      <c r="Q7" s="504">
        <f>'INSERÇÃO DE DADOS'!F4</f>
        <v>1651</v>
      </c>
    </row>
    <row r="8" spans="1:17" s="361" customFormat="1" ht="20.100000000000001" customHeight="1" x14ac:dyDescent="0.2">
      <c r="A8" s="2287" t="s">
        <v>59</v>
      </c>
      <c r="B8" s="2287"/>
      <c r="C8" s="2287"/>
      <c r="D8" s="2287"/>
      <c r="E8" s="2287"/>
      <c r="F8" s="2287"/>
      <c r="G8" s="2287"/>
      <c r="H8" s="2287"/>
      <c r="I8" s="507" t="s">
        <v>60</v>
      </c>
      <c r="J8" s="505"/>
      <c r="K8" s="507" t="s">
        <v>60</v>
      </c>
      <c r="L8" s="505"/>
      <c r="M8" s="507" t="s">
        <v>60</v>
      </c>
      <c r="N8" s="506"/>
      <c r="O8" s="507" t="s">
        <v>60</v>
      </c>
      <c r="P8" s="506"/>
      <c r="Q8" s="507" t="s">
        <v>60</v>
      </c>
    </row>
    <row r="9" spans="1:17" s="361" customFormat="1" ht="20.100000000000001" customHeight="1" x14ac:dyDescent="0.2">
      <c r="A9" s="2287" t="s">
        <v>61</v>
      </c>
      <c r="B9" s="2287"/>
      <c r="C9" s="2287"/>
      <c r="D9" s="2287"/>
      <c r="E9" s="2287"/>
      <c r="F9" s="2287"/>
      <c r="G9" s="2287"/>
      <c r="H9" s="2287"/>
      <c r="I9" s="680"/>
      <c r="J9" s="681"/>
      <c r="K9" s="680"/>
      <c r="L9" s="681"/>
      <c r="M9" s="680"/>
      <c r="N9" s="506"/>
      <c r="O9" s="680"/>
      <c r="P9" s="506"/>
      <c r="Q9" s="680"/>
    </row>
    <row r="10" spans="1:17" s="361" customFormat="1" ht="23.25" customHeight="1" x14ac:dyDescent="0.2">
      <c r="A10" s="2287" t="s">
        <v>62</v>
      </c>
      <c r="B10" s="2287"/>
      <c r="C10" s="2287"/>
      <c r="D10" s="2287"/>
      <c r="E10" s="2287"/>
      <c r="F10" s="2287"/>
      <c r="G10" s="2287"/>
      <c r="H10" s="2287"/>
      <c r="I10" s="510" t="s">
        <v>952</v>
      </c>
      <c r="J10" s="679"/>
      <c r="K10" s="510" t="s">
        <v>952</v>
      </c>
      <c r="L10" s="679"/>
      <c r="M10" s="510" t="s">
        <v>952</v>
      </c>
      <c r="N10" s="682"/>
      <c r="O10" s="510" t="s">
        <v>952</v>
      </c>
      <c r="P10" s="682"/>
      <c r="Q10" s="510" t="s">
        <v>952</v>
      </c>
    </row>
    <row r="11" spans="1:17" s="361" customFormat="1" ht="20.100000000000001" customHeight="1" x14ac:dyDescent="0.2">
      <c r="A11" s="2256" t="s">
        <v>63</v>
      </c>
      <c r="B11" s="2256"/>
      <c r="C11" s="2256"/>
      <c r="D11" s="2256"/>
      <c r="E11" s="2256"/>
      <c r="F11" s="2256"/>
      <c r="G11" s="2256"/>
      <c r="H11" s="2256"/>
      <c r="I11" s="512">
        <v>46023</v>
      </c>
      <c r="J11" s="503"/>
      <c r="K11" s="512">
        <v>46023</v>
      </c>
      <c r="L11" s="503"/>
      <c r="M11" s="512">
        <v>46023</v>
      </c>
      <c r="N11" s="511"/>
      <c r="O11" s="512">
        <v>46023</v>
      </c>
      <c r="P11" s="511"/>
      <c r="Q11" s="512">
        <v>46023</v>
      </c>
    </row>
    <row r="12" spans="1:17" s="361" customFormat="1" ht="20.100000000000001" customHeight="1" x14ac:dyDescent="0.2">
      <c r="A12" s="2285" t="s">
        <v>64</v>
      </c>
      <c r="B12" s="2285"/>
      <c r="C12" s="2285"/>
      <c r="D12" s="2285"/>
      <c r="E12" s="2285"/>
      <c r="F12" s="2285"/>
      <c r="G12" s="2285"/>
      <c r="H12" s="2285"/>
      <c r="I12" s="508"/>
      <c r="J12" s="509"/>
      <c r="K12" s="508"/>
      <c r="L12" s="509"/>
      <c r="M12" s="508"/>
      <c r="N12" s="368"/>
      <c r="O12" s="508"/>
      <c r="P12" s="368"/>
      <c r="Q12" s="508"/>
    </row>
    <row r="13" spans="1:17" s="361" customFormat="1" ht="20.100000000000001" customHeight="1" x14ac:dyDescent="0.2">
      <c r="A13" s="2285" t="s">
        <v>65</v>
      </c>
      <c r="B13" s="2285"/>
      <c r="C13" s="2285"/>
      <c r="D13" s="2285"/>
      <c r="E13" s="2285"/>
      <c r="F13" s="2285"/>
      <c r="G13" s="2285"/>
      <c r="H13" s="2285"/>
      <c r="I13" s="513" t="s">
        <v>204</v>
      </c>
      <c r="J13" s="514"/>
      <c r="K13" s="513" t="s">
        <v>204</v>
      </c>
      <c r="L13" s="514"/>
      <c r="M13" s="513" t="s">
        <v>204</v>
      </c>
      <c r="N13" s="368"/>
      <c r="O13" s="513" t="s">
        <v>204</v>
      </c>
      <c r="P13" s="368"/>
      <c r="Q13" s="513" t="s">
        <v>204</v>
      </c>
    </row>
    <row r="14" spans="1:17" s="361" customFormat="1" ht="20.100000000000001" customHeight="1" x14ac:dyDescent="0.2">
      <c r="A14" s="2376" t="s">
        <v>66</v>
      </c>
      <c r="B14" s="2376"/>
      <c r="C14" s="2376"/>
      <c r="D14" s="2376"/>
      <c r="E14" s="2376"/>
      <c r="F14" s="2376"/>
      <c r="G14" s="2376"/>
      <c r="H14" s="2376"/>
      <c r="I14" s="683">
        <f>'INSERÇÃO DE DADOS'!F9</f>
        <v>21</v>
      </c>
      <c r="J14" s="515"/>
      <c r="K14" s="683">
        <f>'INSERÇÃO DE DADOS'!F9</f>
        <v>21</v>
      </c>
      <c r="L14" s="515"/>
      <c r="M14" s="683">
        <f>'INSERÇÃO DE DADOS'!F9</f>
        <v>21</v>
      </c>
      <c r="N14" s="368"/>
      <c r="O14" s="683">
        <f>'INSERÇÃO DE DADOS'!F9</f>
        <v>21</v>
      </c>
      <c r="P14" s="368"/>
      <c r="Q14" s="683">
        <f>'INSERÇÃO DE DADOS'!F9</f>
        <v>21</v>
      </c>
    </row>
    <row r="15" spans="1:17" s="361" customFormat="1" ht="18.75" customHeight="1" x14ac:dyDescent="0.2">
      <c r="A15" s="684"/>
      <c r="B15" s="685"/>
      <c r="C15" s="685"/>
      <c r="D15" s="685"/>
      <c r="E15" s="685"/>
      <c r="F15" s="685"/>
      <c r="G15" s="685"/>
      <c r="H15" s="685"/>
      <c r="I15" s="685"/>
      <c r="J15" s="685"/>
      <c r="K15" s="685"/>
      <c r="L15" s="685"/>
      <c r="M15" s="685"/>
      <c r="N15" s="685"/>
      <c r="O15" s="685"/>
      <c r="P15" s="685"/>
      <c r="Q15" s="685"/>
    </row>
    <row r="16" spans="1:17" s="361" customFormat="1" ht="20.100000000000001" customHeight="1" x14ac:dyDescent="0.2">
      <c r="A16" s="2288" t="s">
        <v>67</v>
      </c>
      <c r="B16" s="2289"/>
      <c r="C16" s="2289"/>
      <c r="D16" s="2289"/>
      <c r="E16" s="2289"/>
      <c r="F16" s="2289"/>
      <c r="G16" s="2289"/>
      <c r="H16" s="2289"/>
      <c r="I16" s="2289"/>
      <c r="J16" s="2289"/>
      <c r="K16" s="2289"/>
      <c r="L16" s="2289"/>
      <c r="M16" s="2289"/>
      <c r="N16" s="2289"/>
      <c r="O16" s="2289"/>
      <c r="P16" s="2289"/>
      <c r="Q16" s="2392"/>
    </row>
    <row r="17" spans="1:989" s="361" customFormat="1" ht="19.149999999999999" customHeight="1" x14ac:dyDescent="0.2">
      <c r="A17" s="517">
        <v>1</v>
      </c>
      <c r="B17" s="2276" t="s">
        <v>68</v>
      </c>
      <c r="C17" s="2276"/>
      <c r="D17" s="2276"/>
      <c r="E17" s="2276"/>
      <c r="F17" s="2276"/>
      <c r="G17" s="2276"/>
      <c r="H17" s="517" t="s">
        <v>69</v>
      </c>
      <c r="I17" s="517" t="s">
        <v>70</v>
      </c>
      <c r="K17" s="517" t="s">
        <v>70</v>
      </c>
      <c r="M17" s="517" t="s">
        <v>70</v>
      </c>
      <c r="O17" s="517" t="s">
        <v>70</v>
      </c>
      <c r="Q17" s="517" t="s">
        <v>70</v>
      </c>
    </row>
    <row r="18" spans="1:989" s="361" customFormat="1" ht="20.45" customHeight="1" x14ac:dyDescent="0.2">
      <c r="A18" s="498" t="s">
        <v>71</v>
      </c>
      <c r="B18" s="2275" t="s">
        <v>72</v>
      </c>
      <c r="C18" s="2275"/>
      <c r="D18" s="2275"/>
      <c r="E18" s="2275"/>
      <c r="F18" s="2275"/>
      <c r="G18" s="2275"/>
      <c r="H18" s="2275"/>
      <c r="I18" s="518">
        <f>I7</f>
        <v>1651</v>
      </c>
      <c r="J18" s="519"/>
      <c r="K18" s="518">
        <f>I7</f>
        <v>1651</v>
      </c>
      <c r="L18" s="519"/>
      <c r="M18" s="518">
        <f>I7</f>
        <v>1651</v>
      </c>
      <c r="N18" s="519"/>
      <c r="O18" s="518">
        <f>O7</f>
        <v>1651</v>
      </c>
      <c r="P18" s="519"/>
      <c r="Q18" s="518">
        <f>Q7</f>
        <v>1651</v>
      </c>
    </row>
    <row r="19" spans="1:989" s="361" customFormat="1" ht="20.45" customHeight="1" x14ac:dyDescent="0.2">
      <c r="A19" s="498" t="s">
        <v>73</v>
      </c>
      <c r="B19" s="2284" t="s">
        <v>74</v>
      </c>
      <c r="C19" s="2284"/>
      <c r="D19" s="2284"/>
      <c r="E19" s="2284"/>
      <c r="F19" s="2284"/>
      <c r="G19" s="2284"/>
      <c r="H19" s="174">
        <v>0.3</v>
      </c>
      <c r="I19" s="518">
        <f>I18*H19</f>
        <v>495.29999999999995</v>
      </c>
      <c r="J19" s="110">
        <v>0.3</v>
      </c>
      <c r="K19" s="518">
        <f>K18*J19</f>
        <v>495.29999999999995</v>
      </c>
      <c r="L19" s="110">
        <v>0.3</v>
      </c>
      <c r="M19" s="520">
        <f>M18*L19</f>
        <v>495.29999999999995</v>
      </c>
      <c r="N19" s="109">
        <v>0</v>
      </c>
      <c r="O19" s="518">
        <f>O18*N19</f>
        <v>0</v>
      </c>
      <c r="P19" s="109">
        <v>0</v>
      </c>
      <c r="Q19" s="520">
        <f>Q18*P19</f>
        <v>0</v>
      </c>
    </row>
    <row r="20" spans="1:989" s="361" customFormat="1" ht="20.45" customHeight="1" x14ac:dyDescent="0.2">
      <c r="A20" s="498" t="s">
        <v>75</v>
      </c>
      <c r="B20" s="2256" t="s">
        <v>76</v>
      </c>
      <c r="C20" s="2256"/>
      <c r="D20" s="2256"/>
      <c r="E20" s="2256"/>
      <c r="F20" s="2256"/>
      <c r="G20" s="2256"/>
      <c r="H20" s="2256"/>
      <c r="I20" s="521"/>
      <c r="J20" s="519"/>
      <c r="K20" s="518">
        <f>'INSERÇÃO DE DADOS'!F5</f>
        <v>97.13</v>
      </c>
      <c r="L20" s="519"/>
      <c r="M20" s="518">
        <f>'INSERÇÃO DE DADOS'!F6</f>
        <v>381.6</v>
      </c>
      <c r="N20" s="519"/>
      <c r="O20" s="518">
        <f>'INSERÇÃO DE DADOS'!F5</f>
        <v>97.13</v>
      </c>
      <c r="P20" s="519"/>
      <c r="Q20" s="518">
        <f>'INSERÇÃO DE DADOS'!F6</f>
        <v>381.6</v>
      </c>
    </row>
    <row r="21" spans="1:989" s="361" customFormat="1" ht="20.45" customHeight="1" x14ac:dyDescent="0.2">
      <c r="A21" s="498" t="s">
        <v>77</v>
      </c>
      <c r="B21" s="2256" t="s">
        <v>78</v>
      </c>
      <c r="C21" s="2256"/>
      <c r="D21" s="2256"/>
      <c r="E21" s="2256"/>
      <c r="F21" s="2256"/>
      <c r="G21" s="2256"/>
      <c r="H21" s="2256"/>
      <c r="I21" s="523">
        <v>0</v>
      </c>
      <c r="K21" s="523">
        <v>0</v>
      </c>
      <c r="M21" s="523">
        <v>0</v>
      </c>
      <c r="O21" s="523">
        <v>0</v>
      </c>
      <c r="Q21" s="523">
        <v>0</v>
      </c>
    </row>
    <row r="22" spans="1:989" s="361" customFormat="1" ht="20.100000000000001" customHeight="1" x14ac:dyDescent="0.2">
      <c r="A22" s="2297" t="s">
        <v>79</v>
      </c>
      <c r="B22" s="2297"/>
      <c r="C22" s="2297"/>
      <c r="D22" s="2297"/>
      <c r="E22" s="2297"/>
      <c r="F22" s="2297"/>
      <c r="G22" s="2297"/>
      <c r="H22" s="2297"/>
      <c r="I22" s="524">
        <f>TRUNC(SUM(I18:I21),2)</f>
        <v>2146.3000000000002</v>
      </c>
      <c r="K22" s="524">
        <f>TRUNC(SUM(K18:K21),2)</f>
        <v>2243.4299999999998</v>
      </c>
      <c r="M22" s="524">
        <f>TRUNC(SUM(M18:M21),2)</f>
        <v>2527.9</v>
      </c>
      <c r="O22" s="524">
        <f>TRUNC(SUM(O18:O21),2)</f>
        <v>1748.13</v>
      </c>
      <c r="Q22" s="524">
        <f>TRUNC(SUM(Q18:Q21),2)</f>
        <v>2032.6</v>
      </c>
    </row>
    <row r="23" spans="1:989" s="361" customFormat="1" ht="18.75" customHeight="1" x14ac:dyDescent="0.2">
      <c r="A23" s="2299"/>
      <c r="B23" s="2299"/>
      <c r="C23" s="2299"/>
      <c r="D23" s="2299"/>
      <c r="E23" s="2299"/>
      <c r="F23" s="2299"/>
      <c r="G23" s="2299"/>
      <c r="H23" s="2299"/>
      <c r="I23" s="2299"/>
    </row>
    <row r="24" spans="1:989" s="361" customFormat="1" ht="20.100000000000001" customHeight="1" x14ac:dyDescent="0.2">
      <c r="A24" s="2393" t="s">
        <v>80</v>
      </c>
      <c r="B24" s="2394"/>
      <c r="C24" s="2394"/>
      <c r="D24" s="2394"/>
      <c r="E24" s="2394"/>
      <c r="F24" s="2394"/>
      <c r="G24" s="2394"/>
      <c r="H24" s="2394"/>
      <c r="I24" s="2394"/>
      <c r="J24" s="2394"/>
      <c r="K24" s="2394"/>
      <c r="L24" s="2394"/>
      <c r="M24" s="2394"/>
      <c r="N24" s="2394"/>
      <c r="O24" s="2394"/>
      <c r="P24" s="2394"/>
      <c r="Q24" s="2395"/>
    </row>
    <row r="25" spans="1:989" s="361" customFormat="1" ht="25.15" customHeight="1" x14ac:dyDescent="0.2">
      <c r="A25" s="2397" t="s">
        <v>81</v>
      </c>
      <c r="B25" s="2398"/>
      <c r="C25" s="2398"/>
      <c r="D25" s="2398"/>
      <c r="E25" s="2398"/>
      <c r="F25" s="2398"/>
      <c r="G25" s="2398"/>
      <c r="H25" s="2398"/>
      <c r="I25" s="2398"/>
      <c r="J25" s="2398"/>
      <c r="K25" s="2398"/>
      <c r="L25" s="2398"/>
      <c r="M25" s="2398"/>
      <c r="N25" s="2398"/>
      <c r="O25" s="2398"/>
      <c r="P25" s="2398"/>
      <c r="Q25" s="2399"/>
    </row>
    <row r="26" spans="1:989" s="361" customFormat="1" ht="21" customHeight="1" x14ac:dyDescent="0.2">
      <c r="A26" s="517" t="s">
        <v>82</v>
      </c>
      <c r="B26" s="2278" t="s">
        <v>83</v>
      </c>
      <c r="C26" s="2278"/>
      <c r="D26" s="2278"/>
      <c r="E26" s="2278"/>
      <c r="F26" s="2278"/>
      <c r="G26" s="2278"/>
      <c r="H26" s="525" t="s">
        <v>69</v>
      </c>
      <c r="I26" s="517" t="s">
        <v>70</v>
      </c>
      <c r="K26" s="517" t="s">
        <v>70</v>
      </c>
      <c r="M26" s="517" t="s">
        <v>70</v>
      </c>
      <c r="O26" s="517" t="s">
        <v>70</v>
      </c>
      <c r="Q26" s="517" t="s">
        <v>70</v>
      </c>
    </row>
    <row r="27" spans="1:989" s="361" customFormat="1" ht="22.5" customHeight="1" x14ac:dyDescent="0.2">
      <c r="A27" s="498" t="s">
        <v>71</v>
      </c>
      <c r="B27" s="2275" t="s">
        <v>541</v>
      </c>
      <c r="C27" s="2275"/>
      <c r="D27" s="2275"/>
      <c r="E27" s="2275"/>
      <c r="F27" s="2275"/>
      <c r="G27" s="2275"/>
      <c r="H27" s="114">
        <f>1/12</f>
        <v>8.3333333333333329E-2</v>
      </c>
      <c r="I27" s="526">
        <f>ROUND($I$22*H27,2)</f>
        <v>178.86</v>
      </c>
      <c r="K27" s="526">
        <f>ROUND($K$22*H27,2)</f>
        <v>186.95</v>
      </c>
      <c r="M27" s="526">
        <f>ROUND($M$22*H27,2)</f>
        <v>210.66</v>
      </c>
      <c r="O27" s="526">
        <f>ROUND($O$22*H27,2)</f>
        <v>145.68</v>
      </c>
      <c r="Q27" s="526">
        <f>ROUND($Q$22*H27,2)</f>
        <v>169.38</v>
      </c>
    </row>
    <row r="28" spans="1:989" s="359" customFormat="1" ht="30.75" customHeight="1" x14ac:dyDescent="0.2">
      <c r="A28" s="527" t="s">
        <v>73</v>
      </c>
      <c r="B28" s="2300" t="s">
        <v>641</v>
      </c>
      <c r="C28" s="2300"/>
      <c r="D28" s="2300"/>
      <c r="E28" s="2300"/>
      <c r="F28" s="2300"/>
      <c r="G28" s="2300"/>
      <c r="H28" s="117">
        <f>1/3/12</f>
        <v>2.7777777777777776E-2</v>
      </c>
      <c r="I28" s="528">
        <f>ROUND(H28*I22,2)</f>
        <v>59.62</v>
      </c>
      <c r="J28" s="361"/>
      <c r="K28" s="528">
        <f>ROUND(H28*K22,2)</f>
        <v>62.32</v>
      </c>
      <c r="L28" s="361"/>
      <c r="M28" s="528">
        <f>ROUND(H28*M22,2)</f>
        <v>70.22</v>
      </c>
      <c r="N28" s="361"/>
      <c r="O28" s="528">
        <f>ROUND(H28*O22,2)</f>
        <v>48.56</v>
      </c>
      <c r="P28" s="361"/>
      <c r="Q28" s="528">
        <f>ROUND(H28*Q22,2)</f>
        <v>56.46</v>
      </c>
      <c r="R28" s="361"/>
      <c r="S28" s="361"/>
      <c r="T28" s="361"/>
      <c r="U28" s="361"/>
      <c r="V28" s="361"/>
      <c r="W28" s="361"/>
      <c r="X28" s="361"/>
      <c r="Y28" s="361"/>
      <c r="Z28" s="361"/>
      <c r="AA28" s="361"/>
      <c r="AB28" s="361"/>
      <c r="AC28" s="361"/>
      <c r="AD28" s="361"/>
      <c r="AE28" s="361"/>
      <c r="AF28" s="361"/>
      <c r="AG28" s="361"/>
      <c r="AH28" s="361"/>
      <c r="AI28" s="361"/>
      <c r="AJ28" s="361"/>
      <c r="AK28" s="361"/>
      <c r="AL28" s="361"/>
      <c r="AM28" s="361"/>
      <c r="AN28" s="361"/>
      <c r="AO28" s="361"/>
      <c r="AP28" s="361"/>
      <c r="AQ28" s="361"/>
      <c r="AR28" s="361"/>
      <c r="AS28" s="361"/>
      <c r="AT28" s="361"/>
      <c r="AU28" s="361"/>
      <c r="AV28" s="361"/>
      <c r="AW28" s="361"/>
      <c r="AX28" s="361"/>
      <c r="AY28" s="361"/>
      <c r="AZ28" s="361"/>
      <c r="BA28" s="361"/>
      <c r="BB28" s="361"/>
      <c r="BC28" s="361"/>
      <c r="BD28" s="361"/>
      <c r="BE28" s="361"/>
      <c r="BF28" s="361"/>
      <c r="BG28" s="361"/>
      <c r="BH28" s="361"/>
      <c r="BI28" s="361"/>
      <c r="BJ28" s="361"/>
      <c r="BK28" s="361"/>
      <c r="BL28" s="361"/>
      <c r="BM28" s="361"/>
      <c r="BN28" s="361"/>
      <c r="BO28" s="361"/>
      <c r="BP28" s="361"/>
      <c r="BQ28" s="361"/>
      <c r="BR28" s="361"/>
      <c r="BS28" s="361"/>
      <c r="BT28" s="361"/>
      <c r="BU28" s="361"/>
      <c r="BV28" s="361"/>
      <c r="BW28" s="361"/>
      <c r="BX28" s="361"/>
      <c r="BY28" s="361"/>
      <c r="BZ28" s="361"/>
      <c r="CA28" s="361"/>
      <c r="CB28" s="361"/>
      <c r="CC28" s="361"/>
      <c r="CD28" s="361"/>
      <c r="CE28" s="361"/>
      <c r="CF28" s="361"/>
      <c r="CG28" s="361"/>
      <c r="CH28" s="361"/>
      <c r="CI28" s="361"/>
      <c r="CJ28" s="361"/>
      <c r="CK28" s="361"/>
      <c r="CL28" s="361"/>
      <c r="CM28" s="361"/>
      <c r="CN28" s="361"/>
      <c r="CO28" s="361"/>
      <c r="CP28" s="361"/>
      <c r="CQ28" s="361"/>
      <c r="CR28" s="361"/>
      <c r="CS28" s="361"/>
      <c r="CT28" s="361"/>
      <c r="CU28" s="361"/>
      <c r="CV28" s="361"/>
      <c r="CW28" s="361"/>
      <c r="CX28" s="361"/>
      <c r="CY28" s="361"/>
      <c r="CZ28" s="361"/>
      <c r="DA28" s="361"/>
      <c r="DB28" s="361"/>
      <c r="DC28" s="361"/>
      <c r="DD28" s="361"/>
      <c r="DE28" s="361"/>
      <c r="DF28" s="361"/>
      <c r="DG28" s="361"/>
      <c r="DH28" s="361"/>
      <c r="DI28" s="361"/>
      <c r="DJ28" s="361"/>
      <c r="DK28" s="361"/>
      <c r="DL28" s="361"/>
      <c r="DM28" s="361"/>
      <c r="DN28" s="361"/>
      <c r="DO28" s="361"/>
      <c r="DP28" s="361"/>
      <c r="DQ28" s="361"/>
      <c r="DR28" s="361"/>
      <c r="DS28" s="361"/>
      <c r="DT28" s="361"/>
      <c r="DU28" s="361"/>
      <c r="DV28" s="361"/>
      <c r="DW28" s="361"/>
      <c r="DX28" s="361"/>
      <c r="DY28" s="361"/>
      <c r="DZ28" s="361"/>
      <c r="EA28" s="361"/>
      <c r="EB28" s="361"/>
      <c r="EC28" s="361"/>
      <c r="ED28" s="361"/>
      <c r="EE28" s="361"/>
      <c r="EF28" s="361"/>
      <c r="EG28" s="361"/>
      <c r="EH28" s="361"/>
      <c r="EI28" s="361"/>
      <c r="EJ28" s="361"/>
      <c r="EK28" s="361"/>
      <c r="EL28" s="361"/>
      <c r="EM28" s="361"/>
      <c r="EN28" s="361"/>
      <c r="EO28" s="361"/>
      <c r="EP28" s="361"/>
      <c r="EQ28" s="361"/>
      <c r="ER28" s="361"/>
      <c r="ES28" s="361"/>
      <c r="ET28" s="361"/>
      <c r="EU28" s="361"/>
      <c r="EV28" s="361"/>
      <c r="EW28" s="361"/>
      <c r="EX28" s="361"/>
      <c r="EY28" s="361"/>
      <c r="EZ28" s="361"/>
      <c r="FA28" s="361"/>
      <c r="FB28" s="361"/>
      <c r="FC28" s="361"/>
      <c r="FD28" s="361"/>
      <c r="FE28" s="361"/>
      <c r="FF28" s="361"/>
      <c r="FG28" s="361"/>
      <c r="FH28" s="361"/>
      <c r="FI28" s="361"/>
      <c r="FJ28" s="361"/>
      <c r="FK28" s="361"/>
      <c r="FL28" s="361"/>
      <c r="FM28" s="361"/>
      <c r="FN28" s="361"/>
      <c r="FO28" s="361"/>
      <c r="FP28" s="361"/>
      <c r="FQ28" s="361"/>
      <c r="FR28" s="361"/>
      <c r="FS28" s="361"/>
      <c r="FT28" s="361"/>
      <c r="FU28" s="361"/>
      <c r="FV28" s="361"/>
      <c r="FW28" s="361"/>
      <c r="FX28" s="361"/>
      <c r="FY28" s="361"/>
      <c r="FZ28" s="361"/>
      <c r="GA28" s="361"/>
      <c r="GB28" s="361"/>
      <c r="GC28" s="361"/>
      <c r="GD28" s="361"/>
      <c r="GE28" s="361"/>
      <c r="GF28" s="361"/>
      <c r="GG28" s="361"/>
      <c r="GH28" s="361"/>
      <c r="GI28" s="361"/>
      <c r="GJ28" s="361"/>
      <c r="GK28" s="361"/>
      <c r="GL28" s="361"/>
      <c r="GM28" s="361"/>
      <c r="GN28" s="361"/>
      <c r="GO28" s="361"/>
      <c r="GP28" s="361"/>
      <c r="GQ28" s="361"/>
      <c r="GR28" s="361"/>
      <c r="GS28" s="361"/>
      <c r="GT28" s="361"/>
      <c r="GU28" s="361"/>
      <c r="GV28" s="361"/>
      <c r="GW28" s="361"/>
      <c r="GX28" s="361"/>
      <c r="GY28" s="361"/>
      <c r="GZ28" s="361"/>
      <c r="HA28" s="361"/>
      <c r="HB28" s="361"/>
      <c r="HC28" s="361"/>
      <c r="HD28" s="361"/>
      <c r="HE28" s="361"/>
      <c r="HF28" s="361"/>
      <c r="HG28" s="361"/>
      <c r="HH28" s="361"/>
      <c r="HI28" s="361"/>
      <c r="HJ28" s="361"/>
      <c r="HK28" s="361"/>
      <c r="HL28" s="361"/>
      <c r="HM28" s="361"/>
      <c r="HN28" s="361"/>
      <c r="HO28" s="361"/>
      <c r="HP28" s="361"/>
      <c r="HQ28" s="361"/>
      <c r="HR28" s="361"/>
      <c r="HS28" s="361"/>
      <c r="HT28" s="361"/>
      <c r="HU28" s="361"/>
      <c r="HV28" s="361"/>
      <c r="HW28" s="361"/>
      <c r="HX28" s="361"/>
      <c r="HY28" s="361"/>
      <c r="HZ28" s="361"/>
      <c r="IA28" s="361"/>
      <c r="IB28" s="361"/>
      <c r="IC28" s="361"/>
      <c r="ID28" s="361"/>
      <c r="IE28" s="361"/>
      <c r="IF28" s="361"/>
      <c r="IG28" s="361"/>
      <c r="IH28" s="361"/>
      <c r="II28" s="361"/>
      <c r="IJ28" s="361"/>
      <c r="IK28" s="361"/>
      <c r="IL28" s="361"/>
      <c r="IM28" s="361"/>
      <c r="IN28" s="361"/>
      <c r="IO28" s="361"/>
      <c r="IP28" s="361"/>
      <c r="IQ28" s="361"/>
      <c r="IR28" s="361"/>
      <c r="IS28" s="361"/>
      <c r="IT28" s="361"/>
      <c r="IU28" s="361"/>
      <c r="IV28" s="361"/>
      <c r="IW28" s="361"/>
      <c r="IX28" s="361"/>
      <c r="IY28" s="361"/>
      <c r="IZ28" s="361"/>
      <c r="JA28" s="361"/>
      <c r="JB28" s="361"/>
      <c r="JC28" s="361"/>
      <c r="JD28" s="361"/>
      <c r="JE28" s="361"/>
      <c r="JF28" s="361"/>
      <c r="JG28" s="361"/>
      <c r="JH28" s="361"/>
      <c r="JI28" s="361"/>
      <c r="JJ28" s="361"/>
      <c r="JK28" s="361"/>
      <c r="JL28" s="361"/>
      <c r="JM28" s="361"/>
      <c r="JN28" s="361"/>
      <c r="JO28" s="361"/>
      <c r="JP28" s="361"/>
      <c r="JQ28" s="361"/>
      <c r="JR28" s="361"/>
      <c r="JS28" s="361"/>
      <c r="JT28" s="361"/>
      <c r="JU28" s="361"/>
      <c r="JV28" s="361"/>
      <c r="JW28" s="361"/>
      <c r="JX28" s="361"/>
      <c r="JY28" s="361"/>
      <c r="JZ28" s="361"/>
      <c r="KA28" s="361"/>
      <c r="KB28" s="361"/>
      <c r="KC28" s="361"/>
      <c r="KD28" s="361"/>
      <c r="KE28" s="361"/>
      <c r="KF28" s="361"/>
      <c r="KG28" s="361"/>
      <c r="KH28" s="361"/>
      <c r="KI28" s="361"/>
      <c r="KJ28" s="361"/>
      <c r="KK28" s="361"/>
      <c r="KL28" s="361"/>
      <c r="KM28" s="361"/>
      <c r="KN28" s="361"/>
      <c r="KO28" s="361"/>
      <c r="KP28" s="361"/>
      <c r="KQ28" s="361"/>
      <c r="KR28" s="361"/>
      <c r="KS28" s="361"/>
      <c r="KT28" s="361"/>
      <c r="KU28" s="361"/>
      <c r="KV28" s="361"/>
      <c r="KW28" s="361"/>
      <c r="KX28" s="361"/>
      <c r="KY28" s="361"/>
      <c r="KZ28" s="361"/>
      <c r="LA28" s="361"/>
      <c r="LB28" s="361"/>
      <c r="LC28" s="361"/>
      <c r="LD28" s="361"/>
      <c r="LE28" s="361"/>
      <c r="LF28" s="361"/>
      <c r="LG28" s="361"/>
      <c r="LH28" s="361"/>
      <c r="LI28" s="361"/>
      <c r="LJ28" s="361"/>
      <c r="LK28" s="361"/>
      <c r="LL28" s="361"/>
      <c r="LM28" s="361"/>
      <c r="LN28" s="361"/>
      <c r="LO28" s="361"/>
      <c r="LP28" s="361"/>
      <c r="LQ28" s="361"/>
      <c r="LR28" s="361"/>
      <c r="LS28" s="361"/>
      <c r="LT28" s="361"/>
      <c r="LU28" s="361"/>
      <c r="LV28" s="361"/>
      <c r="LW28" s="361"/>
      <c r="LX28" s="361"/>
      <c r="LY28" s="361"/>
      <c r="LZ28" s="361"/>
      <c r="MA28" s="361"/>
      <c r="MB28" s="361"/>
      <c r="MC28" s="361"/>
      <c r="MD28" s="361"/>
      <c r="ME28" s="361"/>
      <c r="MF28" s="361"/>
      <c r="MG28" s="361"/>
      <c r="MH28" s="361"/>
      <c r="MI28" s="361"/>
      <c r="MJ28" s="361"/>
      <c r="MK28" s="361"/>
      <c r="ML28" s="361"/>
      <c r="MM28" s="361"/>
      <c r="MN28" s="361"/>
      <c r="MO28" s="361"/>
      <c r="MP28" s="361"/>
      <c r="MQ28" s="361"/>
      <c r="MR28" s="361"/>
      <c r="MS28" s="361"/>
      <c r="MT28" s="361"/>
      <c r="MU28" s="361"/>
      <c r="MV28" s="361"/>
      <c r="MW28" s="361"/>
      <c r="MX28" s="361"/>
      <c r="MY28" s="361"/>
      <c r="MZ28" s="361"/>
      <c r="NA28" s="361"/>
      <c r="NB28" s="361"/>
      <c r="NC28" s="361"/>
      <c r="ND28" s="361"/>
      <c r="NE28" s="361"/>
      <c r="NF28" s="361"/>
      <c r="NG28" s="361"/>
      <c r="NH28" s="361"/>
      <c r="NI28" s="361"/>
      <c r="NJ28" s="361"/>
      <c r="NK28" s="361"/>
      <c r="NL28" s="361"/>
      <c r="NM28" s="361"/>
      <c r="NN28" s="361"/>
      <c r="NO28" s="361"/>
      <c r="NP28" s="361"/>
      <c r="NQ28" s="361"/>
      <c r="NR28" s="361"/>
      <c r="NS28" s="361"/>
      <c r="NT28" s="361"/>
      <c r="NU28" s="361"/>
      <c r="NV28" s="361"/>
      <c r="NW28" s="361"/>
      <c r="NX28" s="361"/>
      <c r="NY28" s="361"/>
      <c r="NZ28" s="361"/>
      <c r="OA28" s="361"/>
      <c r="OB28" s="361"/>
      <c r="OC28" s="361"/>
      <c r="OD28" s="361"/>
      <c r="OE28" s="361"/>
      <c r="OF28" s="361"/>
      <c r="OG28" s="361"/>
      <c r="OH28" s="361"/>
      <c r="OI28" s="361"/>
      <c r="OJ28" s="361"/>
      <c r="OK28" s="361"/>
      <c r="OL28" s="361"/>
      <c r="OM28" s="361"/>
      <c r="ON28" s="361"/>
      <c r="OO28" s="361"/>
      <c r="OP28" s="361"/>
      <c r="OQ28" s="361"/>
      <c r="OR28" s="361"/>
      <c r="OS28" s="361"/>
      <c r="OT28" s="361"/>
      <c r="OU28" s="361"/>
      <c r="OV28" s="361"/>
      <c r="OW28" s="361"/>
      <c r="OX28" s="361"/>
      <c r="OY28" s="361"/>
      <c r="OZ28" s="361"/>
      <c r="PA28" s="361"/>
      <c r="PB28" s="361"/>
      <c r="PC28" s="361"/>
      <c r="PD28" s="361"/>
      <c r="PE28" s="361"/>
      <c r="PF28" s="361"/>
      <c r="PG28" s="361"/>
      <c r="PH28" s="361"/>
      <c r="PI28" s="361"/>
      <c r="PJ28" s="361"/>
      <c r="PK28" s="361"/>
      <c r="PL28" s="361"/>
      <c r="PM28" s="361"/>
      <c r="PN28" s="361"/>
      <c r="PO28" s="361"/>
      <c r="PP28" s="361"/>
      <c r="PQ28" s="361"/>
      <c r="PR28" s="361"/>
      <c r="PS28" s="361"/>
      <c r="PT28" s="361"/>
      <c r="PU28" s="361"/>
      <c r="PV28" s="361"/>
      <c r="PW28" s="361"/>
      <c r="PX28" s="361"/>
      <c r="PY28" s="361"/>
      <c r="PZ28" s="361"/>
      <c r="QA28" s="361"/>
      <c r="QB28" s="361"/>
      <c r="QC28" s="361"/>
      <c r="QD28" s="361"/>
      <c r="QE28" s="361"/>
      <c r="QF28" s="361"/>
      <c r="QG28" s="361"/>
      <c r="QH28" s="361"/>
      <c r="QI28" s="361"/>
      <c r="QJ28" s="361"/>
      <c r="QK28" s="361"/>
      <c r="QL28" s="361"/>
      <c r="QM28" s="361"/>
      <c r="QN28" s="361"/>
      <c r="QO28" s="361"/>
      <c r="QP28" s="361"/>
      <c r="QQ28" s="361"/>
      <c r="QR28" s="361"/>
      <c r="QS28" s="361"/>
      <c r="QT28" s="361"/>
      <c r="QU28" s="361"/>
      <c r="QV28" s="361"/>
      <c r="QW28" s="361"/>
      <c r="QX28" s="361"/>
      <c r="QY28" s="361"/>
      <c r="QZ28" s="361"/>
      <c r="RA28" s="361"/>
      <c r="RB28" s="361"/>
      <c r="RC28" s="361"/>
      <c r="RD28" s="361"/>
      <c r="RE28" s="361"/>
      <c r="RF28" s="361"/>
      <c r="RG28" s="361"/>
      <c r="RH28" s="361"/>
      <c r="RI28" s="361"/>
      <c r="RJ28" s="361"/>
      <c r="RK28" s="361"/>
      <c r="RL28" s="361"/>
      <c r="RM28" s="361"/>
      <c r="RN28" s="361"/>
      <c r="RO28" s="361"/>
      <c r="RP28" s="361"/>
      <c r="RQ28" s="361"/>
      <c r="RR28" s="361"/>
      <c r="RS28" s="361"/>
      <c r="RT28" s="361"/>
      <c r="RU28" s="361"/>
      <c r="RV28" s="361"/>
      <c r="RW28" s="361"/>
      <c r="RX28" s="361"/>
      <c r="RY28" s="361"/>
      <c r="RZ28" s="361"/>
      <c r="SA28" s="361"/>
      <c r="SB28" s="361"/>
      <c r="SC28" s="361"/>
      <c r="SD28" s="361"/>
      <c r="SE28" s="361"/>
      <c r="SF28" s="361"/>
      <c r="SG28" s="361"/>
      <c r="SH28" s="361"/>
      <c r="SI28" s="361"/>
      <c r="SJ28" s="361"/>
      <c r="SK28" s="361"/>
      <c r="SL28" s="361"/>
      <c r="SM28" s="361"/>
      <c r="SN28" s="361"/>
      <c r="SO28" s="361"/>
      <c r="SP28" s="361"/>
      <c r="SQ28" s="361"/>
      <c r="SR28" s="361"/>
      <c r="SS28" s="361"/>
      <c r="ST28" s="361"/>
      <c r="SU28" s="361"/>
      <c r="SV28" s="361"/>
      <c r="SW28" s="361"/>
      <c r="SX28" s="361"/>
      <c r="SY28" s="361"/>
      <c r="SZ28" s="361"/>
      <c r="TA28" s="361"/>
      <c r="TB28" s="361"/>
      <c r="TC28" s="361"/>
      <c r="TD28" s="361"/>
      <c r="TE28" s="361"/>
      <c r="TF28" s="361"/>
      <c r="TG28" s="361"/>
      <c r="TH28" s="361"/>
      <c r="TI28" s="361"/>
      <c r="TJ28" s="361"/>
      <c r="TK28" s="361"/>
      <c r="TL28" s="361"/>
      <c r="TM28" s="361"/>
      <c r="TN28" s="361"/>
      <c r="TO28" s="361"/>
      <c r="TP28" s="361"/>
      <c r="TQ28" s="361"/>
      <c r="TR28" s="361"/>
      <c r="TS28" s="361"/>
      <c r="TT28" s="361"/>
      <c r="TU28" s="361"/>
      <c r="TV28" s="361"/>
      <c r="TW28" s="361"/>
      <c r="TX28" s="361"/>
      <c r="TY28" s="361"/>
      <c r="TZ28" s="361"/>
      <c r="UA28" s="361"/>
      <c r="UB28" s="361"/>
      <c r="UC28" s="361"/>
      <c r="UD28" s="361"/>
      <c r="UE28" s="361"/>
      <c r="UF28" s="361"/>
      <c r="UG28" s="361"/>
      <c r="UH28" s="361"/>
      <c r="UI28" s="361"/>
      <c r="UJ28" s="361"/>
      <c r="UK28" s="361"/>
      <c r="UL28" s="361"/>
      <c r="UM28" s="361"/>
      <c r="UN28" s="361"/>
      <c r="UO28" s="361"/>
      <c r="UP28" s="361"/>
      <c r="UQ28" s="361"/>
      <c r="UR28" s="361"/>
      <c r="US28" s="361"/>
      <c r="UT28" s="361"/>
      <c r="UU28" s="361"/>
      <c r="UV28" s="361"/>
      <c r="UW28" s="361"/>
      <c r="UX28" s="361"/>
      <c r="UY28" s="361"/>
      <c r="UZ28" s="361"/>
      <c r="VA28" s="361"/>
      <c r="VB28" s="361"/>
      <c r="VC28" s="361"/>
      <c r="VD28" s="361"/>
      <c r="VE28" s="361"/>
      <c r="VF28" s="361"/>
      <c r="VG28" s="361"/>
      <c r="VH28" s="361"/>
      <c r="VI28" s="361"/>
      <c r="VJ28" s="361"/>
      <c r="VK28" s="361"/>
      <c r="VL28" s="361"/>
      <c r="VM28" s="361"/>
      <c r="VN28" s="361"/>
      <c r="VO28" s="361"/>
      <c r="VP28" s="361"/>
      <c r="VQ28" s="361"/>
      <c r="VR28" s="361"/>
      <c r="VS28" s="361"/>
      <c r="VT28" s="361"/>
      <c r="VU28" s="361"/>
      <c r="VV28" s="361"/>
      <c r="VW28" s="361"/>
      <c r="VX28" s="361"/>
      <c r="VY28" s="361"/>
      <c r="VZ28" s="361"/>
      <c r="WA28" s="361"/>
      <c r="WB28" s="361"/>
      <c r="WC28" s="361"/>
      <c r="WD28" s="361"/>
      <c r="WE28" s="361"/>
      <c r="WF28" s="361"/>
      <c r="WG28" s="361"/>
      <c r="WH28" s="361"/>
      <c r="WI28" s="361"/>
      <c r="WJ28" s="361"/>
      <c r="WK28" s="361"/>
      <c r="WL28" s="361"/>
      <c r="WM28" s="361"/>
      <c r="WN28" s="361"/>
      <c r="WO28" s="361"/>
      <c r="WP28" s="361"/>
      <c r="WQ28" s="361"/>
      <c r="WR28" s="361"/>
      <c r="WS28" s="361"/>
      <c r="WT28" s="361"/>
      <c r="WU28" s="361"/>
      <c r="WV28" s="361"/>
      <c r="WW28" s="361"/>
      <c r="WX28" s="361"/>
      <c r="WY28" s="361"/>
      <c r="WZ28" s="361"/>
      <c r="XA28" s="361"/>
      <c r="XB28" s="361"/>
      <c r="XC28" s="361"/>
      <c r="XD28" s="361"/>
      <c r="XE28" s="361"/>
      <c r="XF28" s="361"/>
      <c r="XG28" s="361"/>
      <c r="XH28" s="361"/>
      <c r="XI28" s="361"/>
      <c r="XJ28" s="361"/>
      <c r="XK28" s="361"/>
      <c r="XL28" s="361"/>
      <c r="XM28" s="361"/>
      <c r="XN28" s="361"/>
      <c r="XO28" s="361"/>
      <c r="XP28" s="361"/>
      <c r="XQ28" s="361"/>
      <c r="XR28" s="361"/>
      <c r="XS28" s="361"/>
      <c r="XT28" s="361"/>
      <c r="XU28" s="361"/>
      <c r="XV28" s="361"/>
      <c r="XW28" s="361"/>
      <c r="XX28" s="361"/>
      <c r="XY28" s="361"/>
      <c r="XZ28" s="361"/>
      <c r="YA28" s="361"/>
      <c r="YB28" s="361"/>
      <c r="YC28" s="361"/>
      <c r="YD28" s="361"/>
      <c r="YE28" s="361"/>
      <c r="YF28" s="361"/>
      <c r="YG28" s="361"/>
      <c r="YH28" s="361"/>
      <c r="YI28" s="361"/>
      <c r="YJ28" s="361"/>
      <c r="YK28" s="361"/>
      <c r="YL28" s="361"/>
      <c r="YM28" s="361"/>
      <c r="YN28" s="361"/>
      <c r="YO28" s="361"/>
      <c r="YP28" s="361"/>
      <c r="YQ28" s="361"/>
      <c r="YR28" s="361"/>
      <c r="YS28" s="361"/>
      <c r="YT28" s="361"/>
      <c r="YU28" s="361"/>
      <c r="YV28" s="361"/>
      <c r="YW28" s="361"/>
      <c r="YX28" s="361"/>
      <c r="YY28" s="361"/>
      <c r="YZ28" s="361"/>
      <c r="ZA28" s="361"/>
      <c r="ZB28" s="361"/>
      <c r="ZC28" s="361"/>
      <c r="ZD28" s="361"/>
      <c r="ZE28" s="361"/>
      <c r="ZF28" s="361"/>
      <c r="ZG28" s="361"/>
      <c r="ZH28" s="361"/>
      <c r="ZI28" s="361"/>
      <c r="ZJ28" s="361"/>
      <c r="ZK28" s="361"/>
      <c r="ZL28" s="361"/>
      <c r="ZM28" s="361"/>
      <c r="ZN28" s="361"/>
      <c r="ZO28" s="361"/>
      <c r="ZP28" s="361"/>
      <c r="ZQ28" s="361"/>
      <c r="ZR28" s="361"/>
      <c r="ZS28" s="361"/>
      <c r="ZT28" s="361"/>
      <c r="ZU28" s="361"/>
      <c r="ZV28" s="361"/>
      <c r="ZW28" s="361"/>
      <c r="ZX28" s="361"/>
      <c r="ZY28" s="361"/>
      <c r="ZZ28" s="361"/>
      <c r="AAA28" s="361"/>
      <c r="AAB28" s="361"/>
      <c r="AAC28" s="361"/>
      <c r="AAD28" s="361"/>
      <c r="AAE28" s="361"/>
      <c r="AAF28" s="361"/>
      <c r="AAG28" s="361"/>
      <c r="AAH28" s="361"/>
      <c r="AAI28" s="361"/>
      <c r="AAJ28" s="361"/>
      <c r="AAK28" s="361"/>
      <c r="AAL28" s="361"/>
      <c r="AAM28" s="361"/>
      <c r="AAN28" s="361"/>
      <c r="AAO28" s="361"/>
      <c r="AAP28" s="361"/>
      <c r="AAQ28" s="361"/>
      <c r="AAR28" s="361"/>
      <c r="AAS28" s="361"/>
      <c r="AAT28" s="361"/>
      <c r="AAU28" s="361"/>
      <c r="AAV28" s="361"/>
      <c r="AAW28" s="361"/>
      <c r="AAX28" s="361"/>
      <c r="AAY28" s="361"/>
      <c r="AAZ28" s="361"/>
      <c r="ABA28" s="361"/>
      <c r="ABB28" s="361"/>
      <c r="ABC28" s="361"/>
      <c r="ABD28" s="361"/>
      <c r="ABE28" s="361"/>
      <c r="ABF28" s="361"/>
      <c r="ABG28" s="361"/>
      <c r="ABH28" s="361"/>
      <c r="ABI28" s="361"/>
      <c r="ABJ28" s="361"/>
      <c r="ABK28" s="361"/>
      <c r="ABL28" s="361"/>
      <c r="ABM28" s="361"/>
      <c r="ABN28" s="361"/>
      <c r="ABO28" s="361"/>
      <c r="ABP28" s="361"/>
      <c r="ABQ28" s="361"/>
      <c r="ABR28" s="361"/>
      <c r="ABS28" s="361"/>
      <c r="ABT28" s="361"/>
      <c r="ABU28" s="361"/>
      <c r="ABV28" s="361"/>
      <c r="ABW28" s="361"/>
      <c r="ABX28" s="361"/>
      <c r="ABY28" s="361"/>
      <c r="ABZ28" s="361"/>
      <c r="ACA28" s="361"/>
      <c r="ACB28" s="361"/>
      <c r="ACC28" s="361"/>
      <c r="ACD28" s="361"/>
      <c r="ACE28" s="361"/>
      <c r="ACF28" s="361"/>
      <c r="ACG28" s="361"/>
      <c r="ACH28" s="361"/>
      <c r="ACI28" s="361"/>
      <c r="ACJ28" s="361"/>
      <c r="ACK28" s="361"/>
      <c r="ACL28" s="361"/>
      <c r="ACM28" s="361"/>
      <c r="ACN28" s="361"/>
      <c r="ACO28" s="361"/>
      <c r="ACP28" s="361"/>
      <c r="ACQ28" s="361"/>
      <c r="ACR28" s="361"/>
      <c r="ACS28" s="361"/>
      <c r="ACT28" s="361"/>
      <c r="ACU28" s="361"/>
      <c r="ACV28" s="361"/>
      <c r="ACW28" s="361"/>
      <c r="ACX28" s="361"/>
      <c r="ACY28" s="361"/>
      <c r="ACZ28" s="361"/>
      <c r="ADA28" s="361"/>
      <c r="ADB28" s="361"/>
      <c r="ADC28" s="361"/>
      <c r="ADD28" s="361"/>
      <c r="ADE28" s="361"/>
      <c r="ADF28" s="361"/>
      <c r="ADG28" s="361"/>
      <c r="ADH28" s="361"/>
      <c r="ADI28" s="361"/>
      <c r="ADJ28" s="361"/>
      <c r="ADK28" s="361"/>
      <c r="ADL28" s="361"/>
      <c r="ADM28" s="361"/>
      <c r="ADN28" s="361"/>
      <c r="ADO28" s="361"/>
      <c r="ADP28" s="361"/>
      <c r="ADQ28" s="361"/>
      <c r="ADR28" s="361"/>
      <c r="ADS28" s="361"/>
      <c r="ADT28" s="361"/>
      <c r="ADU28" s="361"/>
      <c r="ADV28" s="361"/>
      <c r="ADW28" s="361"/>
      <c r="ADX28" s="361"/>
      <c r="ADY28" s="361"/>
      <c r="ADZ28" s="361"/>
      <c r="AEA28" s="361"/>
      <c r="AEB28" s="361"/>
      <c r="AEC28" s="361"/>
      <c r="AED28" s="361"/>
      <c r="AEE28" s="361"/>
      <c r="AEF28" s="361"/>
      <c r="AEG28" s="361"/>
      <c r="AEH28" s="361"/>
      <c r="AEI28" s="361"/>
      <c r="AEJ28" s="361"/>
      <c r="AEK28" s="361"/>
      <c r="AEL28" s="361"/>
      <c r="AEM28" s="361"/>
      <c r="AEN28" s="361"/>
      <c r="AEO28" s="361"/>
      <c r="AEP28" s="361"/>
      <c r="AEQ28" s="361"/>
      <c r="AER28" s="361"/>
      <c r="AES28" s="361"/>
      <c r="AET28" s="361"/>
      <c r="AEU28" s="361"/>
      <c r="AEV28" s="361"/>
      <c r="AEW28" s="361"/>
      <c r="AEX28" s="361"/>
      <c r="AEY28" s="361"/>
      <c r="AEZ28" s="361"/>
      <c r="AFA28" s="361"/>
      <c r="AFB28" s="361"/>
      <c r="AFC28" s="361"/>
      <c r="AFD28" s="361"/>
      <c r="AFE28" s="361"/>
      <c r="AFF28" s="361"/>
      <c r="AFG28" s="361"/>
      <c r="AFH28" s="361"/>
      <c r="AFI28" s="361"/>
      <c r="AFJ28" s="361"/>
      <c r="AFK28" s="361"/>
      <c r="AFL28" s="361"/>
      <c r="AFM28" s="361"/>
      <c r="AFN28" s="361"/>
      <c r="AFO28" s="361"/>
      <c r="AFP28" s="361"/>
      <c r="AFQ28" s="361"/>
      <c r="AFR28" s="361"/>
      <c r="AFS28" s="361"/>
      <c r="AFT28" s="361"/>
      <c r="AFU28" s="361"/>
      <c r="AFV28" s="361"/>
      <c r="AFW28" s="361"/>
      <c r="AFX28" s="361"/>
      <c r="AFY28" s="361"/>
      <c r="AFZ28" s="361"/>
      <c r="AGA28" s="361"/>
      <c r="AGB28" s="361"/>
      <c r="AGC28" s="361"/>
      <c r="AGD28" s="361"/>
      <c r="AGE28" s="361"/>
      <c r="AGF28" s="361"/>
      <c r="AGG28" s="361"/>
      <c r="AGH28" s="361"/>
      <c r="AGI28" s="361"/>
      <c r="AGJ28" s="361"/>
      <c r="AGK28" s="361"/>
      <c r="AGL28" s="361"/>
      <c r="AGM28" s="361"/>
      <c r="AGN28" s="361"/>
      <c r="AGO28" s="361"/>
      <c r="AGP28" s="361"/>
      <c r="AGQ28" s="361"/>
      <c r="AGR28" s="361"/>
      <c r="AGS28" s="361"/>
      <c r="AGT28" s="361"/>
      <c r="AGU28" s="361"/>
      <c r="AGV28" s="361"/>
      <c r="AGW28" s="361"/>
      <c r="AGX28" s="361"/>
      <c r="AGY28" s="361"/>
      <c r="AGZ28" s="361"/>
      <c r="AHA28" s="361"/>
      <c r="AHB28" s="361"/>
      <c r="AHC28" s="361"/>
      <c r="AHD28" s="361"/>
      <c r="AHE28" s="361"/>
      <c r="AHF28" s="361"/>
      <c r="AHG28" s="361"/>
      <c r="AHH28" s="361"/>
      <c r="AHI28" s="361"/>
      <c r="AHJ28" s="361"/>
      <c r="AHK28" s="361"/>
      <c r="AHL28" s="361"/>
      <c r="AHM28" s="361"/>
      <c r="AHN28" s="361"/>
      <c r="AHO28" s="361"/>
      <c r="AHP28" s="361"/>
      <c r="AHQ28" s="361"/>
      <c r="AHR28" s="361"/>
      <c r="AHS28" s="361"/>
      <c r="AHT28" s="361"/>
      <c r="AHU28" s="361"/>
      <c r="AHV28" s="361"/>
      <c r="AHW28" s="361"/>
      <c r="AHX28" s="361"/>
      <c r="AHY28" s="361"/>
      <c r="AHZ28" s="361"/>
      <c r="AIA28" s="361"/>
      <c r="AIB28" s="361"/>
      <c r="AIC28" s="361"/>
      <c r="AID28" s="361"/>
      <c r="AIE28" s="361"/>
      <c r="AIF28" s="361"/>
      <c r="AIG28" s="361"/>
      <c r="AIH28" s="361"/>
      <c r="AII28" s="361"/>
      <c r="AIJ28" s="361"/>
      <c r="AIK28" s="361"/>
      <c r="AIL28" s="361"/>
      <c r="AIM28" s="361"/>
      <c r="AIN28" s="361"/>
      <c r="AIO28" s="361"/>
      <c r="AIP28" s="361"/>
      <c r="AIQ28" s="361"/>
      <c r="AIR28" s="361"/>
      <c r="AIS28" s="361"/>
      <c r="AIT28" s="361"/>
      <c r="AIU28" s="361"/>
      <c r="AIV28" s="361"/>
      <c r="AIW28" s="361"/>
      <c r="AIX28" s="361"/>
      <c r="AIY28" s="361"/>
      <c r="AIZ28" s="361"/>
      <c r="AJA28" s="361"/>
      <c r="AJB28" s="361"/>
      <c r="AJC28" s="361"/>
      <c r="AJD28" s="361"/>
      <c r="AJE28" s="361"/>
      <c r="AJF28" s="361"/>
      <c r="AJG28" s="361"/>
      <c r="AJH28" s="361"/>
      <c r="AJI28" s="361"/>
      <c r="AJJ28" s="361"/>
      <c r="AJK28" s="361"/>
      <c r="AJL28" s="361"/>
      <c r="AJM28" s="361"/>
      <c r="AJN28" s="361"/>
      <c r="AJO28" s="361"/>
      <c r="AJP28" s="361"/>
      <c r="AJQ28" s="361"/>
      <c r="AJR28" s="361"/>
      <c r="AJS28" s="361"/>
      <c r="AJT28" s="361"/>
      <c r="AJU28" s="361"/>
      <c r="AJV28" s="361"/>
      <c r="AJW28" s="361"/>
      <c r="AJX28" s="361"/>
      <c r="AJY28" s="361"/>
      <c r="AJZ28" s="361"/>
      <c r="AKA28" s="361"/>
      <c r="AKB28" s="361"/>
      <c r="AKC28" s="361"/>
      <c r="AKD28" s="361"/>
      <c r="AKE28" s="361"/>
      <c r="AKF28" s="361"/>
      <c r="AKG28" s="361"/>
      <c r="AKH28" s="361"/>
      <c r="AKI28" s="361"/>
      <c r="AKJ28" s="361"/>
      <c r="AKK28" s="361"/>
      <c r="AKL28" s="361"/>
      <c r="AKM28" s="361"/>
      <c r="AKN28" s="361"/>
      <c r="AKO28" s="361"/>
      <c r="AKP28" s="361"/>
      <c r="AKQ28" s="361"/>
      <c r="AKR28" s="361"/>
      <c r="AKS28" s="361"/>
      <c r="AKT28" s="361"/>
      <c r="AKU28" s="361"/>
      <c r="AKV28" s="361"/>
      <c r="AKW28" s="361"/>
      <c r="AKX28" s="361"/>
      <c r="AKY28" s="361"/>
      <c r="AKZ28" s="361"/>
      <c r="ALA28" s="361"/>
    </row>
    <row r="29" spans="1:989" s="359" customFormat="1" ht="25.15" customHeight="1" x14ac:dyDescent="0.2">
      <c r="A29" s="2297" t="s">
        <v>7</v>
      </c>
      <c r="B29" s="2297"/>
      <c r="C29" s="2297"/>
      <c r="D29" s="2297"/>
      <c r="E29" s="2297"/>
      <c r="F29" s="2297"/>
      <c r="G29" s="2297"/>
      <c r="H29" s="529">
        <f>SUM(H27:H28)</f>
        <v>0.1111111111111111</v>
      </c>
      <c r="I29" s="530">
        <f>SUM(I27:I28)</f>
        <v>238.48000000000002</v>
      </c>
      <c r="J29" s="361"/>
      <c r="K29" s="530">
        <f>SUM(K27:K28)</f>
        <v>249.26999999999998</v>
      </c>
      <c r="L29" s="361"/>
      <c r="M29" s="530">
        <f>SUM(M27:M28)</f>
        <v>280.88</v>
      </c>
      <c r="N29" s="361"/>
      <c r="O29" s="530">
        <f>SUM(O27:O28)</f>
        <v>194.24</v>
      </c>
      <c r="P29" s="361"/>
      <c r="Q29" s="530">
        <f>SUM(Q27:Q28)</f>
        <v>225.84</v>
      </c>
      <c r="R29" s="361"/>
      <c r="S29" s="361"/>
      <c r="T29" s="361"/>
      <c r="U29" s="361"/>
      <c r="V29" s="361"/>
      <c r="W29" s="361"/>
      <c r="X29" s="361"/>
      <c r="Y29" s="361"/>
      <c r="Z29" s="361"/>
      <c r="AA29" s="361"/>
      <c r="AB29" s="361"/>
      <c r="AC29" s="361"/>
      <c r="AD29" s="361"/>
      <c r="AE29" s="361"/>
      <c r="AF29" s="361"/>
      <c r="AG29" s="361"/>
      <c r="AH29" s="361"/>
      <c r="AI29" s="361"/>
      <c r="AJ29" s="361"/>
      <c r="AK29" s="361"/>
      <c r="AL29" s="361"/>
      <c r="AM29" s="361"/>
      <c r="AN29" s="361"/>
      <c r="AO29" s="361"/>
      <c r="AP29" s="361"/>
      <c r="AQ29" s="361"/>
      <c r="AR29" s="361"/>
      <c r="AS29" s="361"/>
      <c r="AT29" s="361"/>
      <c r="AU29" s="361"/>
      <c r="AV29" s="361"/>
      <c r="AW29" s="361"/>
      <c r="AX29" s="361"/>
      <c r="AY29" s="361"/>
      <c r="AZ29" s="361"/>
      <c r="BA29" s="361"/>
      <c r="BB29" s="361"/>
      <c r="BC29" s="361"/>
      <c r="BD29" s="361"/>
      <c r="BE29" s="361"/>
      <c r="BF29" s="361"/>
      <c r="BG29" s="361"/>
      <c r="BH29" s="361"/>
      <c r="BI29" s="361"/>
      <c r="BJ29" s="361"/>
      <c r="BK29" s="361"/>
      <c r="BL29" s="361"/>
      <c r="BM29" s="361"/>
      <c r="BN29" s="361"/>
      <c r="BO29" s="361"/>
      <c r="BP29" s="361"/>
      <c r="BQ29" s="361"/>
      <c r="BR29" s="361"/>
      <c r="BS29" s="361"/>
      <c r="BT29" s="361"/>
      <c r="BU29" s="361"/>
      <c r="BV29" s="361"/>
      <c r="BW29" s="361"/>
      <c r="BX29" s="361"/>
      <c r="BY29" s="361"/>
      <c r="BZ29" s="361"/>
      <c r="CA29" s="361"/>
      <c r="CB29" s="361"/>
      <c r="CC29" s="361"/>
      <c r="CD29" s="361"/>
      <c r="CE29" s="361"/>
      <c r="CF29" s="361"/>
      <c r="CG29" s="361"/>
      <c r="CH29" s="361"/>
      <c r="CI29" s="361"/>
      <c r="CJ29" s="361"/>
      <c r="CK29" s="361"/>
      <c r="CL29" s="361"/>
      <c r="CM29" s="361"/>
      <c r="CN29" s="361"/>
      <c r="CO29" s="361"/>
      <c r="CP29" s="361"/>
      <c r="CQ29" s="361"/>
      <c r="CR29" s="361"/>
      <c r="CS29" s="361"/>
      <c r="CT29" s="361"/>
      <c r="CU29" s="361"/>
      <c r="CV29" s="361"/>
      <c r="CW29" s="361"/>
      <c r="CX29" s="361"/>
      <c r="CY29" s="361"/>
      <c r="CZ29" s="361"/>
      <c r="DA29" s="361"/>
      <c r="DB29" s="361"/>
      <c r="DC29" s="361"/>
      <c r="DD29" s="361"/>
      <c r="DE29" s="361"/>
      <c r="DF29" s="361"/>
      <c r="DG29" s="361"/>
      <c r="DH29" s="361"/>
      <c r="DI29" s="361"/>
      <c r="DJ29" s="361"/>
      <c r="DK29" s="361"/>
      <c r="DL29" s="361"/>
      <c r="DM29" s="361"/>
      <c r="DN29" s="361"/>
      <c r="DO29" s="361"/>
      <c r="DP29" s="361"/>
      <c r="DQ29" s="361"/>
      <c r="DR29" s="361"/>
      <c r="DS29" s="361"/>
      <c r="DT29" s="361"/>
      <c r="DU29" s="361"/>
      <c r="DV29" s="361"/>
      <c r="DW29" s="361"/>
      <c r="DX29" s="361"/>
      <c r="DY29" s="361"/>
      <c r="DZ29" s="361"/>
      <c r="EA29" s="361"/>
      <c r="EB29" s="361"/>
      <c r="EC29" s="361"/>
      <c r="ED29" s="361"/>
      <c r="EE29" s="361"/>
      <c r="EF29" s="361"/>
      <c r="EG29" s="361"/>
      <c r="EH29" s="361"/>
      <c r="EI29" s="361"/>
      <c r="EJ29" s="361"/>
      <c r="EK29" s="361"/>
      <c r="EL29" s="361"/>
      <c r="EM29" s="361"/>
      <c r="EN29" s="361"/>
      <c r="EO29" s="361"/>
      <c r="EP29" s="361"/>
      <c r="EQ29" s="361"/>
      <c r="ER29" s="361"/>
      <c r="ES29" s="361"/>
      <c r="ET29" s="361"/>
      <c r="EU29" s="361"/>
      <c r="EV29" s="361"/>
      <c r="EW29" s="361"/>
      <c r="EX29" s="361"/>
      <c r="EY29" s="361"/>
      <c r="EZ29" s="361"/>
      <c r="FA29" s="361"/>
      <c r="FB29" s="361"/>
      <c r="FC29" s="361"/>
      <c r="FD29" s="361"/>
      <c r="FE29" s="361"/>
      <c r="FF29" s="361"/>
      <c r="FG29" s="361"/>
      <c r="FH29" s="361"/>
      <c r="FI29" s="361"/>
      <c r="FJ29" s="361"/>
      <c r="FK29" s="361"/>
      <c r="FL29" s="361"/>
      <c r="FM29" s="361"/>
      <c r="FN29" s="361"/>
      <c r="FO29" s="361"/>
      <c r="FP29" s="361"/>
      <c r="FQ29" s="361"/>
      <c r="FR29" s="361"/>
      <c r="FS29" s="361"/>
      <c r="FT29" s="361"/>
      <c r="FU29" s="361"/>
      <c r="FV29" s="361"/>
      <c r="FW29" s="361"/>
      <c r="FX29" s="361"/>
      <c r="FY29" s="361"/>
      <c r="FZ29" s="361"/>
      <c r="GA29" s="361"/>
      <c r="GB29" s="361"/>
      <c r="GC29" s="361"/>
      <c r="GD29" s="361"/>
      <c r="GE29" s="361"/>
      <c r="GF29" s="361"/>
      <c r="GG29" s="361"/>
      <c r="GH29" s="361"/>
      <c r="GI29" s="361"/>
      <c r="GJ29" s="361"/>
      <c r="GK29" s="361"/>
      <c r="GL29" s="361"/>
      <c r="GM29" s="361"/>
      <c r="GN29" s="361"/>
      <c r="GO29" s="361"/>
      <c r="GP29" s="361"/>
      <c r="GQ29" s="361"/>
      <c r="GR29" s="361"/>
      <c r="GS29" s="361"/>
      <c r="GT29" s="361"/>
      <c r="GU29" s="361"/>
      <c r="GV29" s="361"/>
      <c r="GW29" s="361"/>
      <c r="GX29" s="361"/>
      <c r="GY29" s="361"/>
      <c r="GZ29" s="361"/>
      <c r="HA29" s="361"/>
      <c r="HB29" s="361"/>
      <c r="HC29" s="361"/>
      <c r="HD29" s="361"/>
      <c r="HE29" s="361"/>
      <c r="HF29" s="361"/>
      <c r="HG29" s="361"/>
      <c r="HH29" s="361"/>
      <c r="HI29" s="361"/>
      <c r="HJ29" s="361"/>
      <c r="HK29" s="361"/>
      <c r="HL29" s="361"/>
      <c r="HM29" s="361"/>
      <c r="HN29" s="361"/>
      <c r="HO29" s="361"/>
      <c r="HP29" s="361"/>
      <c r="HQ29" s="361"/>
      <c r="HR29" s="361"/>
      <c r="HS29" s="361"/>
      <c r="HT29" s="361"/>
      <c r="HU29" s="361"/>
      <c r="HV29" s="361"/>
      <c r="HW29" s="361"/>
      <c r="HX29" s="361"/>
      <c r="HY29" s="361"/>
      <c r="HZ29" s="361"/>
      <c r="IA29" s="361"/>
      <c r="IB29" s="361"/>
      <c r="IC29" s="361"/>
      <c r="ID29" s="361"/>
      <c r="IE29" s="361"/>
      <c r="IF29" s="361"/>
      <c r="IG29" s="361"/>
      <c r="IH29" s="361"/>
      <c r="II29" s="361"/>
      <c r="IJ29" s="361"/>
      <c r="IK29" s="361"/>
      <c r="IL29" s="361"/>
      <c r="IM29" s="361"/>
      <c r="IN29" s="361"/>
      <c r="IO29" s="361"/>
      <c r="IP29" s="361"/>
      <c r="IQ29" s="361"/>
      <c r="IR29" s="361"/>
      <c r="IS29" s="361"/>
      <c r="IT29" s="361"/>
      <c r="IU29" s="361"/>
      <c r="IV29" s="361"/>
      <c r="IW29" s="361"/>
      <c r="IX29" s="361"/>
      <c r="IY29" s="361"/>
      <c r="IZ29" s="361"/>
      <c r="JA29" s="361"/>
      <c r="JB29" s="361"/>
      <c r="JC29" s="361"/>
      <c r="JD29" s="361"/>
      <c r="JE29" s="361"/>
      <c r="JF29" s="361"/>
      <c r="JG29" s="361"/>
      <c r="JH29" s="361"/>
      <c r="JI29" s="361"/>
      <c r="JJ29" s="361"/>
      <c r="JK29" s="361"/>
      <c r="JL29" s="361"/>
      <c r="JM29" s="361"/>
      <c r="JN29" s="361"/>
      <c r="JO29" s="361"/>
      <c r="JP29" s="361"/>
      <c r="JQ29" s="361"/>
      <c r="JR29" s="361"/>
      <c r="JS29" s="361"/>
      <c r="JT29" s="361"/>
      <c r="JU29" s="361"/>
      <c r="JV29" s="361"/>
      <c r="JW29" s="361"/>
      <c r="JX29" s="361"/>
      <c r="JY29" s="361"/>
      <c r="JZ29" s="361"/>
      <c r="KA29" s="361"/>
      <c r="KB29" s="361"/>
      <c r="KC29" s="361"/>
      <c r="KD29" s="361"/>
      <c r="KE29" s="361"/>
      <c r="KF29" s="361"/>
      <c r="KG29" s="361"/>
      <c r="KH29" s="361"/>
      <c r="KI29" s="361"/>
      <c r="KJ29" s="361"/>
      <c r="KK29" s="361"/>
      <c r="KL29" s="361"/>
      <c r="KM29" s="361"/>
      <c r="KN29" s="361"/>
      <c r="KO29" s="361"/>
      <c r="KP29" s="361"/>
      <c r="KQ29" s="361"/>
      <c r="KR29" s="361"/>
      <c r="KS29" s="361"/>
      <c r="KT29" s="361"/>
      <c r="KU29" s="361"/>
      <c r="KV29" s="361"/>
      <c r="KW29" s="361"/>
      <c r="KX29" s="361"/>
      <c r="KY29" s="361"/>
      <c r="KZ29" s="361"/>
      <c r="LA29" s="361"/>
      <c r="LB29" s="361"/>
      <c r="LC29" s="361"/>
      <c r="LD29" s="361"/>
      <c r="LE29" s="361"/>
      <c r="LF29" s="361"/>
      <c r="LG29" s="361"/>
      <c r="LH29" s="361"/>
      <c r="LI29" s="361"/>
      <c r="LJ29" s="361"/>
      <c r="LK29" s="361"/>
      <c r="LL29" s="361"/>
      <c r="LM29" s="361"/>
      <c r="LN29" s="361"/>
      <c r="LO29" s="361"/>
      <c r="LP29" s="361"/>
      <c r="LQ29" s="361"/>
      <c r="LR29" s="361"/>
      <c r="LS29" s="361"/>
      <c r="LT29" s="361"/>
      <c r="LU29" s="361"/>
      <c r="LV29" s="361"/>
      <c r="LW29" s="361"/>
      <c r="LX29" s="361"/>
      <c r="LY29" s="361"/>
      <c r="LZ29" s="361"/>
      <c r="MA29" s="361"/>
      <c r="MB29" s="361"/>
      <c r="MC29" s="361"/>
      <c r="MD29" s="361"/>
      <c r="ME29" s="361"/>
      <c r="MF29" s="361"/>
      <c r="MG29" s="361"/>
      <c r="MH29" s="361"/>
      <c r="MI29" s="361"/>
      <c r="MJ29" s="361"/>
      <c r="MK29" s="361"/>
      <c r="ML29" s="361"/>
      <c r="MM29" s="361"/>
      <c r="MN29" s="361"/>
      <c r="MO29" s="361"/>
      <c r="MP29" s="361"/>
      <c r="MQ29" s="361"/>
      <c r="MR29" s="361"/>
      <c r="MS29" s="361"/>
      <c r="MT29" s="361"/>
      <c r="MU29" s="361"/>
      <c r="MV29" s="361"/>
      <c r="MW29" s="361"/>
      <c r="MX29" s="361"/>
      <c r="MY29" s="361"/>
      <c r="MZ29" s="361"/>
      <c r="NA29" s="361"/>
      <c r="NB29" s="361"/>
      <c r="NC29" s="361"/>
      <c r="ND29" s="361"/>
      <c r="NE29" s="361"/>
      <c r="NF29" s="361"/>
      <c r="NG29" s="361"/>
      <c r="NH29" s="361"/>
      <c r="NI29" s="361"/>
      <c r="NJ29" s="361"/>
      <c r="NK29" s="361"/>
      <c r="NL29" s="361"/>
      <c r="NM29" s="361"/>
      <c r="NN29" s="361"/>
      <c r="NO29" s="361"/>
      <c r="NP29" s="361"/>
      <c r="NQ29" s="361"/>
      <c r="NR29" s="361"/>
      <c r="NS29" s="361"/>
      <c r="NT29" s="361"/>
      <c r="NU29" s="361"/>
      <c r="NV29" s="361"/>
      <c r="NW29" s="361"/>
      <c r="NX29" s="361"/>
      <c r="NY29" s="361"/>
      <c r="NZ29" s="361"/>
      <c r="OA29" s="361"/>
      <c r="OB29" s="361"/>
      <c r="OC29" s="361"/>
      <c r="OD29" s="361"/>
      <c r="OE29" s="361"/>
      <c r="OF29" s="361"/>
      <c r="OG29" s="361"/>
      <c r="OH29" s="361"/>
      <c r="OI29" s="361"/>
      <c r="OJ29" s="361"/>
      <c r="OK29" s="361"/>
      <c r="OL29" s="361"/>
      <c r="OM29" s="361"/>
      <c r="ON29" s="361"/>
      <c r="OO29" s="361"/>
      <c r="OP29" s="361"/>
      <c r="OQ29" s="361"/>
      <c r="OR29" s="361"/>
      <c r="OS29" s="361"/>
      <c r="OT29" s="361"/>
      <c r="OU29" s="361"/>
      <c r="OV29" s="361"/>
      <c r="OW29" s="361"/>
      <c r="OX29" s="361"/>
      <c r="OY29" s="361"/>
      <c r="OZ29" s="361"/>
      <c r="PA29" s="361"/>
      <c r="PB29" s="361"/>
      <c r="PC29" s="361"/>
      <c r="PD29" s="361"/>
      <c r="PE29" s="361"/>
      <c r="PF29" s="361"/>
      <c r="PG29" s="361"/>
      <c r="PH29" s="361"/>
      <c r="PI29" s="361"/>
      <c r="PJ29" s="361"/>
      <c r="PK29" s="361"/>
      <c r="PL29" s="361"/>
      <c r="PM29" s="361"/>
      <c r="PN29" s="361"/>
      <c r="PO29" s="361"/>
      <c r="PP29" s="361"/>
      <c r="PQ29" s="361"/>
      <c r="PR29" s="361"/>
      <c r="PS29" s="361"/>
      <c r="PT29" s="361"/>
      <c r="PU29" s="361"/>
      <c r="PV29" s="361"/>
      <c r="PW29" s="361"/>
      <c r="PX29" s="361"/>
      <c r="PY29" s="361"/>
      <c r="PZ29" s="361"/>
      <c r="QA29" s="361"/>
      <c r="QB29" s="361"/>
      <c r="QC29" s="361"/>
      <c r="QD29" s="361"/>
      <c r="QE29" s="361"/>
      <c r="QF29" s="361"/>
      <c r="QG29" s="361"/>
      <c r="QH29" s="361"/>
      <c r="QI29" s="361"/>
      <c r="QJ29" s="361"/>
      <c r="QK29" s="361"/>
      <c r="QL29" s="361"/>
      <c r="QM29" s="361"/>
      <c r="QN29" s="361"/>
      <c r="QO29" s="361"/>
      <c r="QP29" s="361"/>
      <c r="QQ29" s="361"/>
      <c r="QR29" s="361"/>
      <c r="QS29" s="361"/>
      <c r="QT29" s="361"/>
      <c r="QU29" s="361"/>
      <c r="QV29" s="361"/>
      <c r="QW29" s="361"/>
      <c r="QX29" s="361"/>
      <c r="QY29" s="361"/>
      <c r="QZ29" s="361"/>
      <c r="RA29" s="361"/>
      <c r="RB29" s="361"/>
      <c r="RC29" s="361"/>
      <c r="RD29" s="361"/>
      <c r="RE29" s="361"/>
      <c r="RF29" s="361"/>
      <c r="RG29" s="361"/>
      <c r="RH29" s="361"/>
      <c r="RI29" s="361"/>
      <c r="RJ29" s="361"/>
      <c r="RK29" s="361"/>
      <c r="RL29" s="361"/>
      <c r="RM29" s="361"/>
      <c r="RN29" s="361"/>
      <c r="RO29" s="361"/>
      <c r="RP29" s="361"/>
      <c r="RQ29" s="361"/>
      <c r="RR29" s="361"/>
      <c r="RS29" s="361"/>
      <c r="RT29" s="361"/>
      <c r="RU29" s="361"/>
      <c r="RV29" s="361"/>
      <c r="RW29" s="361"/>
      <c r="RX29" s="361"/>
      <c r="RY29" s="361"/>
      <c r="RZ29" s="361"/>
      <c r="SA29" s="361"/>
      <c r="SB29" s="361"/>
      <c r="SC29" s="361"/>
      <c r="SD29" s="361"/>
      <c r="SE29" s="361"/>
      <c r="SF29" s="361"/>
      <c r="SG29" s="361"/>
      <c r="SH29" s="361"/>
      <c r="SI29" s="361"/>
      <c r="SJ29" s="361"/>
      <c r="SK29" s="361"/>
      <c r="SL29" s="361"/>
      <c r="SM29" s="361"/>
      <c r="SN29" s="361"/>
      <c r="SO29" s="361"/>
      <c r="SP29" s="361"/>
      <c r="SQ29" s="361"/>
      <c r="SR29" s="361"/>
      <c r="SS29" s="361"/>
      <c r="ST29" s="361"/>
      <c r="SU29" s="361"/>
      <c r="SV29" s="361"/>
      <c r="SW29" s="361"/>
      <c r="SX29" s="361"/>
      <c r="SY29" s="361"/>
      <c r="SZ29" s="361"/>
      <c r="TA29" s="361"/>
      <c r="TB29" s="361"/>
      <c r="TC29" s="361"/>
      <c r="TD29" s="361"/>
      <c r="TE29" s="361"/>
      <c r="TF29" s="361"/>
      <c r="TG29" s="361"/>
      <c r="TH29" s="361"/>
      <c r="TI29" s="361"/>
      <c r="TJ29" s="361"/>
      <c r="TK29" s="361"/>
      <c r="TL29" s="361"/>
      <c r="TM29" s="361"/>
      <c r="TN29" s="361"/>
      <c r="TO29" s="361"/>
      <c r="TP29" s="361"/>
      <c r="TQ29" s="361"/>
      <c r="TR29" s="361"/>
      <c r="TS29" s="361"/>
      <c r="TT29" s="361"/>
      <c r="TU29" s="361"/>
      <c r="TV29" s="361"/>
      <c r="TW29" s="361"/>
      <c r="TX29" s="361"/>
      <c r="TY29" s="361"/>
      <c r="TZ29" s="361"/>
      <c r="UA29" s="361"/>
      <c r="UB29" s="361"/>
      <c r="UC29" s="361"/>
      <c r="UD29" s="361"/>
      <c r="UE29" s="361"/>
      <c r="UF29" s="361"/>
      <c r="UG29" s="361"/>
      <c r="UH29" s="361"/>
      <c r="UI29" s="361"/>
      <c r="UJ29" s="361"/>
      <c r="UK29" s="361"/>
      <c r="UL29" s="361"/>
      <c r="UM29" s="361"/>
      <c r="UN29" s="361"/>
      <c r="UO29" s="361"/>
      <c r="UP29" s="361"/>
      <c r="UQ29" s="361"/>
      <c r="UR29" s="361"/>
      <c r="US29" s="361"/>
      <c r="UT29" s="361"/>
      <c r="UU29" s="361"/>
      <c r="UV29" s="361"/>
      <c r="UW29" s="361"/>
      <c r="UX29" s="361"/>
      <c r="UY29" s="361"/>
      <c r="UZ29" s="361"/>
      <c r="VA29" s="361"/>
      <c r="VB29" s="361"/>
      <c r="VC29" s="361"/>
      <c r="VD29" s="361"/>
      <c r="VE29" s="361"/>
      <c r="VF29" s="361"/>
      <c r="VG29" s="361"/>
      <c r="VH29" s="361"/>
      <c r="VI29" s="361"/>
      <c r="VJ29" s="361"/>
      <c r="VK29" s="361"/>
      <c r="VL29" s="361"/>
      <c r="VM29" s="361"/>
      <c r="VN29" s="361"/>
      <c r="VO29" s="361"/>
      <c r="VP29" s="361"/>
      <c r="VQ29" s="361"/>
      <c r="VR29" s="361"/>
      <c r="VS29" s="361"/>
      <c r="VT29" s="361"/>
      <c r="VU29" s="361"/>
      <c r="VV29" s="361"/>
      <c r="VW29" s="361"/>
      <c r="VX29" s="361"/>
      <c r="VY29" s="361"/>
      <c r="VZ29" s="361"/>
      <c r="WA29" s="361"/>
      <c r="WB29" s="361"/>
      <c r="WC29" s="361"/>
      <c r="WD29" s="361"/>
      <c r="WE29" s="361"/>
      <c r="WF29" s="361"/>
      <c r="WG29" s="361"/>
      <c r="WH29" s="361"/>
      <c r="WI29" s="361"/>
      <c r="WJ29" s="361"/>
      <c r="WK29" s="361"/>
      <c r="WL29" s="361"/>
      <c r="WM29" s="361"/>
      <c r="WN29" s="361"/>
      <c r="WO29" s="361"/>
      <c r="WP29" s="361"/>
      <c r="WQ29" s="361"/>
      <c r="WR29" s="361"/>
      <c r="WS29" s="361"/>
      <c r="WT29" s="361"/>
      <c r="WU29" s="361"/>
      <c r="WV29" s="361"/>
      <c r="WW29" s="361"/>
      <c r="WX29" s="361"/>
      <c r="WY29" s="361"/>
      <c r="WZ29" s="361"/>
      <c r="XA29" s="361"/>
      <c r="XB29" s="361"/>
      <c r="XC29" s="361"/>
      <c r="XD29" s="361"/>
      <c r="XE29" s="361"/>
      <c r="XF29" s="361"/>
      <c r="XG29" s="361"/>
      <c r="XH29" s="361"/>
      <c r="XI29" s="361"/>
      <c r="XJ29" s="361"/>
      <c r="XK29" s="361"/>
      <c r="XL29" s="361"/>
      <c r="XM29" s="361"/>
      <c r="XN29" s="361"/>
      <c r="XO29" s="361"/>
      <c r="XP29" s="361"/>
      <c r="XQ29" s="361"/>
      <c r="XR29" s="361"/>
      <c r="XS29" s="361"/>
      <c r="XT29" s="361"/>
      <c r="XU29" s="361"/>
      <c r="XV29" s="361"/>
      <c r="XW29" s="361"/>
      <c r="XX29" s="361"/>
      <c r="XY29" s="361"/>
      <c r="XZ29" s="361"/>
      <c r="YA29" s="361"/>
      <c r="YB29" s="361"/>
      <c r="YC29" s="361"/>
      <c r="YD29" s="361"/>
      <c r="YE29" s="361"/>
      <c r="YF29" s="361"/>
      <c r="YG29" s="361"/>
      <c r="YH29" s="361"/>
      <c r="YI29" s="361"/>
      <c r="YJ29" s="361"/>
      <c r="YK29" s="361"/>
      <c r="YL29" s="361"/>
      <c r="YM29" s="361"/>
      <c r="YN29" s="361"/>
      <c r="YO29" s="361"/>
      <c r="YP29" s="361"/>
      <c r="YQ29" s="361"/>
      <c r="YR29" s="361"/>
      <c r="YS29" s="361"/>
      <c r="YT29" s="361"/>
      <c r="YU29" s="361"/>
      <c r="YV29" s="361"/>
      <c r="YW29" s="361"/>
      <c r="YX29" s="361"/>
      <c r="YY29" s="361"/>
      <c r="YZ29" s="361"/>
      <c r="ZA29" s="361"/>
      <c r="ZB29" s="361"/>
      <c r="ZC29" s="361"/>
      <c r="ZD29" s="361"/>
      <c r="ZE29" s="361"/>
      <c r="ZF29" s="361"/>
      <c r="ZG29" s="361"/>
      <c r="ZH29" s="361"/>
      <c r="ZI29" s="361"/>
      <c r="ZJ29" s="361"/>
      <c r="ZK29" s="361"/>
      <c r="ZL29" s="361"/>
      <c r="ZM29" s="361"/>
      <c r="ZN29" s="361"/>
      <c r="ZO29" s="361"/>
      <c r="ZP29" s="361"/>
      <c r="ZQ29" s="361"/>
      <c r="ZR29" s="361"/>
      <c r="ZS29" s="361"/>
      <c r="ZT29" s="361"/>
      <c r="ZU29" s="361"/>
      <c r="ZV29" s="361"/>
      <c r="ZW29" s="361"/>
      <c r="ZX29" s="361"/>
      <c r="ZY29" s="361"/>
      <c r="ZZ29" s="361"/>
      <c r="AAA29" s="361"/>
      <c r="AAB29" s="361"/>
      <c r="AAC29" s="361"/>
      <c r="AAD29" s="361"/>
      <c r="AAE29" s="361"/>
      <c r="AAF29" s="361"/>
      <c r="AAG29" s="361"/>
      <c r="AAH29" s="361"/>
      <c r="AAI29" s="361"/>
      <c r="AAJ29" s="361"/>
      <c r="AAK29" s="361"/>
      <c r="AAL29" s="361"/>
      <c r="AAM29" s="361"/>
      <c r="AAN29" s="361"/>
      <c r="AAO29" s="361"/>
      <c r="AAP29" s="361"/>
      <c r="AAQ29" s="361"/>
      <c r="AAR29" s="361"/>
      <c r="AAS29" s="361"/>
      <c r="AAT29" s="361"/>
      <c r="AAU29" s="361"/>
      <c r="AAV29" s="361"/>
      <c r="AAW29" s="361"/>
      <c r="AAX29" s="361"/>
      <c r="AAY29" s="361"/>
      <c r="AAZ29" s="361"/>
      <c r="ABA29" s="361"/>
      <c r="ABB29" s="361"/>
      <c r="ABC29" s="361"/>
      <c r="ABD29" s="361"/>
      <c r="ABE29" s="361"/>
      <c r="ABF29" s="361"/>
      <c r="ABG29" s="361"/>
      <c r="ABH29" s="361"/>
      <c r="ABI29" s="361"/>
      <c r="ABJ29" s="361"/>
      <c r="ABK29" s="361"/>
      <c r="ABL29" s="361"/>
      <c r="ABM29" s="361"/>
      <c r="ABN29" s="361"/>
      <c r="ABO29" s="361"/>
      <c r="ABP29" s="361"/>
      <c r="ABQ29" s="361"/>
      <c r="ABR29" s="361"/>
      <c r="ABS29" s="361"/>
      <c r="ABT29" s="361"/>
      <c r="ABU29" s="361"/>
      <c r="ABV29" s="361"/>
      <c r="ABW29" s="361"/>
      <c r="ABX29" s="361"/>
      <c r="ABY29" s="361"/>
      <c r="ABZ29" s="361"/>
      <c r="ACA29" s="361"/>
      <c r="ACB29" s="361"/>
      <c r="ACC29" s="361"/>
      <c r="ACD29" s="361"/>
      <c r="ACE29" s="361"/>
      <c r="ACF29" s="361"/>
      <c r="ACG29" s="361"/>
      <c r="ACH29" s="361"/>
      <c r="ACI29" s="361"/>
      <c r="ACJ29" s="361"/>
      <c r="ACK29" s="361"/>
      <c r="ACL29" s="361"/>
      <c r="ACM29" s="361"/>
      <c r="ACN29" s="361"/>
      <c r="ACO29" s="361"/>
      <c r="ACP29" s="361"/>
      <c r="ACQ29" s="361"/>
      <c r="ACR29" s="361"/>
      <c r="ACS29" s="361"/>
      <c r="ACT29" s="361"/>
      <c r="ACU29" s="361"/>
      <c r="ACV29" s="361"/>
      <c r="ACW29" s="361"/>
      <c r="ACX29" s="361"/>
      <c r="ACY29" s="361"/>
      <c r="ACZ29" s="361"/>
      <c r="ADA29" s="361"/>
      <c r="ADB29" s="361"/>
      <c r="ADC29" s="361"/>
      <c r="ADD29" s="361"/>
      <c r="ADE29" s="361"/>
      <c r="ADF29" s="361"/>
      <c r="ADG29" s="361"/>
      <c r="ADH29" s="361"/>
      <c r="ADI29" s="361"/>
      <c r="ADJ29" s="361"/>
      <c r="ADK29" s="361"/>
      <c r="ADL29" s="361"/>
      <c r="ADM29" s="361"/>
      <c r="ADN29" s="361"/>
      <c r="ADO29" s="361"/>
      <c r="ADP29" s="361"/>
      <c r="ADQ29" s="361"/>
      <c r="ADR29" s="361"/>
      <c r="ADS29" s="361"/>
      <c r="ADT29" s="361"/>
      <c r="ADU29" s="361"/>
      <c r="ADV29" s="361"/>
      <c r="ADW29" s="361"/>
      <c r="ADX29" s="361"/>
      <c r="ADY29" s="361"/>
      <c r="ADZ29" s="361"/>
      <c r="AEA29" s="361"/>
      <c r="AEB29" s="361"/>
      <c r="AEC29" s="361"/>
      <c r="AED29" s="361"/>
      <c r="AEE29" s="361"/>
      <c r="AEF29" s="361"/>
      <c r="AEG29" s="361"/>
      <c r="AEH29" s="361"/>
      <c r="AEI29" s="361"/>
      <c r="AEJ29" s="361"/>
      <c r="AEK29" s="361"/>
      <c r="AEL29" s="361"/>
      <c r="AEM29" s="361"/>
      <c r="AEN29" s="361"/>
      <c r="AEO29" s="361"/>
      <c r="AEP29" s="361"/>
      <c r="AEQ29" s="361"/>
      <c r="AER29" s="361"/>
      <c r="AES29" s="361"/>
      <c r="AET29" s="361"/>
      <c r="AEU29" s="361"/>
      <c r="AEV29" s="361"/>
      <c r="AEW29" s="361"/>
      <c r="AEX29" s="361"/>
      <c r="AEY29" s="361"/>
      <c r="AEZ29" s="361"/>
      <c r="AFA29" s="361"/>
      <c r="AFB29" s="361"/>
      <c r="AFC29" s="361"/>
      <c r="AFD29" s="361"/>
      <c r="AFE29" s="361"/>
      <c r="AFF29" s="361"/>
      <c r="AFG29" s="361"/>
      <c r="AFH29" s="361"/>
      <c r="AFI29" s="361"/>
      <c r="AFJ29" s="361"/>
      <c r="AFK29" s="361"/>
      <c r="AFL29" s="361"/>
      <c r="AFM29" s="361"/>
      <c r="AFN29" s="361"/>
      <c r="AFO29" s="361"/>
      <c r="AFP29" s="361"/>
      <c r="AFQ29" s="361"/>
      <c r="AFR29" s="361"/>
      <c r="AFS29" s="361"/>
      <c r="AFT29" s="361"/>
      <c r="AFU29" s="361"/>
      <c r="AFV29" s="361"/>
      <c r="AFW29" s="361"/>
      <c r="AFX29" s="361"/>
      <c r="AFY29" s="361"/>
      <c r="AFZ29" s="361"/>
      <c r="AGA29" s="361"/>
      <c r="AGB29" s="361"/>
      <c r="AGC29" s="361"/>
      <c r="AGD29" s="361"/>
      <c r="AGE29" s="361"/>
      <c r="AGF29" s="361"/>
      <c r="AGG29" s="361"/>
      <c r="AGH29" s="361"/>
      <c r="AGI29" s="361"/>
      <c r="AGJ29" s="361"/>
      <c r="AGK29" s="361"/>
      <c r="AGL29" s="361"/>
      <c r="AGM29" s="361"/>
      <c r="AGN29" s="361"/>
      <c r="AGO29" s="361"/>
      <c r="AGP29" s="361"/>
      <c r="AGQ29" s="361"/>
      <c r="AGR29" s="361"/>
      <c r="AGS29" s="361"/>
      <c r="AGT29" s="361"/>
      <c r="AGU29" s="361"/>
      <c r="AGV29" s="361"/>
      <c r="AGW29" s="361"/>
      <c r="AGX29" s="361"/>
      <c r="AGY29" s="361"/>
      <c r="AGZ29" s="361"/>
      <c r="AHA29" s="361"/>
      <c r="AHB29" s="361"/>
      <c r="AHC29" s="361"/>
      <c r="AHD29" s="361"/>
      <c r="AHE29" s="361"/>
      <c r="AHF29" s="361"/>
      <c r="AHG29" s="361"/>
      <c r="AHH29" s="361"/>
      <c r="AHI29" s="361"/>
      <c r="AHJ29" s="361"/>
      <c r="AHK29" s="361"/>
      <c r="AHL29" s="361"/>
      <c r="AHM29" s="361"/>
      <c r="AHN29" s="361"/>
      <c r="AHO29" s="361"/>
      <c r="AHP29" s="361"/>
      <c r="AHQ29" s="361"/>
      <c r="AHR29" s="361"/>
      <c r="AHS29" s="361"/>
      <c r="AHT29" s="361"/>
      <c r="AHU29" s="361"/>
      <c r="AHV29" s="361"/>
      <c r="AHW29" s="361"/>
      <c r="AHX29" s="361"/>
      <c r="AHY29" s="361"/>
      <c r="AHZ29" s="361"/>
      <c r="AIA29" s="361"/>
      <c r="AIB29" s="361"/>
      <c r="AIC29" s="361"/>
      <c r="AID29" s="361"/>
      <c r="AIE29" s="361"/>
      <c r="AIF29" s="361"/>
      <c r="AIG29" s="361"/>
      <c r="AIH29" s="361"/>
      <c r="AII29" s="361"/>
      <c r="AIJ29" s="361"/>
      <c r="AIK29" s="361"/>
      <c r="AIL29" s="361"/>
      <c r="AIM29" s="361"/>
      <c r="AIN29" s="361"/>
      <c r="AIO29" s="361"/>
      <c r="AIP29" s="361"/>
      <c r="AIQ29" s="361"/>
      <c r="AIR29" s="361"/>
      <c r="AIS29" s="361"/>
      <c r="AIT29" s="361"/>
      <c r="AIU29" s="361"/>
      <c r="AIV29" s="361"/>
      <c r="AIW29" s="361"/>
      <c r="AIX29" s="361"/>
      <c r="AIY29" s="361"/>
      <c r="AIZ29" s="361"/>
      <c r="AJA29" s="361"/>
      <c r="AJB29" s="361"/>
      <c r="AJC29" s="361"/>
      <c r="AJD29" s="361"/>
      <c r="AJE29" s="361"/>
      <c r="AJF29" s="361"/>
      <c r="AJG29" s="361"/>
      <c r="AJH29" s="361"/>
      <c r="AJI29" s="361"/>
      <c r="AJJ29" s="361"/>
      <c r="AJK29" s="361"/>
      <c r="AJL29" s="361"/>
      <c r="AJM29" s="361"/>
      <c r="AJN29" s="361"/>
      <c r="AJO29" s="361"/>
      <c r="AJP29" s="361"/>
      <c r="AJQ29" s="361"/>
      <c r="AJR29" s="361"/>
      <c r="AJS29" s="361"/>
      <c r="AJT29" s="361"/>
      <c r="AJU29" s="361"/>
      <c r="AJV29" s="361"/>
      <c r="AJW29" s="361"/>
      <c r="AJX29" s="361"/>
      <c r="AJY29" s="361"/>
      <c r="AJZ29" s="361"/>
      <c r="AKA29" s="361"/>
      <c r="AKB29" s="361"/>
      <c r="AKC29" s="361"/>
      <c r="AKD29" s="361"/>
      <c r="AKE29" s="361"/>
      <c r="AKF29" s="361"/>
      <c r="AKG29" s="361"/>
      <c r="AKH29" s="361"/>
      <c r="AKI29" s="361"/>
      <c r="AKJ29" s="361"/>
      <c r="AKK29" s="361"/>
      <c r="AKL29" s="361"/>
      <c r="AKM29" s="361"/>
      <c r="AKN29" s="361"/>
      <c r="AKO29" s="361"/>
      <c r="AKP29" s="361"/>
      <c r="AKQ29" s="361"/>
      <c r="AKR29" s="361"/>
      <c r="AKS29" s="361"/>
      <c r="AKT29" s="361"/>
      <c r="AKU29" s="361"/>
      <c r="AKV29" s="361"/>
      <c r="AKW29" s="361"/>
      <c r="AKX29" s="361"/>
      <c r="AKY29" s="361"/>
      <c r="AKZ29" s="361"/>
      <c r="ALA29" s="361"/>
    </row>
    <row r="30" spans="1:989" s="359" customFormat="1" ht="25.15" customHeight="1" thickBot="1" x14ac:dyDescent="0.25">
      <c r="A30" s="2301" t="s">
        <v>84</v>
      </c>
      <c r="B30" s="2301"/>
      <c r="C30" s="2301"/>
      <c r="D30" s="2301"/>
      <c r="E30" s="2301"/>
      <c r="F30" s="2301"/>
      <c r="G30" s="2303" t="s">
        <v>85</v>
      </c>
      <c r="H30" s="2303"/>
      <c r="I30" s="531">
        <f>I22</f>
        <v>2146.3000000000002</v>
      </c>
      <c r="J30" s="532"/>
      <c r="K30" s="531">
        <f>K22</f>
        <v>2243.4299999999998</v>
      </c>
      <c r="L30" s="532"/>
      <c r="M30" s="531">
        <f>M22</f>
        <v>2527.9</v>
      </c>
      <c r="N30" s="532"/>
      <c r="O30" s="531">
        <f>O22</f>
        <v>1748.13</v>
      </c>
      <c r="P30" s="532"/>
      <c r="Q30" s="531">
        <f>Q22</f>
        <v>2032.6</v>
      </c>
      <c r="R30" s="361"/>
      <c r="S30" s="361"/>
      <c r="T30" s="361"/>
      <c r="U30" s="361"/>
      <c r="V30" s="361"/>
      <c r="W30" s="361"/>
      <c r="X30" s="361"/>
      <c r="Y30" s="361"/>
      <c r="Z30" s="361"/>
      <c r="AA30" s="361"/>
      <c r="AB30" s="361"/>
      <c r="AC30" s="361"/>
      <c r="AD30" s="361"/>
      <c r="AE30" s="361"/>
      <c r="AF30" s="361"/>
      <c r="AG30" s="361"/>
      <c r="AH30" s="361"/>
      <c r="AI30" s="361"/>
      <c r="AJ30" s="361"/>
      <c r="AK30" s="361"/>
      <c r="AL30" s="361"/>
      <c r="AM30" s="361"/>
      <c r="AN30" s="361"/>
      <c r="AO30" s="361"/>
      <c r="AP30" s="361"/>
      <c r="AQ30" s="361"/>
      <c r="AR30" s="361"/>
      <c r="AS30" s="361"/>
      <c r="AT30" s="361"/>
      <c r="AU30" s="361"/>
      <c r="AV30" s="361"/>
      <c r="AW30" s="361"/>
      <c r="AX30" s="361"/>
      <c r="AY30" s="361"/>
      <c r="AZ30" s="361"/>
      <c r="BA30" s="361"/>
      <c r="BB30" s="361"/>
      <c r="BC30" s="361"/>
      <c r="BD30" s="361"/>
      <c r="BE30" s="361"/>
      <c r="BF30" s="361"/>
      <c r="BG30" s="361"/>
      <c r="BH30" s="361"/>
      <c r="BI30" s="361"/>
      <c r="BJ30" s="361"/>
      <c r="BK30" s="361"/>
      <c r="BL30" s="361"/>
      <c r="BM30" s="361"/>
      <c r="BN30" s="361"/>
      <c r="BO30" s="361"/>
      <c r="BP30" s="361"/>
      <c r="BQ30" s="361"/>
      <c r="BR30" s="361"/>
      <c r="BS30" s="361"/>
      <c r="BT30" s="361"/>
      <c r="BU30" s="361"/>
      <c r="BV30" s="361"/>
      <c r="BW30" s="361"/>
      <c r="BX30" s="361"/>
      <c r="BY30" s="361"/>
      <c r="BZ30" s="361"/>
      <c r="CA30" s="361"/>
      <c r="CB30" s="361"/>
      <c r="CC30" s="361"/>
      <c r="CD30" s="361"/>
      <c r="CE30" s="361"/>
      <c r="CF30" s="361"/>
      <c r="CG30" s="361"/>
      <c r="CH30" s="361"/>
      <c r="CI30" s="361"/>
      <c r="CJ30" s="361"/>
      <c r="CK30" s="361"/>
      <c r="CL30" s="361"/>
      <c r="CM30" s="361"/>
      <c r="CN30" s="361"/>
      <c r="CO30" s="361"/>
      <c r="CP30" s="361"/>
      <c r="CQ30" s="361"/>
      <c r="CR30" s="361"/>
      <c r="CS30" s="361"/>
      <c r="CT30" s="361"/>
      <c r="CU30" s="361"/>
      <c r="CV30" s="361"/>
      <c r="CW30" s="361"/>
      <c r="CX30" s="361"/>
      <c r="CY30" s="361"/>
      <c r="CZ30" s="361"/>
      <c r="DA30" s="361"/>
      <c r="DB30" s="361"/>
      <c r="DC30" s="361"/>
      <c r="DD30" s="361"/>
      <c r="DE30" s="361"/>
      <c r="DF30" s="361"/>
      <c r="DG30" s="361"/>
      <c r="DH30" s="361"/>
      <c r="DI30" s="361"/>
      <c r="DJ30" s="361"/>
      <c r="DK30" s="361"/>
      <c r="DL30" s="361"/>
      <c r="DM30" s="361"/>
      <c r="DN30" s="361"/>
      <c r="DO30" s="361"/>
      <c r="DP30" s="361"/>
      <c r="DQ30" s="361"/>
      <c r="DR30" s="361"/>
      <c r="DS30" s="361"/>
      <c r="DT30" s="361"/>
      <c r="DU30" s="361"/>
      <c r="DV30" s="361"/>
      <c r="DW30" s="361"/>
      <c r="DX30" s="361"/>
      <c r="DY30" s="361"/>
      <c r="DZ30" s="361"/>
      <c r="EA30" s="361"/>
      <c r="EB30" s="361"/>
      <c r="EC30" s="361"/>
      <c r="ED30" s="361"/>
      <c r="EE30" s="361"/>
      <c r="EF30" s="361"/>
      <c r="EG30" s="361"/>
      <c r="EH30" s="361"/>
      <c r="EI30" s="361"/>
      <c r="EJ30" s="361"/>
      <c r="EK30" s="361"/>
      <c r="EL30" s="361"/>
      <c r="EM30" s="361"/>
      <c r="EN30" s="361"/>
      <c r="EO30" s="361"/>
      <c r="EP30" s="361"/>
      <c r="EQ30" s="361"/>
      <c r="ER30" s="361"/>
      <c r="ES30" s="361"/>
      <c r="ET30" s="361"/>
      <c r="EU30" s="361"/>
      <c r="EV30" s="361"/>
      <c r="EW30" s="361"/>
      <c r="EX30" s="361"/>
      <c r="EY30" s="361"/>
      <c r="EZ30" s="361"/>
      <c r="FA30" s="361"/>
      <c r="FB30" s="361"/>
      <c r="FC30" s="361"/>
      <c r="FD30" s="361"/>
      <c r="FE30" s="361"/>
      <c r="FF30" s="361"/>
      <c r="FG30" s="361"/>
      <c r="FH30" s="361"/>
      <c r="FI30" s="361"/>
      <c r="FJ30" s="361"/>
      <c r="FK30" s="361"/>
      <c r="FL30" s="361"/>
      <c r="FM30" s="361"/>
      <c r="FN30" s="361"/>
      <c r="FO30" s="361"/>
      <c r="FP30" s="361"/>
      <c r="FQ30" s="361"/>
      <c r="FR30" s="361"/>
      <c r="FS30" s="361"/>
      <c r="FT30" s="361"/>
      <c r="FU30" s="361"/>
      <c r="FV30" s="361"/>
      <c r="FW30" s="361"/>
      <c r="FX30" s="361"/>
      <c r="FY30" s="361"/>
      <c r="FZ30" s="361"/>
      <c r="GA30" s="361"/>
      <c r="GB30" s="361"/>
      <c r="GC30" s="361"/>
      <c r="GD30" s="361"/>
      <c r="GE30" s="361"/>
      <c r="GF30" s="361"/>
      <c r="GG30" s="361"/>
      <c r="GH30" s="361"/>
      <c r="GI30" s="361"/>
      <c r="GJ30" s="361"/>
      <c r="GK30" s="361"/>
      <c r="GL30" s="361"/>
      <c r="GM30" s="361"/>
      <c r="GN30" s="361"/>
      <c r="GO30" s="361"/>
      <c r="GP30" s="361"/>
      <c r="GQ30" s="361"/>
      <c r="GR30" s="361"/>
      <c r="GS30" s="361"/>
      <c r="GT30" s="361"/>
      <c r="GU30" s="361"/>
      <c r="GV30" s="361"/>
      <c r="GW30" s="361"/>
      <c r="GX30" s="361"/>
      <c r="GY30" s="361"/>
      <c r="GZ30" s="361"/>
      <c r="HA30" s="361"/>
      <c r="HB30" s="361"/>
      <c r="HC30" s="361"/>
      <c r="HD30" s="361"/>
      <c r="HE30" s="361"/>
      <c r="HF30" s="361"/>
      <c r="HG30" s="361"/>
      <c r="HH30" s="361"/>
      <c r="HI30" s="361"/>
      <c r="HJ30" s="361"/>
      <c r="HK30" s="361"/>
      <c r="HL30" s="361"/>
      <c r="HM30" s="361"/>
      <c r="HN30" s="361"/>
      <c r="HO30" s="361"/>
      <c r="HP30" s="361"/>
      <c r="HQ30" s="361"/>
      <c r="HR30" s="361"/>
      <c r="HS30" s="361"/>
      <c r="HT30" s="361"/>
      <c r="HU30" s="361"/>
      <c r="HV30" s="361"/>
      <c r="HW30" s="361"/>
      <c r="HX30" s="361"/>
      <c r="HY30" s="361"/>
      <c r="HZ30" s="361"/>
      <c r="IA30" s="361"/>
      <c r="IB30" s="361"/>
      <c r="IC30" s="361"/>
      <c r="ID30" s="361"/>
      <c r="IE30" s="361"/>
      <c r="IF30" s="361"/>
      <c r="IG30" s="361"/>
      <c r="IH30" s="361"/>
      <c r="II30" s="361"/>
      <c r="IJ30" s="361"/>
      <c r="IK30" s="361"/>
      <c r="IL30" s="361"/>
      <c r="IM30" s="361"/>
      <c r="IN30" s="361"/>
      <c r="IO30" s="361"/>
      <c r="IP30" s="361"/>
      <c r="IQ30" s="361"/>
      <c r="IR30" s="361"/>
      <c r="IS30" s="361"/>
      <c r="IT30" s="361"/>
      <c r="IU30" s="361"/>
      <c r="IV30" s="361"/>
      <c r="IW30" s="361"/>
      <c r="IX30" s="361"/>
      <c r="IY30" s="361"/>
      <c r="IZ30" s="361"/>
      <c r="JA30" s="361"/>
      <c r="JB30" s="361"/>
      <c r="JC30" s="361"/>
      <c r="JD30" s="361"/>
      <c r="JE30" s="361"/>
      <c r="JF30" s="361"/>
      <c r="JG30" s="361"/>
      <c r="JH30" s="361"/>
      <c r="JI30" s="361"/>
      <c r="JJ30" s="361"/>
      <c r="JK30" s="361"/>
      <c r="JL30" s="361"/>
      <c r="JM30" s="361"/>
      <c r="JN30" s="361"/>
      <c r="JO30" s="361"/>
      <c r="JP30" s="361"/>
      <c r="JQ30" s="361"/>
      <c r="JR30" s="361"/>
      <c r="JS30" s="361"/>
      <c r="JT30" s="361"/>
      <c r="JU30" s="361"/>
      <c r="JV30" s="361"/>
      <c r="JW30" s="361"/>
      <c r="JX30" s="361"/>
      <c r="JY30" s="361"/>
      <c r="JZ30" s="361"/>
      <c r="KA30" s="361"/>
      <c r="KB30" s="361"/>
      <c r="KC30" s="361"/>
      <c r="KD30" s="361"/>
      <c r="KE30" s="361"/>
      <c r="KF30" s="361"/>
      <c r="KG30" s="361"/>
      <c r="KH30" s="361"/>
      <c r="KI30" s="361"/>
      <c r="KJ30" s="361"/>
      <c r="KK30" s="361"/>
      <c r="KL30" s="361"/>
      <c r="KM30" s="361"/>
      <c r="KN30" s="361"/>
      <c r="KO30" s="361"/>
      <c r="KP30" s="361"/>
      <c r="KQ30" s="361"/>
      <c r="KR30" s="361"/>
      <c r="KS30" s="361"/>
      <c r="KT30" s="361"/>
      <c r="KU30" s="361"/>
      <c r="KV30" s="361"/>
      <c r="KW30" s="361"/>
      <c r="KX30" s="361"/>
      <c r="KY30" s="361"/>
      <c r="KZ30" s="361"/>
      <c r="LA30" s="361"/>
      <c r="LB30" s="361"/>
      <c r="LC30" s="361"/>
      <c r="LD30" s="361"/>
      <c r="LE30" s="361"/>
      <c r="LF30" s="361"/>
      <c r="LG30" s="361"/>
      <c r="LH30" s="361"/>
      <c r="LI30" s="361"/>
      <c r="LJ30" s="361"/>
      <c r="LK30" s="361"/>
      <c r="LL30" s="361"/>
      <c r="LM30" s="361"/>
      <c r="LN30" s="361"/>
      <c r="LO30" s="361"/>
      <c r="LP30" s="361"/>
      <c r="LQ30" s="361"/>
      <c r="LR30" s="361"/>
      <c r="LS30" s="361"/>
      <c r="LT30" s="361"/>
      <c r="LU30" s="361"/>
      <c r="LV30" s="361"/>
      <c r="LW30" s="361"/>
      <c r="LX30" s="361"/>
      <c r="LY30" s="361"/>
      <c r="LZ30" s="361"/>
      <c r="MA30" s="361"/>
      <c r="MB30" s="361"/>
      <c r="MC30" s="361"/>
      <c r="MD30" s="361"/>
      <c r="ME30" s="361"/>
      <c r="MF30" s="361"/>
      <c r="MG30" s="361"/>
      <c r="MH30" s="361"/>
      <c r="MI30" s="361"/>
      <c r="MJ30" s="361"/>
      <c r="MK30" s="361"/>
      <c r="ML30" s="361"/>
      <c r="MM30" s="361"/>
      <c r="MN30" s="361"/>
      <c r="MO30" s="361"/>
      <c r="MP30" s="361"/>
      <c r="MQ30" s="361"/>
      <c r="MR30" s="361"/>
      <c r="MS30" s="361"/>
      <c r="MT30" s="361"/>
      <c r="MU30" s="361"/>
      <c r="MV30" s="361"/>
      <c r="MW30" s="361"/>
      <c r="MX30" s="361"/>
      <c r="MY30" s="361"/>
      <c r="MZ30" s="361"/>
      <c r="NA30" s="361"/>
      <c r="NB30" s="361"/>
      <c r="NC30" s="361"/>
      <c r="ND30" s="361"/>
      <c r="NE30" s="361"/>
      <c r="NF30" s="361"/>
      <c r="NG30" s="361"/>
      <c r="NH30" s="361"/>
      <c r="NI30" s="361"/>
      <c r="NJ30" s="361"/>
      <c r="NK30" s="361"/>
      <c r="NL30" s="361"/>
      <c r="NM30" s="361"/>
      <c r="NN30" s="361"/>
      <c r="NO30" s="361"/>
      <c r="NP30" s="361"/>
      <c r="NQ30" s="361"/>
      <c r="NR30" s="361"/>
      <c r="NS30" s="361"/>
      <c r="NT30" s="361"/>
      <c r="NU30" s="361"/>
      <c r="NV30" s="361"/>
      <c r="NW30" s="361"/>
      <c r="NX30" s="361"/>
      <c r="NY30" s="361"/>
      <c r="NZ30" s="361"/>
      <c r="OA30" s="361"/>
      <c r="OB30" s="361"/>
      <c r="OC30" s="361"/>
      <c r="OD30" s="361"/>
      <c r="OE30" s="361"/>
      <c r="OF30" s="361"/>
      <c r="OG30" s="361"/>
      <c r="OH30" s="361"/>
      <c r="OI30" s="361"/>
      <c r="OJ30" s="361"/>
      <c r="OK30" s="361"/>
      <c r="OL30" s="361"/>
      <c r="OM30" s="361"/>
      <c r="ON30" s="361"/>
      <c r="OO30" s="361"/>
      <c r="OP30" s="361"/>
      <c r="OQ30" s="361"/>
      <c r="OR30" s="361"/>
      <c r="OS30" s="361"/>
      <c r="OT30" s="361"/>
      <c r="OU30" s="361"/>
      <c r="OV30" s="361"/>
      <c r="OW30" s="361"/>
      <c r="OX30" s="361"/>
      <c r="OY30" s="361"/>
      <c r="OZ30" s="361"/>
      <c r="PA30" s="361"/>
      <c r="PB30" s="361"/>
      <c r="PC30" s="361"/>
      <c r="PD30" s="361"/>
      <c r="PE30" s="361"/>
      <c r="PF30" s="361"/>
      <c r="PG30" s="361"/>
      <c r="PH30" s="361"/>
      <c r="PI30" s="361"/>
      <c r="PJ30" s="361"/>
      <c r="PK30" s="361"/>
      <c r="PL30" s="361"/>
      <c r="PM30" s="361"/>
      <c r="PN30" s="361"/>
      <c r="PO30" s="361"/>
      <c r="PP30" s="361"/>
      <c r="PQ30" s="361"/>
      <c r="PR30" s="361"/>
      <c r="PS30" s="361"/>
      <c r="PT30" s="361"/>
      <c r="PU30" s="361"/>
      <c r="PV30" s="361"/>
      <c r="PW30" s="361"/>
      <c r="PX30" s="361"/>
      <c r="PY30" s="361"/>
      <c r="PZ30" s="361"/>
      <c r="QA30" s="361"/>
      <c r="QB30" s="361"/>
      <c r="QC30" s="361"/>
      <c r="QD30" s="361"/>
      <c r="QE30" s="361"/>
      <c r="QF30" s="361"/>
      <c r="QG30" s="361"/>
      <c r="QH30" s="361"/>
      <c r="QI30" s="361"/>
      <c r="QJ30" s="361"/>
      <c r="QK30" s="361"/>
      <c r="QL30" s="361"/>
      <c r="QM30" s="361"/>
      <c r="QN30" s="361"/>
      <c r="QO30" s="361"/>
      <c r="QP30" s="361"/>
      <c r="QQ30" s="361"/>
      <c r="QR30" s="361"/>
      <c r="QS30" s="361"/>
      <c r="QT30" s="361"/>
      <c r="QU30" s="361"/>
      <c r="QV30" s="361"/>
      <c r="QW30" s="361"/>
      <c r="QX30" s="361"/>
      <c r="QY30" s="361"/>
      <c r="QZ30" s="361"/>
      <c r="RA30" s="361"/>
      <c r="RB30" s="361"/>
      <c r="RC30" s="361"/>
      <c r="RD30" s="361"/>
      <c r="RE30" s="361"/>
      <c r="RF30" s="361"/>
      <c r="RG30" s="361"/>
      <c r="RH30" s="361"/>
      <c r="RI30" s="361"/>
      <c r="RJ30" s="361"/>
      <c r="RK30" s="361"/>
      <c r="RL30" s="361"/>
      <c r="RM30" s="361"/>
      <c r="RN30" s="361"/>
      <c r="RO30" s="361"/>
      <c r="RP30" s="361"/>
      <c r="RQ30" s="361"/>
      <c r="RR30" s="361"/>
      <c r="RS30" s="361"/>
      <c r="RT30" s="361"/>
      <c r="RU30" s="361"/>
      <c r="RV30" s="361"/>
      <c r="RW30" s="361"/>
      <c r="RX30" s="361"/>
      <c r="RY30" s="361"/>
      <c r="RZ30" s="361"/>
      <c r="SA30" s="361"/>
      <c r="SB30" s="361"/>
      <c r="SC30" s="361"/>
      <c r="SD30" s="361"/>
      <c r="SE30" s="361"/>
      <c r="SF30" s="361"/>
      <c r="SG30" s="361"/>
      <c r="SH30" s="361"/>
      <c r="SI30" s="361"/>
      <c r="SJ30" s="361"/>
      <c r="SK30" s="361"/>
      <c r="SL30" s="361"/>
      <c r="SM30" s="361"/>
      <c r="SN30" s="361"/>
      <c r="SO30" s="361"/>
      <c r="SP30" s="361"/>
      <c r="SQ30" s="361"/>
      <c r="SR30" s="361"/>
      <c r="SS30" s="361"/>
      <c r="ST30" s="361"/>
      <c r="SU30" s="361"/>
      <c r="SV30" s="361"/>
      <c r="SW30" s="361"/>
      <c r="SX30" s="361"/>
      <c r="SY30" s="361"/>
      <c r="SZ30" s="361"/>
      <c r="TA30" s="361"/>
      <c r="TB30" s="361"/>
      <c r="TC30" s="361"/>
      <c r="TD30" s="361"/>
      <c r="TE30" s="361"/>
      <c r="TF30" s="361"/>
      <c r="TG30" s="361"/>
      <c r="TH30" s="361"/>
      <c r="TI30" s="361"/>
      <c r="TJ30" s="361"/>
      <c r="TK30" s="361"/>
      <c r="TL30" s="361"/>
      <c r="TM30" s="361"/>
      <c r="TN30" s="361"/>
      <c r="TO30" s="361"/>
      <c r="TP30" s="361"/>
      <c r="TQ30" s="361"/>
      <c r="TR30" s="361"/>
      <c r="TS30" s="361"/>
      <c r="TT30" s="361"/>
      <c r="TU30" s="361"/>
      <c r="TV30" s="361"/>
      <c r="TW30" s="361"/>
      <c r="TX30" s="361"/>
      <c r="TY30" s="361"/>
      <c r="TZ30" s="361"/>
      <c r="UA30" s="361"/>
      <c r="UB30" s="361"/>
      <c r="UC30" s="361"/>
      <c r="UD30" s="361"/>
      <c r="UE30" s="361"/>
      <c r="UF30" s="361"/>
      <c r="UG30" s="361"/>
      <c r="UH30" s="361"/>
      <c r="UI30" s="361"/>
      <c r="UJ30" s="361"/>
      <c r="UK30" s="361"/>
      <c r="UL30" s="361"/>
      <c r="UM30" s="361"/>
      <c r="UN30" s="361"/>
      <c r="UO30" s="361"/>
      <c r="UP30" s="361"/>
      <c r="UQ30" s="361"/>
      <c r="UR30" s="361"/>
      <c r="US30" s="361"/>
      <c r="UT30" s="361"/>
      <c r="UU30" s="361"/>
      <c r="UV30" s="361"/>
      <c r="UW30" s="361"/>
      <c r="UX30" s="361"/>
      <c r="UY30" s="361"/>
      <c r="UZ30" s="361"/>
      <c r="VA30" s="361"/>
      <c r="VB30" s="361"/>
      <c r="VC30" s="361"/>
      <c r="VD30" s="361"/>
      <c r="VE30" s="361"/>
      <c r="VF30" s="361"/>
      <c r="VG30" s="361"/>
      <c r="VH30" s="361"/>
      <c r="VI30" s="361"/>
      <c r="VJ30" s="361"/>
      <c r="VK30" s="361"/>
      <c r="VL30" s="361"/>
      <c r="VM30" s="361"/>
      <c r="VN30" s="361"/>
      <c r="VO30" s="361"/>
      <c r="VP30" s="361"/>
      <c r="VQ30" s="361"/>
      <c r="VR30" s="361"/>
      <c r="VS30" s="361"/>
      <c r="VT30" s="361"/>
      <c r="VU30" s="361"/>
      <c r="VV30" s="361"/>
      <c r="VW30" s="361"/>
      <c r="VX30" s="361"/>
      <c r="VY30" s="361"/>
      <c r="VZ30" s="361"/>
      <c r="WA30" s="361"/>
      <c r="WB30" s="361"/>
      <c r="WC30" s="361"/>
      <c r="WD30" s="361"/>
      <c r="WE30" s="361"/>
      <c r="WF30" s="361"/>
      <c r="WG30" s="361"/>
      <c r="WH30" s="361"/>
      <c r="WI30" s="361"/>
      <c r="WJ30" s="361"/>
      <c r="WK30" s="361"/>
      <c r="WL30" s="361"/>
      <c r="WM30" s="361"/>
      <c r="WN30" s="361"/>
      <c r="WO30" s="361"/>
      <c r="WP30" s="361"/>
      <c r="WQ30" s="361"/>
      <c r="WR30" s="361"/>
      <c r="WS30" s="361"/>
      <c r="WT30" s="361"/>
      <c r="WU30" s="361"/>
      <c r="WV30" s="361"/>
      <c r="WW30" s="361"/>
      <c r="WX30" s="361"/>
      <c r="WY30" s="361"/>
      <c r="WZ30" s="361"/>
      <c r="XA30" s="361"/>
      <c r="XB30" s="361"/>
      <c r="XC30" s="361"/>
      <c r="XD30" s="361"/>
      <c r="XE30" s="361"/>
      <c r="XF30" s="361"/>
      <c r="XG30" s="361"/>
      <c r="XH30" s="361"/>
      <c r="XI30" s="361"/>
      <c r="XJ30" s="361"/>
      <c r="XK30" s="361"/>
      <c r="XL30" s="361"/>
      <c r="XM30" s="361"/>
      <c r="XN30" s="361"/>
      <c r="XO30" s="361"/>
      <c r="XP30" s="361"/>
      <c r="XQ30" s="361"/>
      <c r="XR30" s="361"/>
      <c r="XS30" s="361"/>
      <c r="XT30" s="361"/>
      <c r="XU30" s="361"/>
      <c r="XV30" s="361"/>
      <c r="XW30" s="361"/>
      <c r="XX30" s="361"/>
      <c r="XY30" s="361"/>
      <c r="XZ30" s="361"/>
      <c r="YA30" s="361"/>
      <c r="YB30" s="361"/>
      <c r="YC30" s="361"/>
      <c r="YD30" s="361"/>
      <c r="YE30" s="361"/>
      <c r="YF30" s="361"/>
      <c r="YG30" s="361"/>
      <c r="YH30" s="361"/>
      <c r="YI30" s="361"/>
      <c r="YJ30" s="361"/>
      <c r="YK30" s="361"/>
      <c r="YL30" s="361"/>
      <c r="YM30" s="361"/>
      <c r="YN30" s="361"/>
      <c r="YO30" s="361"/>
      <c r="YP30" s="361"/>
      <c r="YQ30" s="361"/>
      <c r="YR30" s="361"/>
      <c r="YS30" s="361"/>
      <c r="YT30" s="361"/>
      <c r="YU30" s="361"/>
      <c r="YV30" s="361"/>
      <c r="YW30" s="361"/>
      <c r="YX30" s="361"/>
      <c r="YY30" s="361"/>
      <c r="YZ30" s="361"/>
      <c r="ZA30" s="361"/>
      <c r="ZB30" s="361"/>
      <c r="ZC30" s="361"/>
      <c r="ZD30" s="361"/>
      <c r="ZE30" s="361"/>
      <c r="ZF30" s="361"/>
      <c r="ZG30" s="361"/>
      <c r="ZH30" s="361"/>
      <c r="ZI30" s="361"/>
      <c r="ZJ30" s="361"/>
      <c r="ZK30" s="361"/>
      <c r="ZL30" s="361"/>
      <c r="ZM30" s="361"/>
      <c r="ZN30" s="361"/>
      <c r="ZO30" s="361"/>
      <c r="ZP30" s="361"/>
      <c r="ZQ30" s="361"/>
      <c r="ZR30" s="361"/>
      <c r="ZS30" s="361"/>
      <c r="ZT30" s="361"/>
      <c r="ZU30" s="361"/>
      <c r="ZV30" s="361"/>
      <c r="ZW30" s="361"/>
      <c r="ZX30" s="361"/>
      <c r="ZY30" s="361"/>
      <c r="ZZ30" s="361"/>
      <c r="AAA30" s="361"/>
      <c r="AAB30" s="361"/>
      <c r="AAC30" s="361"/>
      <c r="AAD30" s="361"/>
      <c r="AAE30" s="361"/>
      <c r="AAF30" s="361"/>
      <c r="AAG30" s="361"/>
      <c r="AAH30" s="361"/>
      <c r="AAI30" s="361"/>
      <c r="AAJ30" s="361"/>
      <c r="AAK30" s="361"/>
      <c r="AAL30" s="361"/>
      <c r="AAM30" s="361"/>
      <c r="AAN30" s="361"/>
      <c r="AAO30" s="361"/>
      <c r="AAP30" s="361"/>
      <c r="AAQ30" s="361"/>
      <c r="AAR30" s="361"/>
      <c r="AAS30" s="361"/>
      <c r="AAT30" s="361"/>
      <c r="AAU30" s="361"/>
      <c r="AAV30" s="361"/>
      <c r="AAW30" s="361"/>
      <c r="AAX30" s="361"/>
      <c r="AAY30" s="361"/>
      <c r="AAZ30" s="361"/>
      <c r="ABA30" s="361"/>
      <c r="ABB30" s="361"/>
      <c r="ABC30" s="361"/>
      <c r="ABD30" s="361"/>
      <c r="ABE30" s="361"/>
      <c r="ABF30" s="361"/>
      <c r="ABG30" s="361"/>
      <c r="ABH30" s="361"/>
      <c r="ABI30" s="361"/>
      <c r="ABJ30" s="361"/>
      <c r="ABK30" s="361"/>
      <c r="ABL30" s="361"/>
      <c r="ABM30" s="361"/>
      <c r="ABN30" s="361"/>
      <c r="ABO30" s="361"/>
      <c r="ABP30" s="361"/>
      <c r="ABQ30" s="361"/>
      <c r="ABR30" s="361"/>
      <c r="ABS30" s="361"/>
      <c r="ABT30" s="361"/>
      <c r="ABU30" s="361"/>
      <c r="ABV30" s="361"/>
      <c r="ABW30" s="361"/>
      <c r="ABX30" s="361"/>
      <c r="ABY30" s="361"/>
      <c r="ABZ30" s="361"/>
      <c r="ACA30" s="361"/>
      <c r="ACB30" s="361"/>
      <c r="ACC30" s="361"/>
      <c r="ACD30" s="361"/>
      <c r="ACE30" s="361"/>
      <c r="ACF30" s="361"/>
      <c r="ACG30" s="361"/>
      <c r="ACH30" s="361"/>
      <c r="ACI30" s="361"/>
      <c r="ACJ30" s="361"/>
      <c r="ACK30" s="361"/>
      <c r="ACL30" s="361"/>
      <c r="ACM30" s="361"/>
      <c r="ACN30" s="361"/>
      <c r="ACO30" s="361"/>
      <c r="ACP30" s="361"/>
      <c r="ACQ30" s="361"/>
      <c r="ACR30" s="361"/>
      <c r="ACS30" s="361"/>
      <c r="ACT30" s="361"/>
      <c r="ACU30" s="361"/>
      <c r="ACV30" s="361"/>
      <c r="ACW30" s="361"/>
      <c r="ACX30" s="361"/>
      <c r="ACY30" s="361"/>
      <c r="ACZ30" s="361"/>
      <c r="ADA30" s="361"/>
      <c r="ADB30" s="361"/>
      <c r="ADC30" s="361"/>
      <c r="ADD30" s="361"/>
      <c r="ADE30" s="361"/>
      <c r="ADF30" s="361"/>
      <c r="ADG30" s="361"/>
      <c r="ADH30" s="361"/>
      <c r="ADI30" s="361"/>
      <c r="ADJ30" s="361"/>
      <c r="ADK30" s="361"/>
      <c r="ADL30" s="361"/>
      <c r="ADM30" s="361"/>
      <c r="ADN30" s="361"/>
      <c r="ADO30" s="361"/>
      <c r="ADP30" s="361"/>
      <c r="ADQ30" s="361"/>
      <c r="ADR30" s="361"/>
      <c r="ADS30" s="361"/>
      <c r="ADT30" s="361"/>
      <c r="ADU30" s="361"/>
      <c r="ADV30" s="361"/>
      <c r="ADW30" s="361"/>
      <c r="ADX30" s="361"/>
      <c r="ADY30" s="361"/>
      <c r="ADZ30" s="361"/>
      <c r="AEA30" s="361"/>
      <c r="AEB30" s="361"/>
      <c r="AEC30" s="361"/>
      <c r="AED30" s="361"/>
      <c r="AEE30" s="361"/>
      <c r="AEF30" s="361"/>
      <c r="AEG30" s="361"/>
      <c r="AEH30" s="361"/>
      <c r="AEI30" s="361"/>
      <c r="AEJ30" s="361"/>
      <c r="AEK30" s="361"/>
      <c r="AEL30" s="361"/>
      <c r="AEM30" s="361"/>
      <c r="AEN30" s="361"/>
      <c r="AEO30" s="361"/>
      <c r="AEP30" s="361"/>
      <c r="AEQ30" s="361"/>
      <c r="AER30" s="361"/>
      <c r="AES30" s="361"/>
      <c r="AET30" s="361"/>
      <c r="AEU30" s="361"/>
      <c r="AEV30" s="361"/>
      <c r="AEW30" s="361"/>
      <c r="AEX30" s="361"/>
      <c r="AEY30" s="361"/>
      <c r="AEZ30" s="361"/>
      <c r="AFA30" s="361"/>
      <c r="AFB30" s="361"/>
      <c r="AFC30" s="361"/>
      <c r="AFD30" s="361"/>
      <c r="AFE30" s="361"/>
      <c r="AFF30" s="361"/>
      <c r="AFG30" s="361"/>
      <c r="AFH30" s="361"/>
      <c r="AFI30" s="361"/>
      <c r="AFJ30" s="361"/>
      <c r="AFK30" s="361"/>
      <c r="AFL30" s="361"/>
      <c r="AFM30" s="361"/>
      <c r="AFN30" s="361"/>
      <c r="AFO30" s="361"/>
      <c r="AFP30" s="361"/>
      <c r="AFQ30" s="361"/>
      <c r="AFR30" s="361"/>
      <c r="AFS30" s="361"/>
      <c r="AFT30" s="361"/>
      <c r="AFU30" s="361"/>
      <c r="AFV30" s="361"/>
      <c r="AFW30" s="361"/>
      <c r="AFX30" s="361"/>
      <c r="AFY30" s="361"/>
      <c r="AFZ30" s="361"/>
      <c r="AGA30" s="361"/>
      <c r="AGB30" s="361"/>
      <c r="AGC30" s="361"/>
      <c r="AGD30" s="361"/>
      <c r="AGE30" s="361"/>
      <c r="AGF30" s="361"/>
      <c r="AGG30" s="361"/>
      <c r="AGH30" s="361"/>
      <c r="AGI30" s="361"/>
      <c r="AGJ30" s="361"/>
      <c r="AGK30" s="361"/>
      <c r="AGL30" s="361"/>
      <c r="AGM30" s="361"/>
      <c r="AGN30" s="361"/>
      <c r="AGO30" s="361"/>
      <c r="AGP30" s="361"/>
      <c r="AGQ30" s="361"/>
      <c r="AGR30" s="361"/>
      <c r="AGS30" s="361"/>
      <c r="AGT30" s="361"/>
      <c r="AGU30" s="361"/>
      <c r="AGV30" s="361"/>
      <c r="AGW30" s="361"/>
      <c r="AGX30" s="361"/>
      <c r="AGY30" s="361"/>
      <c r="AGZ30" s="361"/>
      <c r="AHA30" s="361"/>
      <c r="AHB30" s="361"/>
      <c r="AHC30" s="361"/>
      <c r="AHD30" s="361"/>
      <c r="AHE30" s="361"/>
      <c r="AHF30" s="361"/>
      <c r="AHG30" s="361"/>
      <c r="AHH30" s="361"/>
      <c r="AHI30" s="361"/>
      <c r="AHJ30" s="361"/>
      <c r="AHK30" s="361"/>
      <c r="AHL30" s="361"/>
      <c r="AHM30" s="361"/>
      <c r="AHN30" s="361"/>
      <c r="AHO30" s="361"/>
      <c r="AHP30" s="361"/>
      <c r="AHQ30" s="361"/>
      <c r="AHR30" s="361"/>
      <c r="AHS30" s="361"/>
      <c r="AHT30" s="361"/>
      <c r="AHU30" s="361"/>
      <c r="AHV30" s="361"/>
      <c r="AHW30" s="361"/>
      <c r="AHX30" s="361"/>
      <c r="AHY30" s="361"/>
      <c r="AHZ30" s="361"/>
      <c r="AIA30" s="361"/>
      <c r="AIB30" s="361"/>
      <c r="AIC30" s="361"/>
      <c r="AID30" s="361"/>
      <c r="AIE30" s="361"/>
      <c r="AIF30" s="361"/>
      <c r="AIG30" s="361"/>
      <c r="AIH30" s="361"/>
      <c r="AII30" s="361"/>
      <c r="AIJ30" s="361"/>
      <c r="AIK30" s="361"/>
      <c r="AIL30" s="361"/>
      <c r="AIM30" s="361"/>
      <c r="AIN30" s="361"/>
      <c r="AIO30" s="361"/>
      <c r="AIP30" s="361"/>
      <c r="AIQ30" s="361"/>
      <c r="AIR30" s="361"/>
      <c r="AIS30" s="361"/>
      <c r="AIT30" s="361"/>
      <c r="AIU30" s="361"/>
      <c r="AIV30" s="361"/>
      <c r="AIW30" s="361"/>
      <c r="AIX30" s="361"/>
      <c r="AIY30" s="361"/>
      <c r="AIZ30" s="361"/>
      <c r="AJA30" s="361"/>
      <c r="AJB30" s="361"/>
      <c r="AJC30" s="361"/>
      <c r="AJD30" s="361"/>
      <c r="AJE30" s="361"/>
      <c r="AJF30" s="361"/>
      <c r="AJG30" s="361"/>
      <c r="AJH30" s="361"/>
      <c r="AJI30" s="361"/>
      <c r="AJJ30" s="361"/>
      <c r="AJK30" s="361"/>
      <c r="AJL30" s="361"/>
      <c r="AJM30" s="361"/>
      <c r="AJN30" s="361"/>
      <c r="AJO30" s="361"/>
      <c r="AJP30" s="361"/>
      <c r="AJQ30" s="361"/>
      <c r="AJR30" s="361"/>
      <c r="AJS30" s="361"/>
      <c r="AJT30" s="361"/>
      <c r="AJU30" s="361"/>
      <c r="AJV30" s="361"/>
      <c r="AJW30" s="361"/>
      <c r="AJX30" s="361"/>
      <c r="AJY30" s="361"/>
      <c r="AJZ30" s="361"/>
      <c r="AKA30" s="361"/>
      <c r="AKB30" s="361"/>
      <c r="AKC30" s="361"/>
      <c r="AKD30" s="361"/>
      <c r="AKE30" s="361"/>
      <c r="AKF30" s="361"/>
      <c r="AKG30" s="361"/>
      <c r="AKH30" s="361"/>
      <c r="AKI30" s="361"/>
      <c r="AKJ30" s="361"/>
      <c r="AKK30" s="361"/>
      <c r="AKL30" s="361"/>
      <c r="AKM30" s="361"/>
      <c r="AKN30" s="361"/>
      <c r="AKO30" s="361"/>
      <c r="AKP30" s="361"/>
      <c r="AKQ30" s="361"/>
      <c r="AKR30" s="361"/>
      <c r="AKS30" s="361"/>
      <c r="AKT30" s="361"/>
      <c r="AKU30" s="361"/>
      <c r="AKV30" s="361"/>
      <c r="AKW30" s="361"/>
      <c r="AKX30" s="361"/>
      <c r="AKY30" s="361"/>
      <c r="AKZ30" s="361"/>
      <c r="ALA30" s="361"/>
    </row>
    <row r="31" spans="1:989" s="359" customFormat="1" ht="25.15" customHeight="1" thickTop="1" thickBot="1" x14ac:dyDescent="0.25">
      <c r="A31" s="2301"/>
      <c r="B31" s="2301"/>
      <c r="C31" s="2301"/>
      <c r="D31" s="2301"/>
      <c r="E31" s="2301"/>
      <c r="F31" s="2301"/>
      <c r="G31" s="2304" t="s">
        <v>86</v>
      </c>
      <c r="H31" s="2304"/>
      <c r="I31" s="533">
        <f>I29</f>
        <v>238.48000000000002</v>
      </c>
      <c r="J31" s="534"/>
      <c r="K31" s="533">
        <f>K29</f>
        <v>249.26999999999998</v>
      </c>
      <c r="L31" s="534"/>
      <c r="M31" s="533">
        <f>M29</f>
        <v>280.88</v>
      </c>
      <c r="N31" s="534"/>
      <c r="O31" s="533">
        <f>O29</f>
        <v>194.24</v>
      </c>
      <c r="P31" s="534"/>
      <c r="Q31" s="533">
        <f>Q29</f>
        <v>225.84</v>
      </c>
      <c r="R31" s="361"/>
      <c r="S31" s="361"/>
      <c r="T31" s="361"/>
      <c r="U31" s="361"/>
      <c r="V31" s="361"/>
      <c r="W31" s="361"/>
      <c r="X31" s="361"/>
      <c r="Y31" s="361"/>
      <c r="Z31" s="361"/>
      <c r="AA31" s="361"/>
      <c r="AB31" s="361"/>
      <c r="AC31" s="361"/>
      <c r="AD31" s="361"/>
      <c r="AE31" s="361"/>
      <c r="AF31" s="361"/>
      <c r="AG31" s="361"/>
      <c r="AH31" s="361"/>
      <c r="AI31" s="361"/>
      <c r="AJ31" s="361"/>
      <c r="AK31" s="361"/>
      <c r="AL31" s="361"/>
      <c r="AM31" s="361"/>
      <c r="AN31" s="361"/>
      <c r="AO31" s="361"/>
      <c r="AP31" s="361"/>
      <c r="AQ31" s="361"/>
      <c r="AR31" s="361"/>
      <c r="AS31" s="361"/>
      <c r="AT31" s="361"/>
      <c r="AU31" s="361"/>
      <c r="AV31" s="361"/>
      <c r="AW31" s="361"/>
      <c r="AX31" s="361"/>
      <c r="AY31" s="361"/>
      <c r="AZ31" s="361"/>
      <c r="BA31" s="361"/>
      <c r="BB31" s="361"/>
      <c r="BC31" s="361"/>
      <c r="BD31" s="361"/>
      <c r="BE31" s="361"/>
      <c r="BF31" s="361"/>
      <c r="BG31" s="361"/>
      <c r="BH31" s="361"/>
      <c r="BI31" s="361"/>
      <c r="BJ31" s="361"/>
      <c r="BK31" s="361"/>
      <c r="BL31" s="361"/>
      <c r="BM31" s="361"/>
      <c r="BN31" s="361"/>
      <c r="BO31" s="361"/>
      <c r="BP31" s="361"/>
      <c r="BQ31" s="361"/>
      <c r="BR31" s="361"/>
      <c r="BS31" s="361"/>
      <c r="BT31" s="361"/>
      <c r="BU31" s="361"/>
      <c r="BV31" s="361"/>
      <c r="BW31" s="361"/>
      <c r="BX31" s="361"/>
      <c r="BY31" s="361"/>
      <c r="BZ31" s="361"/>
      <c r="CA31" s="361"/>
      <c r="CB31" s="361"/>
      <c r="CC31" s="361"/>
      <c r="CD31" s="361"/>
      <c r="CE31" s="361"/>
      <c r="CF31" s="361"/>
      <c r="CG31" s="361"/>
      <c r="CH31" s="361"/>
      <c r="CI31" s="361"/>
      <c r="CJ31" s="361"/>
      <c r="CK31" s="361"/>
      <c r="CL31" s="361"/>
      <c r="CM31" s="361"/>
      <c r="CN31" s="361"/>
      <c r="CO31" s="361"/>
      <c r="CP31" s="361"/>
      <c r="CQ31" s="361"/>
      <c r="CR31" s="361"/>
      <c r="CS31" s="361"/>
      <c r="CT31" s="361"/>
      <c r="CU31" s="361"/>
      <c r="CV31" s="361"/>
      <c r="CW31" s="361"/>
      <c r="CX31" s="361"/>
      <c r="CY31" s="361"/>
      <c r="CZ31" s="361"/>
      <c r="DA31" s="361"/>
      <c r="DB31" s="361"/>
      <c r="DC31" s="361"/>
      <c r="DD31" s="361"/>
      <c r="DE31" s="361"/>
      <c r="DF31" s="361"/>
      <c r="DG31" s="361"/>
      <c r="DH31" s="361"/>
      <c r="DI31" s="361"/>
      <c r="DJ31" s="361"/>
      <c r="DK31" s="361"/>
      <c r="DL31" s="361"/>
      <c r="DM31" s="361"/>
      <c r="DN31" s="361"/>
      <c r="DO31" s="361"/>
      <c r="DP31" s="361"/>
      <c r="DQ31" s="361"/>
      <c r="DR31" s="361"/>
      <c r="DS31" s="361"/>
      <c r="DT31" s="361"/>
      <c r="DU31" s="361"/>
      <c r="DV31" s="361"/>
      <c r="DW31" s="361"/>
      <c r="DX31" s="361"/>
      <c r="DY31" s="361"/>
      <c r="DZ31" s="361"/>
      <c r="EA31" s="361"/>
      <c r="EB31" s="361"/>
      <c r="EC31" s="361"/>
      <c r="ED31" s="361"/>
      <c r="EE31" s="361"/>
      <c r="EF31" s="361"/>
      <c r="EG31" s="361"/>
      <c r="EH31" s="361"/>
      <c r="EI31" s="361"/>
      <c r="EJ31" s="361"/>
      <c r="EK31" s="361"/>
      <c r="EL31" s="361"/>
      <c r="EM31" s="361"/>
      <c r="EN31" s="361"/>
      <c r="EO31" s="361"/>
      <c r="EP31" s="361"/>
      <c r="EQ31" s="361"/>
      <c r="ER31" s="361"/>
      <c r="ES31" s="361"/>
      <c r="ET31" s="361"/>
      <c r="EU31" s="361"/>
      <c r="EV31" s="361"/>
      <c r="EW31" s="361"/>
      <c r="EX31" s="361"/>
      <c r="EY31" s="361"/>
      <c r="EZ31" s="361"/>
      <c r="FA31" s="361"/>
      <c r="FB31" s="361"/>
      <c r="FC31" s="361"/>
      <c r="FD31" s="361"/>
      <c r="FE31" s="361"/>
      <c r="FF31" s="361"/>
      <c r="FG31" s="361"/>
      <c r="FH31" s="361"/>
      <c r="FI31" s="361"/>
      <c r="FJ31" s="361"/>
      <c r="FK31" s="361"/>
      <c r="FL31" s="361"/>
      <c r="FM31" s="361"/>
      <c r="FN31" s="361"/>
      <c r="FO31" s="361"/>
      <c r="FP31" s="361"/>
      <c r="FQ31" s="361"/>
      <c r="FR31" s="361"/>
      <c r="FS31" s="361"/>
      <c r="FT31" s="361"/>
      <c r="FU31" s="361"/>
      <c r="FV31" s="361"/>
      <c r="FW31" s="361"/>
      <c r="FX31" s="361"/>
      <c r="FY31" s="361"/>
      <c r="FZ31" s="361"/>
      <c r="GA31" s="361"/>
      <c r="GB31" s="361"/>
      <c r="GC31" s="361"/>
      <c r="GD31" s="361"/>
      <c r="GE31" s="361"/>
      <c r="GF31" s="361"/>
      <c r="GG31" s="361"/>
      <c r="GH31" s="361"/>
      <c r="GI31" s="361"/>
      <c r="GJ31" s="361"/>
      <c r="GK31" s="361"/>
      <c r="GL31" s="361"/>
      <c r="GM31" s="361"/>
      <c r="GN31" s="361"/>
      <c r="GO31" s="361"/>
      <c r="GP31" s="361"/>
      <c r="GQ31" s="361"/>
      <c r="GR31" s="361"/>
      <c r="GS31" s="361"/>
      <c r="GT31" s="361"/>
      <c r="GU31" s="361"/>
      <c r="GV31" s="361"/>
      <c r="GW31" s="361"/>
      <c r="GX31" s="361"/>
      <c r="GY31" s="361"/>
      <c r="GZ31" s="361"/>
      <c r="HA31" s="361"/>
      <c r="HB31" s="361"/>
      <c r="HC31" s="361"/>
      <c r="HD31" s="361"/>
      <c r="HE31" s="361"/>
      <c r="HF31" s="361"/>
      <c r="HG31" s="361"/>
      <c r="HH31" s="361"/>
      <c r="HI31" s="361"/>
      <c r="HJ31" s="361"/>
      <c r="HK31" s="361"/>
      <c r="HL31" s="361"/>
      <c r="HM31" s="361"/>
      <c r="HN31" s="361"/>
      <c r="HO31" s="361"/>
      <c r="HP31" s="361"/>
      <c r="HQ31" s="361"/>
      <c r="HR31" s="361"/>
      <c r="HS31" s="361"/>
      <c r="HT31" s="361"/>
      <c r="HU31" s="361"/>
      <c r="HV31" s="361"/>
      <c r="HW31" s="361"/>
      <c r="HX31" s="361"/>
      <c r="HY31" s="361"/>
      <c r="HZ31" s="361"/>
      <c r="IA31" s="361"/>
      <c r="IB31" s="361"/>
      <c r="IC31" s="361"/>
      <c r="ID31" s="361"/>
      <c r="IE31" s="361"/>
      <c r="IF31" s="361"/>
      <c r="IG31" s="361"/>
      <c r="IH31" s="361"/>
      <c r="II31" s="361"/>
      <c r="IJ31" s="361"/>
      <c r="IK31" s="361"/>
      <c r="IL31" s="361"/>
      <c r="IM31" s="361"/>
      <c r="IN31" s="361"/>
      <c r="IO31" s="361"/>
      <c r="IP31" s="361"/>
      <c r="IQ31" s="361"/>
      <c r="IR31" s="361"/>
      <c r="IS31" s="361"/>
      <c r="IT31" s="361"/>
      <c r="IU31" s="361"/>
      <c r="IV31" s="361"/>
      <c r="IW31" s="361"/>
      <c r="IX31" s="361"/>
      <c r="IY31" s="361"/>
      <c r="IZ31" s="361"/>
      <c r="JA31" s="361"/>
      <c r="JB31" s="361"/>
      <c r="JC31" s="361"/>
      <c r="JD31" s="361"/>
      <c r="JE31" s="361"/>
      <c r="JF31" s="361"/>
      <c r="JG31" s="361"/>
      <c r="JH31" s="361"/>
      <c r="JI31" s="361"/>
      <c r="JJ31" s="361"/>
      <c r="JK31" s="361"/>
      <c r="JL31" s="361"/>
      <c r="JM31" s="361"/>
      <c r="JN31" s="361"/>
      <c r="JO31" s="361"/>
      <c r="JP31" s="361"/>
      <c r="JQ31" s="361"/>
      <c r="JR31" s="361"/>
      <c r="JS31" s="361"/>
      <c r="JT31" s="361"/>
      <c r="JU31" s="361"/>
      <c r="JV31" s="361"/>
      <c r="JW31" s="361"/>
      <c r="JX31" s="361"/>
      <c r="JY31" s="361"/>
      <c r="JZ31" s="361"/>
      <c r="KA31" s="361"/>
      <c r="KB31" s="361"/>
      <c r="KC31" s="361"/>
      <c r="KD31" s="361"/>
      <c r="KE31" s="361"/>
      <c r="KF31" s="361"/>
      <c r="KG31" s="361"/>
      <c r="KH31" s="361"/>
      <c r="KI31" s="361"/>
      <c r="KJ31" s="361"/>
      <c r="KK31" s="361"/>
      <c r="KL31" s="361"/>
      <c r="KM31" s="361"/>
      <c r="KN31" s="361"/>
      <c r="KO31" s="361"/>
      <c r="KP31" s="361"/>
      <c r="KQ31" s="361"/>
      <c r="KR31" s="361"/>
      <c r="KS31" s="361"/>
      <c r="KT31" s="361"/>
      <c r="KU31" s="361"/>
      <c r="KV31" s="361"/>
      <c r="KW31" s="361"/>
      <c r="KX31" s="361"/>
      <c r="KY31" s="361"/>
      <c r="KZ31" s="361"/>
      <c r="LA31" s="361"/>
      <c r="LB31" s="361"/>
      <c r="LC31" s="361"/>
      <c r="LD31" s="361"/>
      <c r="LE31" s="361"/>
      <c r="LF31" s="361"/>
      <c r="LG31" s="361"/>
      <c r="LH31" s="361"/>
      <c r="LI31" s="361"/>
      <c r="LJ31" s="361"/>
      <c r="LK31" s="361"/>
      <c r="LL31" s="361"/>
      <c r="LM31" s="361"/>
      <c r="LN31" s="361"/>
      <c r="LO31" s="361"/>
      <c r="LP31" s="361"/>
      <c r="LQ31" s="361"/>
      <c r="LR31" s="361"/>
      <c r="LS31" s="361"/>
      <c r="LT31" s="361"/>
      <c r="LU31" s="361"/>
      <c r="LV31" s="361"/>
      <c r="LW31" s="361"/>
      <c r="LX31" s="361"/>
      <c r="LY31" s="361"/>
      <c r="LZ31" s="361"/>
      <c r="MA31" s="361"/>
      <c r="MB31" s="361"/>
      <c r="MC31" s="361"/>
      <c r="MD31" s="361"/>
      <c r="ME31" s="361"/>
      <c r="MF31" s="361"/>
      <c r="MG31" s="361"/>
      <c r="MH31" s="361"/>
      <c r="MI31" s="361"/>
      <c r="MJ31" s="361"/>
      <c r="MK31" s="361"/>
      <c r="ML31" s="361"/>
      <c r="MM31" s="361"/>
      <c r="MN31" s="361"/>
      <c r="MO31" s="361"/>
      <c r="MP31" s="361"/>
      <c r="MQ31" s="361"/>
      <c r="MR31" s="361"/>
      <c r="MS31" s="361"/>
      <c r="MT31" s="361"/>
      <c r="MU31" s="361"/>
      <c r="MV31" s="361"/>
      <c r="MW31" s="361"/>
      <c r="MX31" s="361"/>
      <c r="MY31" s="361"/>
      <c r="MZ31" s="361"/>
      <c r="NA31" s="361"/>
      <c r="NB31" s="361"/>
      <c r="NC31" s="361"/>
      <c r="ND31" s="361"/>
      <c r="NE31" s="361"/>
      <c r="NF31" s="361"/>
      <c r="NG31" s="361"/>
      <c r="NH31" s="361"/>
      <c r="NI31" s="361"/>
      <c r="NJ31" s="361"/>
      <c r="NK31" s="361"/>
      <c r="NL31" s="361"/>
      <c r="NM31" s="361"/>
      <c r="NN31" s="361"/>
      <c r="NO31" s="361"/>
      <c r="NP31" s="361"/>
      <c r="NQ31" s="361"/>
      <c r="NR31" s="361"/>
      <c r="NS31" s="361"/>
      <c r="NT31" s="361"/>
      <c r="NU31" s="361"/>
      <c r="NV31" s="361"/>
      <c r="NW31" s="361"/>
      <c r="NX31" s="361"/>
      <c r="NY31" s="361"/>
      <c r="NZ31" s="361"/>
      <c r="OA31" s="361"/>
      <c r="OB31" s="361"/>
      <c r="OC31" s="361"/>
      <c r="OD31" s="361"/>
      <c r="OE31" s="361"/>
      <c r="OF31" s="361"/>
      <c r="OG31" s="361"/>
      <c r="OH31" s="361"/>
      <c r="OI31" s="361"/>
      <c r="OJ31" s="361"/>
      <c r="OK31" s="361"/>
      <c r="OL31" s="361"/>
      <c r="OM31" s="361"/>
      <c r="ON31" s="361"/>
      <c r="OO31" s="361"/>
      <c r="OP31" s="361"/>
      <c r="OQ31" s="361"/>
      <c r="OR31" s="361"/>
      <c r="OS31" s="361"/>
      <c r="OT31" s="361"/>
      <c r="OU31" s="361"/>
      <c r="OV31" s="361"/>
      <c r="OW31" s="361"/>
      <c r="OX31" s="361"/>
      <c r="OY31" s="361"/>
      <c r="OZ31" s="361"/>
      <c r="PA31" s="361"/>
      <c r="PB31" s="361"/>
      <c r="PC31" s="361"/>
      <c r="PD31" s="361"/>
      <c r="PE31" s="361"/>
      <c r="PF31" s="361"/>
      <c r="PG31" s="361"/>
      <c r="PH31" s="361"/>
      <c r="PI31" s="361"/>
      <c r="PJ31" s="361"/>
      <c r="PK31" s="361"/>
      <c r="PL31" s="361"/>
      <c r="PM31" s="361"/>
      <c r="PN31" s="361"/>
      <c r="PO31" s="361"/>
      <c r="PP31" s="361"/>
      <c r="PQ31" s="361"/>
      <c r="PR31" s="361"/>
      <c r="PS31" s="361"/>
      <c r="PT31" s="361"/>
      <c r="PU31" s="361"/>
      <c r="PV31" s="361"/>
      <c r="PW31" s="361"/>
      <c r="PX31" s="361"/>
      <c r="PY31" s="361"/>
      <c r="PZ31" s="361"/>
      <c r="QA31" s="361"/>
      <c r="QB31" s="361"/>
      <c r="QC31" s="361"/>
      <c r="QD31" s="361"/>
      <c r="QE31" s="361"/>
      <c r="QF31" s="361"/>
      <c r="QG31" s="361"/>
      <c r="QH31" s="361"/>
      <c r="QI31" s="361"/>
      <c r="QJ31" s="361"/>
      <c r="QK31" s="361"/>
      <c r="QL31" s="361"/>
      <c r="QM31" s="361"/>
      <c r="QN31" s="361"/>
      <c r="QO31" s="361"/>
      <c r="QP31" s="361"/>
      <c r="QQ31" s="361"/>
      <c r="QR31" s="361"/>
      <c r="QS31" s="361"/>
      <c r="QT31" s="361"/>
      <c r="QU31" s="361"/>
      <c r="QV31" s="361"/>
      <c r="QW31" s="361"/>
      <c r="QX31" s="361"/>
      <c r="QY31" s="361"/>
      <c r="QZ31" s="361"/>
      <c r="RA31" s="361"/>
      <c r="RB31" s="361"/>
      <c r="RC31" s="361"/>
      <c r="RD31" s="361"/>
      <c r="RE31" s="361"/>
      <c r="RF31" s="361"/>
      <c r="RG31" s="361"/>
      <c r="RH31" s="361"/>
      <c r="RI31" s="361"/>
      <c r="RJ31" s="361"/>
      <c r="RK31" s="361"/>
      <c r="RL31" s="361"/>
      <c r="RM31" s="361"/>
      <c r="RN31" s="361"/>
      <c r="RO31" s="361"/>
      <c r="RP31" s="361"/>
      <c r="RQ31" s="361"/>
      <c r="RR31" s="361"/>
      <c r="RS31" s="361"/>
      <c r="RT31" s="361"/>
      <c r="RU31" s="361"/>
      <c r="RV31" s="361"/>
      <c r="RW31" s="361"/>
      <c r="RX31" s="361"/>
      <c r="RY31" s="361"/>
      <c r="RZ31" s="361"/>
      <c r="SA31" s="361"/>
      <c r="SB31" s="361"/>
      <c r="SC31" s="361"/>
      <c r="SD31" s="361"/>
      <c r="SE31" s="361"/>
      <c r="SF31" s="361"/>
      <c r="SG31" s="361"/>
      <c r="SH31" s="361"/>
      <c r="SI31" s="361"/>
      <c r="SJ31" s="361"/>
      <c r="SK31" s="361"/>
      <c r="SL31" s="361"/>
      <c r="SM31" s="361"/>
      <c r="SN31" s="361"/>
      <c r="SO31" s="361"/>
      <c r="SP31" s="361"/>
      <c r="SQ31" s="361"/>
      <c r="SR31" s="361"/>
      <c r="SS31" s="361"/>
      <c r="ST31" s="361"/>
      <c r="SU31" s="361"/>
      <c r="SV31" s="361"/>
      <c r="SW31" s="361"/>
      <c r="SX31" s="361"/>
      <c r="SY31" s="361"/>
      <c r="SZ31" s="361"/>
      <c r="TA31" s="361"/>
      <c r="TB31" s="361"/>
      <c r="TC31" s="361"/>
      <c r="TD31" s="361"/>
      <c r="TE31" s="361"/>
      <c r="TF31" s="361"/>
      <c r="TG31" s="361"/>
      <c r="TH31" s="361"/>
      <c r="TI31" s="361"/>
      <c r="TJ31" s="361"/>
      <c r="TK31" s="361"/>
      <c r="TL31" s="361"/>
      <c r="TM31" s="361"/>
      <c r="TN31" s="361"/>
      <c r="TO31" s="361"/>
      <c r="TP31" s="361"/>
      <c r="TQ31" s="361"/>
      <c r="TR31" s="361"/>
      <c r="TS31" s="361"/>
      <c r="TT31" s="361"/>
      <c r="TU31" s="361"/>
      <c r="TV31" s="361"/>
      <c r="TW31" s="361"/>
      <c r="TX31" s="361"/>
      <c r="TY31" s="361"/>
      <c r="TZ31" s="361"/>
      <c r="UA31" s="361"/>
      <c r="UB31" s="361"/>
      <c r="UC31" s="361"/>
      <c r="UD31" s="361"/>
      <c r="UE31" s="361"/>
      <c r="UF31" s="361"/>
      <c r="UG31" s="361"/>
      <c r="UH31" s="361"/>
      <c r="UI31" s="361"/>
      <c r="UJ31" s="361"/>
      <c r="UK31" s="361"/>
      <c r="UL31" s="361"/>
      <c r="UM31" s="361"/>
      <c r="UN31" s="361"/>
      <c r="UO31" s="361"/>
      <c r="UP31" s="361"/>
      <c r="UQ31" s="361"/>
      <c r="UR31" s="361"/>
      <c r="US31" s="361"/>
      <c r="UT31" s="361"/>
      <c r="UU31" s="361"/>
      <c r="UV31" s="361"/>
      <c r="UW31" s="361"/>
      <c r="UX31" s="361"/>
      <c r="UY31" s="361"/>
      <c r="UZ31" s="361"/>
      <c r="VA31" s="361"/>
      <c r="VB31" s="361"/>
      <c r="VC31" s="361"/>
      <c r="VD31" s="361"/>
      <c r="VE31" s="361"/>
      <c r="VF31" s="361"/>
      <c r="VG31" s="361"/>
      <c r="VH31" s="361"/>
      <c r="VI31" s="361"/>
      <c r="VJ31" s="361"/>
      <c r="VK31" s="361"/>
      <c r="VL31" s="361"/>
      <c r="VM31" s="361"/>
      <c r="VN31" s="361"/>
      <c r="VO31" s="361"/>
      <c r="VP31" s="361"/>
      <c r="VQ31" s="361"/>
      <c r="VR31" s="361"/>
      <c r="VS31" s="361"/>
      <c r="VT31" s="361"/>
      <c r="VU31" s="361"/>
      <c r="VV31" s="361"/>
      <c r="VW31" s="361"/>
      <c r="VX31" s="361"/>
      <c r="VY31" s="361"/>
      <c r="VZ31" s="361"/>
      <c r="WA31" s="361"/>
      <c r="WB31" s="361"/>
      <c r="WC31" s="361"/>
      <c r="WD31" s="361"/>
      <c r="WE31" s="361"/>
      <c r="WF31" s="361"/>
      <c r="WG31" s="361"/>
      <c r="WH31" s="361"/>
      <c r="WI31" s="361"/>
      <c r="WJ31" s="361"/>
      <c r="WK31" s="361"/>
      <c r="WL31" s="361"/>
      <c r="WM31" s="361"/>
      <c r="WN31" s="361"/>
      <c r="WO31" s="361"/>
      <c r="WP31" s="361"/>
      <c r="WQ31" s="361"/>
      <c r="WR31" s="361"/>
      <c r="WS31" s="361"/>
      <c r="WT31" s="361"/>
      <c r="WU31" s="361"/>
      <c r="WV31" s="361"/>
      <c r="WW31" s="361"/>
      <c r="WX31" s="361"/>
      <c r="WY31" s="361"/>
      <c r="WZ31" s="361"/>
      <c r="XA31" s="361"/>
      <c r="XB31" s="361"/>
      <c r="XC31" s="361"/>
      <c r="XD31" s="361"/>
      <c r="XE31" s="361"/>
      <c r="XF31" s="361"/>
      <c r="XG31" s="361"/>
      <c r="XH31" s="361"/>
      <c r="XI31" s="361"/>
      <c r="XJ31" s="361"/>
      <c r="XK31" s="361"/>
      <c r="XL31" s="361"/>
      <c r="XM31" s="361"/>
      <c r="XN31" s="361"/>
      <c r="XO31" s="361"/>
      <c r="XP31" s="361"/>
      <c r="XQ31" s="361"/>
      <c r="XR31" s="361"/>
      <c r="XS31" s="361"/>
      <c r="XT31" s="361"/>
      <c r="XU31" s="361"/>
      <c r="XV31" s="361"/>
      <c r="XW31" s="361"/>
      <c r="XX31" s="361"/>
      <c r="XY31" s="361"/>
      <c r="XZ31" s="361"/>
      <c r="YA31" s="361"/>
      <c r="YB31" s="361"/>
      <c r="YC31" s="361"/>
      <c r="YD31" s="361"/>
      <c r="YE31" s="361"/>
      <c r="YF31" s="361"/>
      <c r="YG31" s="361"/>
      <c r="YH31" s="361"/>
      <c r="YI31" s="361"/>
      <c r="YJ31" s="361"/>
      <c r="YK31" s="361"/>
      <c r="YL31" s="361"/>
      <c r="YM31" s="361"/>
      <c r="YN31" s="361"/>
      <c r="YO31" s="361"/>
      <c r="YP31" s="361"/>
      <c r="YQ31" s="361"/>
      <c r="YR31" s="361"/>
      <c r="YS31" s="361"/>
      <c r="YT31" s="361"/>
      <c r="YU31" s="361"/>
      <c r="YV31" s="361"/>
      <c r="YW31" s="361"/>
      <c r="YX31" s="361"/>
      <c r="YY31" s="361"/>
      <c r="YZ31" s="361"/>
      <c r="ZA31" s="361"/>
      <c r="ZB31" s="361"/>
      <c r="ZC31" s="361"/>
      <c r="ZD31" s="361"/>
      <c r="ZE31" s="361"/>
      <c r="ZF31" s="361"/>
      <c r="ZG31" s="361"/>
      <c r="ZH31" s="361"/>
      <c r="ZI31" s="361"/>
      <c r="ZJ31" s="361"/>
      <c r="ZK31" s="361"/>
      <c r="ZL31" s="361"/>
      <c r="ZM31" s="361"/>
      <c r="ZN31" s="361"/>
      <c r="ZO31" s="361"/>
      <c r="ZP31" s="361"/>
      <c r="ZQ31" s="361"/>
      <c r="ZR31" s="361"/>
      <c r="ZS31" s="361"/>
      <c r="ZT31" s="361"/>
      <c r="ZU31" s="361"/>
      <c r="ZV31" s="361"/>
      <c r="ZW31" s="361"/>
      <c r="ZX31" s="361"/>
      <c r="ZY31" s="361"/>
      <c r="ZZ31" s="361"/>
      <c r="AAA31" s="361"/>
      <c r="AAB31" s="361"/>
      <c r="AAC31" s="361"/>
      <c r="AAD31" s="361"/>
      <c r="AAE31" s="361"/>
      <c r="AAF31" s="361"/>
      <c r="AAG31" s="361"/>
      <c r="AAH31" s="361"/>
      <c r="AAI31" s="361"/>
      <c r="AAJ31" s="361"/>
      <c r="AAK31" s="361"/>
      <c r="AAL31" s="361"/>
      <c r="AAM31" s="361"/>
      <c r="AAN31" s="361"/>
      <c r="AAO31" s="361"/>
      <c r="AAP31" s="361"/>
      <c r="AAQ31" s="361"/>
      <c r="AAR31" s="361"/>
      <c r="AAS31" s="361"/>
      <c r="AAT31" s="361"/>
      <c r="AAU31" s="361"/>
      <c r="AAV31" s="361"/>
      <c r="AAW31" s="361"/>
      <c r="AAX31" s="361"/>
      <c r="AAY31" s="361"/>
      <c r="AAZ31" s="361"/>
      <c r="ABA31" s="361"/>
      <c r="ABB31" s="361"/>
      <c r="ABC31" s="361"/>
      <c r="ABD31" s="361"/>
      <c r="ABE31" s="361"/>
      <c r="ABF31" s="361"/>
      <c r="ABG31" s="361"/>
      <c r="ABH31" s="361"/>
      <c r="ABI31" s="361"/>
      <c r="ABJ31" s="361"/>
      <c r="ABK31" s="361"/>
      <c r="ABL31" s="361"/>
      <c r="ABM31" s="361"/>
      <c r="ABN31" s="361"/>
      <c r="ABO31" s="361"/>
      <c r="ABP31" s="361"/>
      <c r="ABQ31" s="361"/>
      <c r="ABR31" s="361"/>
      <c r="ABS31" s="361"/>
      <c r="ABT31" s="361"/>
      <c r="ABU31" s="361"/>
      <c r="ABV31" s="361"/>
      <c r="ABW31" s="361"/>
      <c r="ABX31" s="361"/>
      <c r="ABY31" s="361"/>
      <c r="ABZ31" s="361"/>
      <c r="ACA31" s="361"/>
      <c r="ACB31" s="361"/>
      <c r="ACC31" s="361"/>
      <c r="ACD31" s="361"/>
      <c r="ACE31" s="361"/>
      <c r="ACF31" s="361"/>
      <c r="ACG31" s="361"/>
      <c r="ACH31" s="361"/>
      <c r="ACI31" s="361"/>
      <c r="ACJ31" s="361"/>
      <c r="ACK31" s="361"/>
      <c r="ACL31" s="361"/>
      <c r="ACM31" s="361"/>
      <c r="ACN31" s="361"/>
      <c r="ACO31" s="361"/>
      <c r="ACP31" s="361"/>
      <c r="ACQ31" s="361"/>
      <c r="ACR31" s="361"/>
      <c r="ACS31" s="361"/>
      <c r="ACT31" s="361"/>
      <c r="ACU31" s="361"/>
      <c r="ACV31" s="361"/>
      <c r="ACW31" s="361"/>
      <c r="ACX31" s="361"/>
      <c r="ACY31" s="361"/>
      <c r="ACZ31" s="361"/>
      <c r="ADA31" s="361"/>
      <c r="ADB31" s="361"/>
      <c r="ADC31" s="361"/>
      <c r="ADD31" s="361"/>
      <c r="ADE31" s="361"/>
      <c r="ADF31" s="361"/>
      <c r="ADG31" s="361"/>
      <c r="ADH31" s="361"/>
      <c r="ADI31" s="361"/>
      <c r="ADJ31" s="361"/>
      <c r="ADK31" s="361"/>
      <c r="ADL31" s="361"/>
      <c r="ADM31" s="361"/>
      <c r="ADN31" s="361"/>
      <c r="ADO31" s="361"/>
      <c r="ADP31" s="361"/>
      <c r="ADQ31" s="361"/>
      <c r="ADR31" s="361"/>
      <c r="ADS31" s="361"/>
      <c r="ADT31" s="361"/>
      <c r="ADU31" s="361"/>
      <c r="ADV31" s="361"/>
      <c r="ADW31" s="361"/>
      <c r="ADX31" s="361"/>
      <c r="ADY31" s="361"/>
      <c r="ADZ31" s="361"/>
      <c r="AEA31" s="361"/>
      <c r="AEB31" s="361"/>
      <c r="AEC31" s="361"/>
      <c r="AED31" s="361"/>
      <c r="AEE31" s="361"/>
      <c r="AEF31" s="361"/>
      <c r="AEG31" s="361"/>
      <c r="AEH31" s="361"/>
      <c r="AEI31" s="361"/>
      <c r="AEJ31" s="361"/>
      <c r="AEK31" s="361"/>
      <c r="AEL31" s="361"/>
      <c r="AEM31" s="361"/>
      <c r="AEN31" s="361"/>
      <c r="AEO31" s="361"/>
      <c r="AEP31" s="361"/>
      <c r="AEQ31" s="361"/>
      <c r="AER31" s="361"/>
      <c r="AES31" s="361"/>
      <c r="AET31" s="361"/>
      <c r="AEU31" s="361"/>
      <c r="AEV31" s="361"/>
      <c r="AEW31" s="361"/>
      <c r="AEX31" s="361"/>
      <c r="AEY31" s="361"/>
      <c r="AEZ31" s="361"/>
      <c r="AFA31" s="361"/>
      <c r="AFB31" s="361"/>
      <c r="AFC31" s="361"/>
      <c r="AFD31" s="361"/>
      <c r="AFE31" s="361"/>
      <c r="AFF31" s="361"/>
      <c r="AFG31" s="361"/>
      <c r="AFH31" s="361"/>
      <c r="AFI31" s="361"/>
      <c r="AFJ31" s="361"/>
      <c r="AFK31" s="361"/>
      <c r="AFL31" s="361"/>
      <c r="AFM31" s="361"/>
      <c r="AFN31" s="361"/>
      <c r="AFO31" s="361"/>
      <c r="AFP31" s="361"/>
      <c r="AFQ31" s="361"/>
      <c r="AFR31" s="361"/>
      <c r="AFS31" s="361"/>
      <c r="AFT31" s="361"/>
      <c r="AFU31" s="361"/>
      <c r="AFV31" s="361"/>
      <c r="AFW31" s="361"/>
      <c r="AFX31" s="361"/>
      <c r="AFY31" s="361"/>
      <c r="AFZ31" s="361"/>
      <c r="AGA31" s="361"/>
      <c r="AGB31" s="361"/>
      <c r="AGC31" s="361"/>
      <c r="AGD31" s="361"/>
      <c r="AGE31" s="361"/>
      <c r="AGF31" s="361"/>
      <c r="AGG31" s="361"/>
      <c r="AGH31" s="361"/>
      <c r="AGI31" s="361"/>
      <c r="AGJ31" s="361"/>
      <c r="AGK31" s="361"/>
      <c r="AGL31" s="361"/>
      <c r="AGM31" s="361"/>
      <c r="AGN31" s="361"/>
      <c r="AGO31" s="361"/>
      <c r="AGP31" s="361"/>
      <c r="AGQ31" s="361"/>
      <c r="AGR31" s="361"/>
      <c r="AGS31" s="361"/>
      <c r="AGT31" s="361"/>
      <c r="AGU31" s="361"/>
      <c r="AGV31" s="361"/>
      <c r="AGW31" s="361"/>
      <c r="AGX31" s="361"/>
      <c r="AGY31" s="361"/>
      <c r="AGZ31" s="361"/>
      <c r="AHA31" s="361"/>
      <c r="AHB31" s="361"/>
      <c r="AHC31" s="361"/>
      <c r="AHD31" s="361"/>
      <c r="AHE31" s="361"/>
      <c r="AHF31" s="361"/>
      <c r="AHG31" s="361"/>
      <c r="AHH31" s="361"/>
      <c r="AHI31" s="361"/>
      <c r="AHJ31" s="361"/>
      <c r="AHK31" s="361"/>
      <c r="AHL31" s="361"/>
      <c r="AHM31" s="361"/>
      <c r="AHN31" s="361"/>
      <c r="AHO31" s="361"/>
      <c r="AHP31" s="361"/>
      <c r="AHQ31" s="361"/>
      <c r="AHR31" s="361"/>
      <c r="AHS31" s="361"/>
      <c r="AHT31" s="361"/>
      <c r="AHU31" s="361"/>
      <c r="AHV31" s="361"/>
      <c r="AHW31" s="361"/>
      <c r="AHX31" s="361"/>
      <c r="AHY31" s="361"/>
      <c r="AHZ31" s="361"/>
      <c r="AIA31" s="361"/>
      <c r="AIB31" s="361"/>
      <c r="AIC31" s="361"/>
      <c r="AID31" s="361"/>
      <c r="AIE31" s="361"/>
      <c r="AIF31" s="361"/>
      <c r="AIG31" s="361"/>
      <c r="AIH31" s="361"/>
      <c r="AII31" s="361"/>
      <c r="AIJ31" s="361"/>
      <c r="AIK31" s="361"/>
      <c r="AIL31" s="361"/>
      <c r="AIM31" s="361"/>
      <c r="AIN31" s="361"/>
      <c r="AIO31" s="361"/>
      <c r="AIP31" s="361"/>
      <c r="AIQ31" s="361"/>
      <c r="AIR31" s="361"/>
      <c r="AIS31" s="361"/>
      <c r="AIT31" s="361"/>
      <c r="AIU31" s="361"/>
      <c r="AIV31" s="361"/>
      <c r="AIW31" s="361"/>
      <c r="AIX31" s="361"/>
      <c r="AIY31" s="361"/>
      <c r="AIZ31" s="361"/>
      <c r="AJA31" s="361"/>
      <c r="AJB31" s="361"/>
      <c r="AJC31" s="361"/>
      <c r="AJD31" s="361"/>
      <c r="AJE31" s="361"/>
      <c r="AJF31" s="361"/>
      <c r="AJG31" s="361"/>
      <c r="AJH31" s="361"/>
      <c r="AJI31" s="361"/>
      <c r="AJJ31" s="361"/>
      <c r="AJK31" s="361"/>
      <c r="AJL31" s="361"/>
      <c r="AJM31" s="361"/>
      <c r="AJN31" s="361"/>
      <c r="AJO31" s="361"/>
      <c r="AJP31" s="361"/>
      <c r="AJQ31" s="361"/>
      <c r="AJR31" s="361"/>
      <c r="AJS31" s="361"/>
      <c r="AJT31" s="361"/>
      <c r="AJU31" s="361"/>
      <c r="AJV31" s="361"/>
      <c r="AJW31" s="361"/>
      <c r="AJX31" s="361"/>
      <c r="AJY31" s="361"/>
      <c r="AJZ31" s="361"/>
      <c r="AKA31" s="361"/>
      <c r="AKB31" s="361"/>
      <c r="AKC31" s="361"/>
      <c r="AKD31" s="361"/>
      <c r="AKE31" s="361"/>
      <c r="AKF31" s="361"/>
      <c r="AKG31" s="361"/>
      <c r="AKH31" s="361"/>
      <c r="AKI31" s="361"/>
      <c r="AKJ31" s="361"/>
      <c r="AKK31" s="361"/>
      <c r="AKL31" s="361"/>
      <c r="AKM31" s="361"/>
      <c r="AKN31" s="361"/>
      <c r="AKO31" s="361"/>
      <c r="AKP31" s="361"/>
      <c r="AKQ31" s="361"/>
      <c r="AKR31" s="361"/>
      <c r="AKS31" s="361"/>
      <c r="AKT31" s="361"/>
      <c r="AKU31" s="361"/>
      <c r="AKV31" s="361"/>
      <c r="AKW31" s="361"/>
      <c r="AKX31" s="361"/>
      <c r="AKY31" s="361"/>
      <c r="AKZ31" s="361"/>
      <c r="ALA31" s="361"/>
    </row>
    <row r="32" spans="1:989" s="359" customFormat="1" ht="25.15" customHeight="1" thickTop="1" x14ac:dyDescent="0.2">
      <c r="A32" s="2302"/>
      <c r="B32" s="2302"/>
      <c r="C32" s="2302"/>
      <c r="D32" s="2302"/>
      <c r="E32" s="2302"/>
      <c r="F32" s="2302"/>
      <c r="G32" s="2305" t="s">
        <v>7</v>
      </c>
      <c r="H32" s="2305"/>
      <c r="I32" s="535">
        <f>SUM(I30:I31)</f>
        <v>2384.7800000000002</v>
      </c>
      <c r="J32" s="534"/>
      <c r="K32" s="535">
        <f>SUM(K30:K31)</f>
        <v>2492.6999999999998</v>
      </c>
      <c r="L32" s="534"/>
      <c r="M32" s="535">
        <f>SUM(M30:M31)</f>
        <v>2808.78</v>
      </c>
      <c r="N32" s="534"/>
      <c r="O32" s="535">
        <f>SUM(O30:O31)</f>
        <v>1942.3700000000001</v>
      </c>
      <c r="P32" s="534"/>
      <c r="Q32" s="535">
        <f>SUM(Q30:Q31)</f>
        <v>2258.44</v>
      </c>
      <c r="R32" s="361"/>
      <c r="S32" s="361"/>
      <c r="T32" s="361"/>
      <c r="U32" s="361"/>
      <c r="V32" s="361"/>
      <c r="W32" s="361"/>
      <c r="X32" s="361"/>
      <c r="Y32" s="361"/>
      <c r="Z32" s="361"/>
      <c r="AA32" s="361"/>
      <c r="AB32" s="361"/>
      <c r="AC32" s="361"/>
      <c r="AD32" s="361"/>
      <c r="AE32" s="361"/>
      <c r="AF32" s="361"/>
      <c r="AG32" s="361"/>
      <c r="AH32" s="361"/>
      <c r="AI32" s="361"/>
      <c r="AJ32" s="361"/>
      <c r="AK32" s="361"/>
      <c r="AL32" s="361"/>
      <c r="AM32" s="361"/>
      <c r="AN32" s="361"/>
      <c r="AO32" s="361"/>
      <c r="AP32" s="361"/>
      <c r="AQ32" s="361"/>
      <c r="AR32" s="361"/>
      <c r="AS32" s="361"/>
      <c r="AT32" s="361"/>
      <c r="AU32" s="361"/>
      <c r="AV32" s="361"/>
      <c r="AW32" s="361"/>
      <c r="AX32" s="361"/>
      <c r="AY32" s="361"/>
      <c r="AZ32" s="361"/>
      <c r="BA32" s="361"/>
      <c r="BB32" s="361"/>
      <c r="BC32" s="361"/>
      <c r="BD32" s="361"/>
      <c r="BE32" s="361"/>
      <c r="BF32" s="361"/>
      <c r="BG32" s="361"/>
      <c r="BH32" s="361"/>
      <c r="BI32" s="361"/>
      <c r="BJ32" s="361"/>
      <c r="BK32" s="361"/>
      <c r="BL32" s="361"/>
      <c r="BM32" s="361"/>
      <c r="BN32" s="361"/>
      <c r="BO32" s="361"/>
      <c r="BP32" s="361"/>
      <c r="BQ32" s="361"/>
      <c r="BR32" s="361"/>
      <c r="BS32" s="361"/>
      <c r="BT32" s="361"/>
      <c r="BU32" s="361"/>
      <c r="BV32" s="361"/>
      <c r="BW32" s="361"/>
      <c r="BX32" s="361"/>
      <c r="BY32" s="361"/>
      <c r="BZ32" s="361"/>
      <c r="CA32" s="361"/>
      <c r="CB32" s="361"/>
      <c r="CC32" s="361"/>
      <c r="CD32" s="361"/>
      <c r="CE32" s="361"/>
      <c r="CF32" s="361"/>
      <c r="CG32" s="361"/>
      <c r="CH32" s="361"/>
      <c r="CI32" s="361"/>
      <c r="CJ32" s="361"/>
      <c r="CK32" s="361"/>
      <c r="CL32" s="361"/>
      <c r="CM32" s="361"/>
      <c r="CN32" s="361"/>
      <c r="CO32" s="361"/>
      <c r="CP32" s="361"/>
      <c r="CQ32" s="361"/>
      <c r="CR32" s="361"/>
      <c r="CS32" s="361"/>
      <c r="CT32" s="361"/>
      <c r="CU32" s="361"/>
      <c r="CV32" s="361"/>
      <c r="CW32" s="361"/>
      <c r="CX32" s="361"/>
      <c r="CY32" s="361"/>
      <c r="CZ32" s="361"/>
      <c r="DA32" s="361"/>
      <c r="DB32" s="361"/>
      <c r="DC32" s="361"/>
      <c r="DD32" s="361"/>
      <c r="DE32" s="361"/>
      <c r="DF32" s="361"/>
      <c r="DG32" s="361"/>
      <c r="DH32" s="361"/>
      <c r="DI32" s="361"/>
      <c r="DJ32" s="361"/>
      <c r="DK32" s="361"/>
      <c r="DL32" s="361"/>
      <c r="DM32" s="361"/>
      <c r="DN32" s="361"/>
      <c r="DO32" s="361"/>
      <c r="DP32" s="361"/>
      <c r="DQ32" s="361"/>
      <c r="DR32" s="361"/>
      <c r="DS32" s="361"/>
      <c r="DT32" s="361"/>
      <c r="DU32" s="361"/>
      <c r="DV32" s="361"/>
      <c r="DW32" s="361"/>
      <c r="DX32" s="361"/>
      <c r="DY32" s="361"/>
      <c r="DZ32" s="361"/>
      <c r="EA32" s="361"/>
      <c r="EB32" s="361"/>
      <c r="EC32" s="361"/>
      <c r="ED32" s="361"/>
      <c r="EE32" s="361"/>
      <c r="EF32" s="361"/>
      <c r="EG32" s="361"/>
      <c r="EH32" s="361"/>
      <c r="EI32" s="361"/>
      <c r="EJ32" s="361"/>
      <c r="EK32" s="361"/>
      <c r="EL32" s="361"/>
      <c r="EM32" s="361"/>
      <c r="EN32" s="361"/>
      <c r="EO32" s="361"/>
      <c r="EP32" s="361"/>
      <c r="EQ32" s="361"/>
      <c r="ER32" s="361"/>
      <c r="ES32" s="361"/>
      <c r="ET32" s="361"/>
      <c r="EU32" s="361"/>
      <c r="EV32" s="361"/>
      <c r="EW32" s="361"/>
      <c r="EX32" s="361"/>
      <c r="EY32" s="361"/>
      <c r="EZ32" s="361"/>
      <c r="FA32" s="361"/>
      <c r="FB32" s="361"/>
      <c r="FC32" s="361"/>
      <c r="FD32" s="361"/>
      <c r="FE32" s="361"/>
      <c r="FF32" s="361"/>
      <c r="FG32" s="361"/>
      <c r="FH32" s="361"/>
      <c r="FI32" s="361"/>
      <c r="FJ32" s="361"/>
      <c r="FK32" s="361"/>
      <c r="FL32" s="361"/>
      <c r="FM32" s="361"/>
      <c r="FN32" s="361"/>
      <c r="FO32" s="361"/>
      <c r="FP32" s="361"/>
      <c r="FQ32" s="361"/>
      <c r="FR32" s="361"/>
      <c r="FS32" s="361"/>
      <c r="FT32" s="361"/>
      <c r="FU32" s="361"/>
      <c r="FV32" s="361"/>
      <c r="FW32" s="361"/>
      <c r="FX32" s="361"/>
      <c r="FY32" s="361"/>
      <c r="FZ32" s="361"/>
      <c r="GA32" s="361"/>
      <c r="GB32" s="361"/>
      <c r="GC32" s="361"/>
      <c r="GD32" s="361"/>
      <c r="GE32" s="361"/>
      <c r="GF32" s="361"/>
      <c r="GG32" s="361"/>
      <c r="GH32" s="361"/>
      <c r="GI32" s="361"/>
      <c r="GJ32" s="361"/>
      <c r="GK32" s="361"/>
      <c r="GL32" s="361"/>
      <c r="GM32" s="361"/>
      <c r="GN32" s="361"/>
      <c r="GO32" s="361"/>
      <c r="GP32" s="361"/>
      <c r="GQ32" s="361"/>
      <c r="GR32" s="361"/>
      <c r="GS32" s="361"/>
      <c r="GT32" s="361"/>
      <c r="GU32" s="361"/>
      <c r="GV32" s="361"/>
      <c r="GW32" s="361"/>
      <c r="GX32" s="361"/>
      <c r="GY32" s="361"/>
      <c r="GZ32" s="361"/>
      <c r="HA32" s="361"/>
      <c r="HB32" s="361"/>
      <c r="HC32" s="361"/>
      <c r="HD32" s="361"/>
      <c r="HE32" s="361"/>
      <c r="HF32" s="361"/>
      <c r="HG32" s="361"/>
      <c r="HH32" s="361"/>
      <c r="HI32" s="361"/>
      <c r="HJ32" s="361"/>
      <c r="HK32" s="361"/>
      <c r="HL32" s="361"/>
      <c r="HM32" s="361"/>
      <c r="HN32" s="361"/>
      <c r="HO32" s="361"/>
      <c r="HP32" s="361"/>
      <c r="HQ32" s="361"/>
      <c r="HR32" s="361"/>
      <c r="HS32" s="361"/>
      <c r="HT32" s="361"/>
      <c r="HU32" s="361"/>
      <c r="HV32" s="361"/>
      <c r="HW32" s="361"/>
      <c r="HX32" s="361"/>
      <c r="HY32" s="361"/>
      <c r="HZ32" s="361"/>
      <c r="IA32" s="361"/>
      <c r="IB32" s="361"/>
      <c r="IC32" s="361"/>
      <c r="ID32" s="361"/>
      <c r="IE32" s="361"/>
      <c r="IF32" s="361"/>
      <c r="IG32" s="361"/>
      <c r="IH32" s="361"/>
      <c r="II32" s="361"/>
      <c r="IJ32" s="361"/>
      <c r="IK32" s="361"/>
      <c r="IL32" s="361"/>
      <c r="IM32" s="361"/>
      <c r="IN32" s="361"/>
      <c r="IO32" s="361"/>
      <c r="IP32" s="361"/>
      <c r="IQ32" s="361"/>
      <c r="IR32" s="361"/>
      <c r="IS32" s="361"/>
      <c r="IT32" s="361"/>
      <c r="IU32" s="361"/>
      <c r="IV32" s="361"/>
      <c r="IW32" s="361"/>
      <c r="IX32" s="361"/>
      <c r="IY32" s="361"/>
      <c r="IZ32" s="361"/>
      <c r="JA32" s="361"/>
      <c r="JB32" s="361"/>
      <c r="JC32" s="361"/>
      <c r="JD32" s="361"/>
      <c r="JE32" s="361"/>
      <c r="JF32" s="361"/>
      <c r="JG32" s="361"/>
      <c r="JH32" s="361"/>
      <c r="JI32" s="361"/>
      <c r="JJ32" s="361"/>
      <c r="JK32" s="361"/>
      <c r="JL32" s="361"/>
      <c r="JM32" s="361"/>
      <c r="JN32" s="361"/>
      <c r="JO32" s="361"/>
      <c r="JP32" s="361"/>
      <c r="JQ32" s="361"/>
      <c r="JR32" s="361"/>
      <c r="JS32" s="361"/>
      <c r="JT32" s="361"/>
      <c r="JU32" s="361"/>
      <c r="JV32" s="361"/>
      <c r="JW32" s="361"/>
      <c r="JX32" s="361"/>
      <c r="JY32" s="361"/>
      <c r="JZ32" s="361"/>
      <c r="KA32" s="361"/>
      <c r="KB32" s="361"/>
      <c r="KC32" s="361"/>
      <c r="KD32" s="361"/>
      <c r="KE32" s="361"/>
      <c r="KF32" s="361"/>
      <c r="KG32" s="361"/>
      <c r="KH32" s="361"/>
      <c r="KI32" s="361"/>
      <c r="KJ32" s="361"/>
      <c r="KK32" s="361"/>
      <c r="KL32" s="361"/>
      <c r="KM32" s="361"/>
      <c r="KN32" s="361"/>
      <c r="KO32" s="361"/>
      <c r="KP32" s="361"/>
      <c r="KQ32" s="361"/>
      <c r="KR32" s="361"/>
      <c r="KS32" s="361"/>
      <c r="KT32" s="361"/>
      <c r="KU32" s="361"/>
      <c r="KV32" s="361"/>
      <c r="KW32" s="361"/>
      <c r="KX32" s="361"/>
      <c r="KY32" s="361"/>
      <c r="KZ32" s="361"/>
      <c r="LA32" s="361"/>
      <c r="LB32" s="361"/>
      <c r="LC32" s="361"/>
      <c r="LD32" s="361"/>
      <c r="LE32" s="361"/>
      <c r="LF32" s="361"/>
      <c r="LG32" s="361"/>
      <c r="LH32" s="361"/>
      <c r="LI32" s="361"/>
      <c r="LJ32" s="361"/>
      <c r="LK32" s="361"/>
      <c r="LL32" s="361"/>
      <c r="LM32" s="361"/>
      <c r="LN32" s="361"/>
      <c r="LO32" s="361"/>
      <c r="LP32" s="361"/>
      <c r="LQ32" s="361"/>
      <c r="LR32" s="361"/>
      <c r="LS32" s="361"/>
      <c r="LT32" s="361"/>
      <c r="LU32" s="361"/>
      <c r="LV32" s="361"/>
      <c r="LW32" s="361"/>
      <c r="LX32" s="361"/>
      <c r="LY32" s="361"/>
      <c r="LZ32" s="361"/>
      <c r="MA32" s="361"/>
      <c r="MB32" s="361"/>
      <c r="MC32" s="361"/>
      <c r="MD32" s="361"/>
      <c r="ME32" s="361"/>
      <c r="MF32" s="361"/>
      <c r="MG32" s="361"/>
      <c r="MH32" s="361"/>
      <c r="MI32" s="361"/>
      <c r="MJ32" s="361"/>
      <c r="MK32" s="361"/>
      <c r="ML32" s="361"/>
      <c r="MM32" s="361"/>
      <c r="MN32" s="361"/>
      <c r="MO32" s="361"/>
      <c r="MP32" s="361"/>
      <c r="MQ32" s="361"/>
      <c r="MR32" s="361"/>
      <c r="MS32" s="361"/>
      <c r="MT32" s="361"/>
      <c r="MU32" s="361"/>
      <c r="MV32" s="361"/>
      <c r="MW32" s="361"/>
      <c r="MX32" s="361"/>
      <c r="MY32" s="361"/>
      <c r="MZ32" s="361"/>
      <c r="NA32" s="361"/>
      <c r="NB32" s="361"/>
      <c r="NC32" s="361"/>
      <c r="ND32" s="361"/>
      <c r="NE32" s="361"/>
      <c r="NF32" s="361"/>
      <c r="NG32" s="361"/>
      <c r="NH32" s="361"/>
      <c r="NI32" s="361"/>
      <c r="NJ32" s="361"/>
      <c r="NK32" s="361"/>
      <c r="NL32" s="361"/>
      <c r="NM32" s="361"/>
      <c r="NN32" s="361"/>
      <c r="NO32" s="361"/>
      <c r="NP32" s="361"/>
      <c r="NQ32" s="361"/>
      <c r="NR32" s="361"/>
      <c r="NS32" s="361"/>
      <c r="NT32" s="361"/>
      <c r="NU32" s="361"/>
      <c r="NV32" s="361"/>
      <c r="NW32" s="361"/>
      <c r="NX32" s="361"/>
      <c r="NY32" s="361"/>
      <c r="NZ32" s="361"/>
      <c r="OA32" s="361"/>
      <c r="OB32" s="361"/>
      <c r="OC32" s="361"/>
      <c r="OD32" s="361"/>
      <c r="OE32" s="361"/>
      <c r="OF32" s="361"/>
      <c r="OG32" s="361"/>
      <c r="OH32" s="361"/>
      <c r="OI32" s="361"/>
      <c r="OJ32" s="361"/>
      <c r="OK32" s="361"/>
      <c r="OL32" s="361"/>
      <c r="OM32" s="361"/>
      <c r="ON32" s="361"/>
      <c r="OO32" s="361"/>
      <c r="OP32" s="361"/>
      <c r="OQ32" s="361"/>
      <c r="OR32" s="361"/>
      <c r="OS32" s="361"/>
      <c r="OT32" s="361"/>
      <c r="OU32" s="361"/>
      <c r="OV32" s="361"/>
      <c r="OW32" s="361"/>
      <c r="OX32" s="361"/>
      <c r="OY32" s="361"/>
      <c r="OZ32" s="361"/>
      <c r="PA32" s="361"/>
      <c r="PB32" s="361"/>
      <c r="PC32" s="361"/>
      <c r="PD32" s="361"/>
      <c r="PE32" s="361"/>
      <c r="PF32" s="361"/>
      <c r="PG32" s="361"/>
      <c r="PH32" s="361"/>
      <c r="PI32" s="361"/>
      <c r="PJ32" s="361"/>
      <c r="PK32" s="361"/>
      <c r="PL32" s="361"/>
      <c r="PM32" s="361"/>
      <c r="PN32" s="361"/>
      <c r="PO32" s="361"/>
      <c r="PP32" s="361"/>
      <c r="PQ32" s="361"/>
      <c r="PR32" s="361"/>
      <c r="PS32" s="361"/>
      <c r="PT32" s="361"/>
      <c r="PU32" s="361"/>
      <c r="PV32" s="361"/>
      <c r="PW32" s="361"/>
      <c r="PX32" s="361"/>
      <c r="PY32" s="361"/>
      <c r="PZ32" s="361"/>
      <c r="QA32" s="361"/>
      <c r="QB32" s="361"/>
      <c r="QC32" s="361"/>
      <c r="QD32" s="361"/>
      <c r="QE32" s="361"/>
      <c r="QF32" s="361"/>
      <c r="QG32" s="361"/>
      <c r="QH32" s="361"/>
      <c r="QI32" s="361"/>
      <c r="QJ32" s="361"/>
      <c r="QK32" s="361"/>
      <c r="QL32" s="361"/>
      <c r="QM32" s="361"/>
      <c r="QN32" s="361"/>
      <c r="QO32" s="361"/>
      <c r="QP32" s="361"/>
      <c r="QQ32" s="361"/>
      <c r="QR32" s="361"/>
      <c r="QS32" s="361"/>
      <c r="QT32" s="361"/>
      <c r="QU32" s="361"/>
      <c r="QV32" s="361"/>
      <c r="QW32" s="361"/>
      <c r="QX32" s="361"/>
      <c r="QY32" s="361"/>
      <c r="QZ32" s="361"/>
      <c r="RA32" s="361"/>
      <c r="RB32" s="361"/>
      <c r="RC32" s="361"/>
      <c r="RD32" s="361"/>
      <c r="RE32" s="361"/>
      <c r="RF32" s="361"/>
      <c r="RG32" s="361"/>
      <c r="RH32" s="361"/>
      <c r="RI32" s="361"/>
      <c r="RJ32" s="361"/>
      <c r="RK32" s="361"/>
      <c r="RL32" s="361"/>
      <c r="RM32" s="361"/>
      <c r="RN32" s="361"/>
      <c r="RO32" s="361"/>
      <c r="RP32" s="361"/>
      <c r="RQ32" s="361"/>
      <c r="RR32" s="361"/>
      <c r="RS32" s="361"/>
      <c r="RT32" s="361"/>
      <c r="RU32" s="361"/>
      <c r="RV32" s="361"/>
      <c r="RW32" s="361"/>
      <c r="RX32" s="361"/>
      <c r="RY32" s="361"/>
      <c r="RZ32" s="361"/>
      <c r="SA32" s="361"/>
      <c r="SB32" s="361"/>
      <c r="SC32" s="361"/>
      <c r="SD32" s="361"/>
      <c r="SE32" s="361"/>
      <c r="SF32" s="361"/>
      <c r="SG32" s="361"/>
      <c r="SH32" s="361"/>
      <c r="SI32" s="361"/>
      <c r="SJ32" s="361"/>
      <c r="SK32" s="361"/>
      <c r="SL32" s="361"/>
      <c r="SM32" s="361"/>
      <c r="SN32" s="361"/>
      <c r="SO32" s="361"/>
      <c r="SP32" s="361"/>
      <c r="SQ32" s="361"/>
      <c r="SR32" s="361"/>
      <c r="SS32" s="361"/>
      <c r="ST32" s="361"/>
      <c r="SU32" s="361"/>
      <c r="SV32" s="361"/>
      <c r="SW32" s="361"/>
      <c r="SX32" s="361"/>
      <c r="SY32" s="361"/>
      <c r="SZ32" s="361"/>
      <c r="TA32" s="361"/>
      <c r="TB32" s="361"/>
      <c r="TC32" s="361"/>
      <c r="TD32" s="361"/>
      <c r="TE32" s="361"/>
      <c r="TF32" s="361"/>
      <c r="TG32" s="361"/>
      <c r="TH32" s="361"/>
      <c r="TI32" s="361"/>
      <c r="TJ32" s="361"/>
      <c r="TK32" s="361"/>
      <c r="TL32" s="361"/>
      <c r="TM32" s="361"/>
      <c r="TN32" s="361"/>
      <c r="TO32" s="361"/>
      <c r="TP32" s="361"/>
      <c r="TQ32" s="361"/>
      <c r="TR32" s="361"/>
      <c r="TS32" s="361"/>
      <c r="TT32" s="361"/>
      <c r="TU32" s="361"/>
      <c r="TV32" s="361"/>
      <c r="TW32" s="361"/>
      <c r="TX32" s="361"/>
      <c r="TY32" s="361"/>
      <c r="TZ32" s="361"/>
      <c r="UA32" s="361"/>
      <c r="UB32" s="361"/>
      <c r="UC32" s="361"/>
      <c r="UD32" s="361"/>
      <c r="UE32" s="361"/>
      <c r="UF32" s="361"/>
      <c r="UG32" s="361"/>
      <c r="UH32" s="361"/>
      <c r="UI32" s="361"/>
      <c r="UJ32" s="361"/>
      <c r="UK32" s="361"/>
      <c r="UL32" s="361"/>
      <c r="UM32" s="361"/>
      <c r="UN32" s="361"/>
      <c r="UO32" s="361"/>
      <c r="UP32" s="361"/>
      <c r="UQ32" s="361"/>
      <c r="UR32" s="361"/>
      <c r="US32" s="361"/>
      <c r="UT32" s="361"/>
      <c r="UU32" s="361"/>
      <c r="UV32" s="361"/>
      <c r="UW32" s="361"/>
      <c r="UX32" s="361"/>
      <c r="UY32" s="361"/>
      <c r="UZ32" s="361"/>
      <c r="VA32" s="361"/>
      <c r="VB32" s="361"/>
      <c r="VC32" s="361"/>
      <c r="VD32" s="361"/>
      <c r="VE32" s="361"/>
      <c r="VF32" s="361"/>
      <c r="VG32" s="361"/>
      <c r="VH32" s="361"/>
      <c r="VI32" s="361"/>
      <c r="VJ32" s="361"/>
      <c r="VK32" s="361"/>
      <c r="VL32" s="361"/>
      <c r="VM32" s="361"/>
      <c r="VN32" s="361"/>
      <c r="VO32" s="361"/>
      <c r="VP32" s="361"/>
      <c r="VQ32" s="361"/>
      <c r="VR32" s="361"/>
      <c r="VS32" s="361"/>
      <c r="VT32" s="361"/>
      <c r="VU32" s="361"/>
      <c r="VV32" s="361"/>
      <c r="VW32" s="361"/>
      <c r="VX32" s="361"/>
      <c r="VY32" s="361"/>
      <c r="VZ32" s="361"/>
      <c r="WA32" s="361"/>
      <c r="WB32" s="361"/>
      <c r="WC32" s="361"/>
      <c r="WD32" s="361"/>
      <c r="WE32" s="361"/>
      <c r="WF32" s="361"/>
      <c r="WG32" s="361"/>
      <c r="WH32" s="361"/>
      <c r="WI32" s="361"/>
      <c r="WJ32" s="361"/>
      <c r="WK32" s="361"/>
      <c r="WL32" s="361"/>
      <c r="WM32" s="361"/>
      <c r="WN32" s="361"/>
      <c r="WO32" s="361"/>
      <c r="WP32" s="361"/>
      <c r="WQ32" s="361"/>
      <c r="WR32" s="361"/>
      <c r="WS32" s="361"/>
      <c r="WT32" s="361"/>
      <c r="WU32" s="361"/>
      <c r="WV32" s="361"/>
      <c r="WW32" s="361"/>
      <c r="WX32" s="361"/>
      <c r="WY32" s="361"/>
      <c r="WZ32" s="361"/>
      <c r="XA32" s="361"/>
      <c r="XB32" s="361"/>
      <c r="XC32" s="361"/>
      <c r="XD32" s="361"/>
      <c r="XE32" s="361"/>
      <c r="XF32" s="361"/>
      <c r="XG32" s="361"/>
      <c r="XH32" s="361"/>
      <c r="XI32" s="361"/>
      <c r="XJ32" s="361"/>
      <c r="XK32" s="361"/>
      <c r="XL32" s="361"/>
      <c r="XM32" s="361"/>
      <c r="XN32" s="361"/>
      <c r="XO32" s="361"/>
      <c r="XP32" s="361"/>
      <c r="XQ32" s="361"/>
      <c r="XR32" s="361"/>
      <c r="XS32" s="361"/>
      <c r="XT32" s="361"/>
      <c r="XU32" s="361"/>
      <c r="XV32" s="361"/>
      <c r="XW32" s="361"/>
      <c r="XX32" s="361"/>
      <c r="XY32" s="361"/>
      <c r="XZ32" s="361"/>
      <c r="YA32" s="361"/>
      <c r="YB32" s="361"/>
      <c r="YC32" s="361"/>
      <c r="YD32" s="361"/>
      <c r="YE32" s="361"/>
      <c r="YF32" s="361"/>
      <c r="YG32" s="361"/>
      <c r="YH32" s="361"/>
      <c r="YI32" s="361"/>
      <c r="YJ32" s="361"/>
      <c r="YK32" s="361"/>
      <c r="YL32" s="361"/>
      <c r="YM32" s="361"/>
      <c r="YN32" s="361"/>
      <c r="YO32" s="361"/>
      <c r="YP32" s="361"/>
      <c r="YQ32" s="361"/>
      <c r="YR32" s="361"/>
      <c r="YS32" s="361"/>
      <c r="YT32" s="361"/>
      <c r="YU32" s="361"/>
      <c r="YV32" s="361"/>
      <c r="YW32" s="361"/>
      <c r="YX32" s="361"/>
      <c r="YY32" s="361"/>
      <c r="YZ32" s="361"/>
      <c r="ZA32" s="361"/>
      <c r="ZB32" s="361"/>
      <c r="ZC32" s="361"/>
      <c r="ZD32" s="361"/>
      <c r="ZE32" s="361"/>
      <c r="ZF32" s="361"/>
      <c r="ZG32" s="361"/>
      <c r="ZH32" s="361"/>
      <c r="ZI32" s="361"/>
      <c r="ZJ32" s="361"/>
      <c r="ZK32" s="361"/>
      <c r="ZL32" s="361"/>
      <c r="ZM32" s="361"/>
      <c r="ZN32" s="361"/>
      <c r="ZO32" s="361"/>
      <c r="ZP32" s="361"/>
      <c r="ZQ32" s="361"/>
      <c r="ZR32" s="361"/>
      <c r="ZS32" s="361"/>
      <c r="ZT32" s="361"/>
      <c r="ZU32" s="361"/>
      <c r="ZV32" s="361"/>
      <c r="ZW32" s="361"/>
      <c r="ZX32" s="361"/>
      <c r="ZY32" s="361"/>
      <c r="ZZ32" s="361"/>
      <c r="AAA32" s="361"/>
      <c r="AAB32" s="361"/>
      <c r="AAC32" s="361"/>
      <c r="AAD32" s="361"/>
      <c r="AAE32" s="361"/>
      <c r="AAF32" s="361"/>
      <c r="AAG32" s="361"/>
      <c r="AAH32" s="361"/>
      <c r="AAI32" s="361"/>
      <c r="AAJ32" s="361"/>
      <c r="AAK32" s="361"/>
      <c r="AAL32" s="361"/>
      <c r="AAM32" s="361"/>
      <c r="AAN32" s="361"/>
      <c r="AAO32" s="361"/>
      <c r="AAP32" s="361"/>
      <c r="AAQ32" s="361"/>
      <c r="AAR32" s="361"/>
      <c r="AAS32" s="361"/>
      <c r="AAT32" s="361"/>
      <c r="AAU32" s="361"/>
      <c r="AAV32" s="361"/>
      <c r="AAW32" s="361"/>
      <c r="AAX32" s="361"/>
      <c r="AAY32" s="361"/>
      <c r="AAZ32" s="361"/>
      <c r="ABA32" s="361"/>
      <c r="ABB32" s="361"/>
      <c r="ABC32" s="361"/>
      <c r="ABD32" s="361"/>
      <c r="ABE32" s="361"/>
      <c r="ABF32" s="361"/>
      <c r="ABG32" s="361"/>
      <c r="ABH32" s="361"/>
      <c r="ABI32" s="361"/>
      <c r="ABJ32" s="361"/>
      <c r="ABK32" s="361"/>
      <c r="ABL32" s="361"/>
      <c r="ABM32" s="361"/>
      <c r="ABN32" s="361"/>
      <c r="ABO32" s="361"/>
      <c r="ABP32" s="361"/>
      <c r="ABQ32" s="361"/>
      <c r="ABR32" s="361"/>
      <c r="ABS32" s="361"/>
      <c r="ABT32" s="361"/>
      <c r="ABU32" s="361"/>
      <c r="ABV32" s="361"/>
      <c r="ABW32" s="361"/>
      <c r="ABX32" s="361"/>
      <c r="ABY32" s="361"/>
      <c r="ABZ32" s="361"/>
      <c r="ACA32" s="361"/>
      <c r="ACB32" s="361"/>
      <c r="ACC32" s="361"/>
      <c r="ACD32" s="361"/>
      <c r="ACE32" s="361"/>
      <c r="ACF32" s="361"/>
      <c r="ACG32" s="361"/>
      <c r="ACH32" s="361"/>
      <c r="ACI32" s="361"/>
      <c r="ACJ32" s="361"/>
      <c r="ACK32" s="361"/>
      <c r="ACL32" s="361"/>
      <c r="ACM32" s="361"/>
      <c r="ACN32" s="361"/>
      <c r="ACO32" s="361"/>
      <c r="ACP32" s="361"/>
      <c r="ACQ32" s="361"/>
      <c r="ACR32" s="361"/>
      <c r="ACS32" s="361"/>
      <c r="ACT32" s="361"/>
      <c r="ACU32" s="361"/>
      <c r="ACV32" s="361"/>
      <c r="ACW32" s="361"/>
      <c r="ACX32" s="361"/>
      <c r="ACY32" s="361"/>
      <c r="ACZ32" s="361"/>
      <c r="ADA32" s="361"/>
      <c r="ADB32" s="361"/>
      <c r="ADC32" s="361"/>
      <c r="ADD32" s="361"/>
      <c r="ADE32" s="361"/>
      <c r="ADF32" s="361"/>
      <c r="ADG32" s="361"/>
      <c r="ADH32" s="361"/>
      <c r="ADI32" s="361"/>
      <c r="ADJ32" s="361"/>
      <c r="ADK32" s="361"/>
      <c r="ADL32" s="361"/>
      <c r="ADM32" s="361"/>
      <c r="ADN32" s="361"/>
      <c r="ADO32" s="361"/>
      <c r="ADP32" s="361"/>
      <c r="ADQ32" s="361"/>
      <c r="ADR32" s="361"/>
      <c r="ADS32" s="361"/>
      <c r="ADT32" s="361"/>
      <c r="ADU32" s="361"/>
      <c r="ADV32" s="361"/>
      <c r="ADW32" s="361"/>
      <c r="ADX32" s="361"/>
      <c r="ADY32" s="361"/>
      <c r="ADZ32" s="361"/>
      <c r="AEA32" s="361"/>
      <c r="AEB32" s="361"/>
      <c r="AEC32" s="361"/>
      <c r="AED32" s="361"/>
      <c r="AEE32" s="361"/>
      <c r="AEF32" s="361"/>
      <c r="AEG32" s="361"/>
      <c r="AEH32" s="361"/>
      <c r="AEI32" s="361"/>
      <c r="AEJ32" s="361"/>
      <c r="AEK32" s="361"/>
      <c r="AEL32" s="361"/>
      <c r="AEM32" s="361"/>
      <c r="AEN32" s="361"/>
      <c r="AEO32" s="361"/>
      <c r="AEP32" s="361"/>
      <c r="AEQ32" s="361"/>
      <c r="AER32" s="361"/>
      <c r="AES32" s="361"/>
      <c r="AET32" s="361"/>
      <c r="AEU32" s="361"/>
      <c r="AEV32" s="361"/>
      <c r="AEW32" s="361"/>
      <c r="AEX32" s="361"/>
      <c r="AEY32" s="361"/>
      <c r="AEZ32" s="361"/>
      <c r="AFA32" s="361"/>
      <c r="AFB32" s="361"/>
      <c r="AFC32" s="361"/>
      <c r="AFD32" s="361"/>
      <c r="AFE32" s="361"/>
      <c r="AFF32" s="361"/>
      <c r="AFG32" s="361"/>
      <c r="AFH32" s="361"/>
      <c r="AFI32" s="361"/>
      <c r="AFJ32" s="361"/>
      <c r="AFK32" s="361"/>
      <c r="AFL32" s="361"/>
      <c r="AFM32" s="361"/>
      <c r="AFN32" s="361"/>
      <c r="AFO32" s="361"/>
      <c r="AFP32" s="361"/>
      <c r="AFQ32" s="361"/>
      <c r="AFR32" s="361"/>
      <c r="AFS32" s="361"/>
      <c r="AFT32" s="361"/>
      <c r="AFU32" s="361"/>
      <c r="AFV32" s="361"/>
      <c r="AFW32" s="361"/>
      <c r="AFX32" s="361"/>
      <c r="AFY32" s="361"/>
      <c r="AFZ32" s="361"/>
      <c r="AGA32" s="361"/>
      <c r="AGB32" s="361"/>
      <c r="AGC32" s="361"/>
      <c r="AGD32" s="361"/>
      <c r="AGE32" s="361"/>
      <c r="AGF32" s="361"/>
      <c r="AGG32" s="361"/>
      <c r="AGH32" s="361"/>
      <c r="AGI32" s="361"/>
      <c r="AGJ32" s="361"/>
      <c r="AGK32" s="361"/>
      <c r="AGL32" s="361"/>
      <c r="AGM32" s="361"/>
      <c r="AGN32" s="361"/>
      <c r="AGO32" s="361"/>
      <c r="AGP32" s="361"/>
      <c r="AGQ32" s="361"/>
      <c r="AGR32" s="361"/>
      <c r="AGS32" s="361"/>
      <c r="AGT32" s="361"/>
      <c r="AGU32" s="361"/>
      <c r="AGV32" s="361"/>
      <c r="AGW32" s="361"/>
      <c r="AGX32" s="361"/>
      <c r="AGY32" s="361"/>
      <c r="AGZ32" s="361"/>
      <c r="AHA32" s="361"/>
      <c r="AHB32" s="361"/>
      <c r="AHC32" s="361"/>
      <c r="AHD32" s="361"/>
      <c r="AHE32" s="361"/>
      <c r="AHF32" s="361"/>
      <c r="AHG32" s="361"/>
      <c r="AHH32" s="361"/>
      <c r="AHI32" s="361"/>
      <c r="AHJ32" s="361"/>
      <c r="AHK32" s="361"/>
      <c r="AHL32" s="361"/>
      <c r="AHM32" s="361"/>
      <c r="AHN32" s="361"/>
      <c r="AHO32" s="361"/>
      <c r="AHP32" s="361"/>
      <c r="AHQ32" s="361"/>
      <c r="AHR32" s="361"/>
      <c r="AHS32" s="361"/>
      <c r="AHT32" s="361"/>
      <c r="AHU32" s="361"/>
      <c r="AHV32" s="361"/>
      <c r="AHW32" s="361"/>
      <c r="AHX32" s="361"/>
      <c r="AHY32" s="361"/>
      <c r="AHZ32" s="361"/>
      <c r="AIA32" s="361"/>
      <c r="AIB32" s="361"/>
      <c r="AIC32" s="361"/>
      <c r="AID32" s="361"/>
      <c r="AIE32" s="361"/>
      <c r="AIF32" s="361"/>
      <c r="AIG32" s="361"/>
      <c r="AIH32" s="361"/>
      <c r="AII32" s="361"/>
      <c r="AIJ32" s="361"/>
      <c r="AIK32" s="361"/>
      <c r="AIL32" s="361"/>
      <c r="AIM32" s="361"/>
      <c r="AIN32" s="361"/>
      <c r="AIO32" s="361"/>
      <c r="AIP32" s="361"/>
      <c r="AIQ32" s="361"/>
      <c r="AIR32" s="361"/>
      <c r="AIS32" s="361"/>
      <c r="AIT32" s="361"/>
      <c r="AIU32" s="361"/>
      <c r="AIV32" s="361"/>
      <c r="AIW32" s="361"/>
      <c r="AIX32" s="361"/>
      <c r="AIY32" s="361"/>
      <c r="AIZ32" s="361"/>
      <c r="AJA32" s="361"/>
      <c r="AJB32" s="361"/>
      <c r="AJC32" s="361"/>
      <c r="AJD32" s="361"/>
      <c r="AJE32" s="361"/>
      <c r="AJF32" s="361"/>
      <c r="AJG32" s="361"/>
      <c r="AJH32" s="361"/>
      <c r="AJI32" s="361"/>
      <c r="AJJ32" s="361"/>
      <c r="AJK32" s="361"/>
      <c r="AJL32" s="361"/>
      <c r="AJM32" s="361"/>
      <c r="AJN32" s="361"/>
      <c r="AJO32" s="361"/>
      <c r="AJP32" s="361"/>
      <c r="AJQ32" s="361"/>
      <c r="AJR32" s="361"/>
      <c r="AJS32" s="361"/>
      <c r="AJT32" s="361"/>
      <c r="AJU32" s="361"/>
      <c r="AJV32" s="361"/>
      <c r="AJW32" s="361"/>
      <c r="AJX32" s="361"/>
      <c r="AJY32" s="361"/>
      <c r="AJZ32" s="361"/>
      <c r="AKA32" s="361"/>
      <c r="AKB32" s="361"/>
      <c r="AKC32" s="361"/>
      <c r="AKD32" s="361"/>
      <c r="AKE32" s="361"/>
      <c r="AKF32" s="361"/>
      <c r="AKG32" s="361"/>
      <c r="AKH32" s="361"/>
      <c r="AKI32" s="361"/>
      <c r="AKJ32" s="361"/>
      <c r="AKK32" s="361"/>
      <c r="AKL32" s="361"/>
      <c r="AKM32" s="361"/>
      <c r="AKN32" s="361"/>
      <c r="AKO32" s="361"/>
      <c r="AKP32" s="361"/>
      <c r="AKQ32" s="361"/>
      <c r="AKR32" s="361"/>
      <c r="AKS32" s="361"/>
      <c r="AKT32" s="361"/>
      <c r="AKU32" s="361"/>
      <c r="AKV32" s="361"/>
      <c r="AKW32" s="361"/>
      <c r="AKX32" s="361"/>
      <c r="AKY32" s="361"/>
      <c r="AKZ32" s="361"/>
      <c r="ALA32" s="361"/>
    </row>
    <row r="33" spans="1:989" s="359" customFormat="1" ht="27" customHeight="1" x14ac:dyDescent="0.2">
      <c r="A33" s="2352" t="s">
        <v>87</v>
      </c>
      <c r="B33" s="2353"/>
      <c r="C33" s="2353"/>
      <c r="D33" s="2353"/>
      <c r="E33" s="2353"/>
      <c r="F33" s="2353"/>
      <c r="G33" s="2353"/>
      <c r="H33" s="2353"/>
      <c r="I33" s="2353"/>
      <c r="J33" s="2353"/>
      <c r="K33" s="2353"/>
      <c r="L33" s="2353"/>
      <c r="M33" s="2353"/>
      <c r="N33" s="2353"/>
      <c r="O33" s="2353"/>
      <c r="P33" s="2353"/>
      <c r="Q33" s="2354"/>
      <c r="R33" s="361"/>
      <c r="S33" s="361"/>
      <c r="T33" s="361"/>
      <c r="U33" s="361"/>
      <c r="V33" s="361"/>
      <c r="W33" s="361"/>
      <c r="X33" s="361"/>
      <c r="Y33" s="361"/>
      <c r="Z33" s="361"/>
      <c r="AA33" s="361"/>
      <c r="AB33" s="361"/>
      <c r="AC33" s="361"/>
      <c r="AD33" s="361"/>
      <c r="AE33" s="361"/>
      <c r="AF33" s="361"/>
      <c r="AG33" s="361"/>
      <c r="AH33" s="361"/>
      <c r="AI33" s="361"/>
      <c r="AJ33" s="361"/>
      <c r="AK33" s="361"/>
      <c r="AL33" s="361"/>
      <c r="AM33" s="361"/>
      <c r="AN33" s="361"/>
      <c r="AO33" s="361"/>
      <c r="AP33" s="361"/>
      <c r="AQ33" s="361"/>
      <c r="AR33" s="361"/>
      <c r="AS33" s="361"/>
      <c r="AT33" s="361"/>
      <c r="AU33" s="361"/>
      <c r="AV33" s="361"/>
      <c r="AW33" s="361"/>
      <c r="AX33" s="361"/>
      <c r="AY33" s="361"/>
      <c r="AZ33" s="361"/>
      <c r="BA33" s="361"/>
      <c r="BB33" s="361"/>
      <c r="BC33" s="361"/>
      <c r="BD33" s="361"/>
      <c r="BE33" s="361"/>
      <c r="BF33" s="361"/>
      <c r="BG33" s="361"/>
      <c r="BH33" s="361"/>
      <c r="BI33" s="361"/>
      <c r="BJ33" s="361"/>
      <c r="BK33" s="361"/>
      <c r="BL33" s="361"/>
      <c r="BM33" s="361"/>
      <c r="BN33" s="361"/>
      <c r="BO33" s="361"/>
      <c r="BP33" s="361"/>
      <c r="BQ33" s="361"/>
      <c r="BR33" s="361"/>
      <c r="BS33" s="361"/>
      <c r="BT33" s="361"/>
      <c r="BU33" s="361"/>
      <c r="BV33" s="361"/>
      <c r="BW33" s="361"/>
      <c r="BX33" s="361"/>
      <c r="BY33" s="361"/>
      <c r="BZ33" s="361"/>
      <c r="CA33" s="361"/>
      <c r="CB33" s="361"/>
      <c r="CC33" s="361"/>
      <c r="CD33" s="361"/>
      <c r="CE33" s="361"/>
      <c r="CF33" s="361"/>
      <c r="CG33" s="361"/>
      <c r="CH33" s="361"/>
      <c r="CI33" s="361"/>
      <c r="CJ33" s="361"/>
      <c r="CK33" s="361"/>
      <c r="CL33" s="361"/>
      <c r="CM33" s="361"/>
      <c r="CN33" s="361"/>
      <c r="CO33" s="361"/>
      <c r="CP33" s="361"/>
      <c r="CQ33" s="361"/>
      <c r="CR33" s="361"/>
      <c r="CS33" s="361"/>
      <c r="CT33" s="361"/>
      <c r="CU33" s="361"/>
      <c r="CV33" s="361"/>
      <c r="CW33" s="361"/>
      <c r="CX33" s="361"/>
      <c r="CY33" s="361"/>
      <c r="CZ33" s="361"/>
      <c r="DA33" s="361"/>
      <c r="DB33" s="361"/>
      <c r="DC33" s="361"/>
      <c r="DD33" s="361"/>
      <c r="DE33" s="361"/>
      <c r="DF33" s="361"/>
      <c r="DG33" s="361"/>
      <c r="DH33" s="361"/>
      <c r="DI33" s="361"/>
      <c r="DJ33" s="361"/>
      <c r="DK33" s="361"/>
      <c r="DL33" s="361"/>
      <c r="DM33" s="361"/>
      <c r="DN33" s="361"/>
      <c r="DO33" s="361"/>
      <c r="DP33" s="361"/>
      <c r="DQ33" s="361"/>
      <c r="DR33" s="361"/>
      <c r="DS33" s="361"/>
      <c r="DT33" s="361"/>
      <c r="DU33" s="361"/>
      <c r="DV33" s="361"/>
      <c r="DW33" s="361"/>
      <c r="DX33" s="361"/>
      <c r="DY33" s="361"/>
      <c r="DZ33" s="361"/>
      <c r="EA33" s="361"/>
      <c r="EB33" s="361"/>
      <c r="EC33" s="361"/>
      <c r="ED33" s="361"/>
      <c r="EE33" s="361"/>
      <c r="EF33" s="361"/>
      <c r="EG33" s="361"/>
      <c r="EH33" s="361"/>
      <c r="EI33" s="361"/>
      <c r="EJ33" s="361"/>
      <c r="EK33" s="361"/>
      <c r="EL33" s="361"/>
      <c r="EM33" s="361"/>
      <c r="EN33" s="361"/>
      <c r="EO33" s="361"/>
      <c r="EP33" s="361"/>
      <c r="EQ33" s="361"/>
      <c r="ER33" s="361"/>
      <c r="ES33" s="361"/>
      <c r="ET33" s="361"/>
      <c r="EU33" s="361"/>
      <c r="EV33" s="361"/>
      <c r="EW33" s="361"/>
      <c r="EX33" s="361"/>
      <c r="EY33" s="361"/>
      <c r="EZ33" s="361"/>
      <c r="FA33" s="361"/>
      <c r="FB33" s="361"/>
      <c r="FC33" s="361"/>
      <c r="FD33" s="361"/>
      <c r="FE33" s="361"/>
      <c r="FF33" s="361"/>
      <c r="FG33" s="361"/>
      <c r="FH33" s="361"/>
      <c r="FI33" s="361"/>
      <c r="FJ33" s="361"/>
      <c r="FK33" s="361"/>
      <c r="FL33" s="361"/>
      <c r="FM33" s="361"/>
      <c r="FN33" s="361"/>
      <c r="FO33" s="361"/>
      <c r="FP33" s="361"/>
      <c r="FQ33" s="361"/>
      <c r="FR33" s="361"/>
      <c r="FS33" s="361"/>
      <c r="FT33" s="361"/>
      <c r="FU33" s="361"/>
      <c r="FV33" s="361"/>
      <c r="FW33" s="361"/>
      <c r="FX33" s="361"/>
      <c r="FY33" s="361"/>
      <c r="FZ33" s="361"/>
      <c r="GA33" s="361"/>
      <c r="GB33" s="361"/>
      <c r="GC33" s="361"/>
      <c r="GD33" s="361"/>
      <c r="GE33" s="361"/>
      <c r="GF33" s="361"/>
      <c r="GG33" s="361"/>
      <c r="GH33" s="361"/>
      <c r="GI33" s="361"/>
      <c r="GJ33" s="361"/>
      <c r="GK33" s="361"/>
      <c r="GL33" s="361"/>
      <c r="GM33" s="361"/>
      <c r="GN33" s="361"/>
      <c r="GO33" s="361"/>
      <c r="GP33" s="361"/>
      <c r="GQ33" s="361"/>
      <c r="GR33" s="361"/>
      <c r="GS33" s="361"/>
      <c r="GT33" s="361"/>
      <c r="GU33" s="361"/>
      <c r="GV33" s="361"/>
      <c r="GW33" s="361"/>
      <c r="GX33" s="361"/>
      <c r="GY33" s="361"/>
      <c r="GZ33" s="361"/>
      <c r="HA33" s="361"/>
      <c r="HB33" s="361"/>
      <c r="HC33" s="361"/>
      <c r="HD33" s="361"/>
      <c r="HE33" s="361"/>
      <c r="HF33" s="361"/>
      <c r="HG33" s="361"/>
      <c r="HH33" s="361"/>
      <c r="HI33" s="361"/>
      <c r="HJ33" s="361"/>
      <c r="HK33" s="361"/>
      <c r="HL33" s="361"/>
      <c r="HM33" s="361"/>
      <c r="HN33" s="361"/>
      <c r="HO33" s="361"/>
      <c r="HP33" s="361"/>
      <c r="HQ33" s="361"/>
      <c r="HR33" s="361"/>
      <c r="HS33" s="361"/>
      <c r="HT33" s="361"/>
      <c r="HU33" s="361"/>
      <c r="HV33" s="361"/>
      <c r="HW33" s="361"/>
      <c r="HX33" s="361"/>
      <c r="HY33" s="361"/>
      <c r="HZ33" s="361"/>
      <c r="IA33" s="361"/>
      <c r="IB33" s="361"/>
      <c r="IC33" s="361"/>
      <c r="ID33" s="361"/>
      <c r="IE33" s="361"/>
      <c r="IF33" s="361"/>
      <c r="IG33" s="361"/>
      <c r="IH33" s="361"/>
      <c r="II33" s="361"/>
      <c r="IJ33" s="361"/>
      <c r="IK33" s="361"/>
      <c r="IL33" s="361"/>
      <c r="IM33" s="361"/>
      <c r="IN33" s="361"/>
      <c r="IO33" s="361"/>
      <c r="IP33" s="361"/>
      <c r="IQ33" s="361"/>
      <c r="IR33" s="361"/>
      <c r="IS33" s="361"/>
      <c r="IT33" s="361"/>
      <c r="IU33" s="361"/>
      <c r="IV33" s="361"/>
      <c r="IW33" s="361"/>
      <c r="IX33" s="361"/>
      <c r="IY33" s="361"/>
      <c r="IZ33" s="361"/>
      <c r="JA33" s="361"/>
      <c r="JB33" s="361"/>
      <c r="JC33" s="361"/>
      <c r="JD33" s="361"/>
      <c r="JE33" s="361"/>
      <c r="JF33" s="361"/>
      <c r="JG33" s="361"/>
      <c r="JH33" s="361"/>
      <c r="JI33" s="361"/>
      <c r="JJ33" s="361"/>
      <c r="JK33" s="361"/>
      <c r="JL33" s="361"/>
      <c r="JM33" s="361"/>
      <c r="JN33" s="361"/>
      <c r="JO33" s="361"/>
      <c r="JP33" s="361"/>
      <c r="JQ33" s="361"/>
      <c r="JR33" s="361"/>
      <c r="JS33" s="361"/>
      <c r="JT33" s="361"/>
      <c r="JU33" s="361"/>
      <c r="JV33" s="361"/>
      <c r="JW33" s="361"/>
      <c r="JX33" s="361"/>
      <c r="JY33" s="361"/>
      <c r="JZ33" s="361"/>
      <c r="KA33" s="361"/>
      <c r="KB33" s="361"/>
      <c r="KC33" s="361"/>
      <c r="KD33" s="361"/>
      <c r="KE33" s="361"/>
      <c r="KF33" s="361"/>
      <c r="KG33" s="361"/>
      <c r="KH33" s="361"/>
      <c r="KI33" s="361"/>
      <c r="KJ33" s="361"/>
      <c r="KK33" s="361"/>
      <c r="KL33" s="361"/>
      <c r="KM33" s="361"/>
      <c r="KN33" s="361"/>
      <c r="KO33" s="361"/>
      <c r="KP33" s="361"/>
      <c r="KQ33" s="361"/>
      <c r="KR33" s="361"/>
      <c r="KS33" s="361"/>
      <c r="KT33" s="361"/>
      <c r="KU33" s="361"/>
      <c r="KV33" s="361"/>
      <c r="KW33" s="361"/>
      <c r="KX33" s="361"/>
      <c r="KY33" s="361"/>
      <c r="KZ33" s="361"/>
      <c r="LA33" s="361"/>
      <c r="LB33" s="361"/>
      <c r="LC33" s="361"/>
      <c r="LD33" s="361"/>
      <c r="LE33" s="361"/>
      <c r="LF33" s="361"/>
      <c r="LG33" s="361"/>
      <c r="LH33" s="361"/>
      <c r="LI33" s="361"/>
      <c r="LJ33" s="361"/>
      <c r="LK33" s="361"/>
      <c r="LL33" s="361"/>
      <c r="LM33" s="361"/>
      <c r="LN33" s="361"/>
      <c r="LO33" s="361"/>
      <c r="LP33" s="361"/>
      <c r="LQ33" s="361"/>
      <c r="LR33" s="361"/>
      <c r="LS33" s="361"/>
      <c r="LT33" s="361"/>
      <c r="LU33" s="361"/>
      <c r="LV33" s="361"/>
      <c r="LW33" s="361"/>
      <c r="LX33" s="361"/>
      <c r="LY33" s="361"/>
      <c r="LZ33" s="361"/>
      <c r="MA33" s="361"/>
      <c r="MB33" s="361"/>
      <c r="MC33" s="361"/>
      <c r="MD33" s="361"/>
      <c r="ME33" s="361"/>
      <c r="MF33" s="361"/>
      <c r="MG33" s="361"/>
      <c r="MH33" s="361"/>
      <c r="MI33" s="361"/>
      <c r="MJ33" s="361"/>
      <c r="MK33" s="361"/>
      <c r="ML33" s="361"/>
      <c r="MM33" s="361"/>
      <c r="MN33" s="361"/>
      <c r="MO33" s="361"/>
      <c r="MP33" s="361"/>
      <c r="MQ33" s="361"/>
      <c r="MR33" s="361"/>
      <c r="MS33" s="361"/>
      <c r="MT33" s="361"/>
      <c r="MU33" s="361"/>
      <c r="MV33" s="361"/>
      <c r="MW33" s="361"/>
      <c r="MX33" s="361"/>
      <c r="MY33" s="361"/>
      <c r="MZ33" s="361"/>
      <c r="NA33" s="361"/>
      <c r="NB33" s="361"/>
      <c r="NC33" s="361"/>
      <c r="ND33" s="361"/>
      <c r="NE33" s="361"/>
      <c r="NF33" s="361"/>
      <c r="NG33" s="361"/>
      <c r="NH33" s="361"/>
      <c r="NI33" s="361"/>
      <c r="NJ33" s="361"/>
      <c r="NK33" s="361"/>
      <c r="NL33" s="361"/>
      <c r="NM33" s="361"/>
      <c r="NN33" s="361"/>
      <c r="NO33" s="361"/>
      <c r="NP33" s="361"/>
      <c r="NQ33" s="361"/>
      <c r="NR33" s="361"/>
      <c r="NS33" s="361"/>
      <c r="NT33" s="361"/>
      <c r="NU33" s="361"/>
      <c r="NV33" s="361"/>
      <c r="NW33" s="361"/>
      <c r="NX33" s="361"/>
      <c r="NY33" s="361"/>
      <c r="NZ33" s="361"/>
      <c r="OA33" s="361"/>
      <c r="OB33" s="361"/>
      <c r="OC33" s="361"/>
      <c r="OD33" s="361"/>
      <c r="OE33" s="361"/>
      <c r="OF33" s="361"/>
      <c r="OG33" s="361"/>
      <c r="OH33" s="361"/>
      <c r="OI33" s="361"/>
      <c r="OJ33" s="361"/>
      <c r="OK33" s="361"/>
      <c r="OL33" s="361"/>
      <c r="OM33" s="361"/>
      <c r="ON33" s="361"/>
      <c r="OO33" s="361"/>
      <c r="OP33" s="361"/>
      <c r="OQ33" s="361"/>
      <c r="OR33" s="361"/>
      <c r="OS33" s="361"/>
      <c r="OT33" s="361"/>
      <c r="OU33" s="361"/>
      <c r="OV33" s="361"/>
      <c r="OW33" s="361"/>
      <c r="OX33" s="361"/>
      <c r="OY33" s="361"/>
      <c r="OZ33" s="361"/>
      <c r="PA33" s="361"/>
      <c r="PB33" s="361"/>
      <c r="PC33" s="361"/>
      <c r="PD33" s="361"/>
      <c r="PE33" s="361"/>
      <c r="PF33" s="361"/>
      <c r="PG33" s="361"/>
      <c r="PH33" s="361"/>
      <c r="PI33" s="361"/>
      <c r="PJ33" s="361"/>
      <c r="PK33" s="361"/>
      <c r="PL33" s="361"/>
      <c r="PM33" s="361"/>
      <c r="PN33" s="361"/>
      <c r="PO33" s="361"/>
      <c r="PP33" s="361"/>
      <c r="PQ33" s="361"/>
      <c r="PR33" s="361"/>
      <c r="PS33" s="361"/>
      <c r="PT33" s="361"/>
      <c r="PU33" s="361"/>
      <c r="PV33" s="361"/>
      <c r="PW33" s="361"/>
      <c r="PX33" s="361"/>
      <c r="PY33" s="361"/>
      <c r="PZ33" s="361"/>
      <c r="QA33" s="361"/>
      <c r="QB33" s="361"/>
      <c r="QC33" s="361"/>
      <c r="QD33" s="361"/>
      <c r="QE33" s="361"/>
      <c r="QF33" s="361"/>
      <c r="QG33" s="361"/>
      <c r="QH33" s="361"/>
      <c r="QI33" s="361"/>
      <c r="QJ33" s="361"/>
      <c r="QK33" s="361"/>
      <c r="QL33" s="361"/>
      <c r="QM33" s="361"/>
      <c r="QN33" s="361"/>
      <c r="QO33" s="361"/>
      <c r="QP33" s="361"/>
      <c r="QQ33" s="361"/>
      <c r="QR33" s="361"/>
      <c r="QS33" s="361"/>
      <c r="QT33" s="361"/>
      <c r="QU33" s="361"/>
      <c r="QV33" s="361"/>
      <c r="QW33" s="361"/>
      <c r="QX33" s="361"/>
      <c r="QY33" s="361"/>
      <c r="QZ33" s="361"/>
      <c r="RA33" s="361"/>
      <c r="RB33" s="361"/>
      <c r="RC33" s="361"/>
      <c r="RD33" s="361"/>
      <c r="RE33" s="361"/>
      <c r="RF33" s="361"/>
      <c r="RG33" s="361"/>
      <c r="RH33" s="361"/>
      <c r="RI33" s="361"/>
      <c r="RJ33" s="361"/>
      <c r="RK33" s="361"/>
      <c r="RL33" s="361"/>
      <c r="RM33" s="361"/>
      <c r="RN33" s="361"/>
      <c r="RO33" s="361"/>
      <c r="RP33" s="361"/>
      <c r="RQ33" s="361"/>
      <c r="RR33" s="361"/>
      <c r="RS33" s="361"/>
      <c r="RT33" s="361"/>
      <c r="RU33" s="361"/>
      <c r="RV33" s="361"/>
      <c r="RW33" s="361"/>
      <c r="RX33" s="361"/>
      <c r="RY33" s="361"/>
      <c r="RZ33" s="361"/>
      <c r="SA33" s="361"/>
      <c r="SB33" s="361"/>
      <c r="SC33" s="361"/>
      <c r="SD33" s="361"/>
      <c r="SE33" s="361"/>
      <c r="SF33" s="361"/>
      <c r="SG33" s="361"/>
      <c r="SH33" s="361"/>
      <c r="SI33" s="361"/>
      <c r="SJ33" s="361"/>
      <c r="SK33" s="361"/>
      <c r="SL33" s="361"/>
      <c r="SM33" s="361"/>
      <c r="SN33" s="361"/>
      <c r="SO33" s="361"/>
      <c r="SP33" s="361"/>
      <c r="SQ33" s="361"/>
      <c r="SR33" s="361"/>
      <c r="SS33" s="361"/>
      <c r="ST33" s="361"/>
      <c r="SU33" s="361"/>
      <c r="SV33" s="361"/>
      <c r="SW33" s="361"/>
      <c r="SX33" s="361"/>
      <c r="SY33" s="361"/>
      <c r="SZ33" s="361"/>
      <c r="TA33" s="361"/>
      <c r="TB33" s="361"/>
      <c r="TC33" s="361"/>
      <c r="TD33" s="361"/>
      <c r="TE33" s="361"/>
      <c r="TF33" s="361"/>
      <c r="TG33" s="361"/>
      <c r="TH33" s="361"/>
      <c r="TI33" s="361"/>
      <c r="TJ33" s="361"/>
      <c r="TK33" s="361"/>
      <c r="TL33" s="361"/>
      <c r="TM33" s="361"/>
      <c r="TN33" s="361"/>
      <c r="TO33" s="361"/>
      <c r="TP33" s="361"/>
      <c r="TQ33" s="361"/>
      <c r="TR33" s="361"/>
      <c r="TS33" s="361"/>
      <c r="TT33" s="361"/>
      <c r="TU33" s="361"/>
      <c r="TV33" s="361"/>
      <c r="TW33" s="361"/>
      <c r="TX33" s="361"/>
      <c r="TY33" s="361"/>
      <c r="TZ33" s="361"/>
      <c r="UA33" s="361"/>
      <c r="UB33" s="361"/>
      <c r="UC33" s="361"/>
      <c r="UD33" s="361"/>
      <c r="UE33" s="361"/>
      <c r="UF33" s="361"/>
      <c r="UG33" s="361"/>
      <c r="UH33" s="361"/>
      <c r="UI33" s="361"/>
      <c r="UJ33" s="361"/>
      <c r="UK33" s="361"/>
      <c r="UL33" s="361"/>
      <c r="UM33" s="361"/>
      <c r="UN33" s="361"/>
      <c r="UO33" s="361"/>
      <c r="UP33" s="361"/>
      <c r="UQ33" s="361"/>
      <c r="UR33" s="361"/>
      <c r="US33" s="361"/>
      <c r="UT33" s="361"/>
      <c r="UU33" s="361"/>
      <c r="UV33" s="361"/>
      <c r="UW33" s="361"/>
      <c r="UX33" s="361"/>
      <c r="UY33" s="361"/>
      <c r="UZ33" s="361"/>
      <c r="VA33" s="361"/>
      <c r="VB33" s="361"/>
      <c r="VC33" s="361"/>
      <c r="VD33" s="361"/>
      <c r="VE33" s="361"/>
      <c r="VF33" s="361"/>
      <c r="VG33" s="361"/>
      <c r="VH33" s="361"/>
      <c r="VI33" s="361"/>
      <c r="VJ33" s="361"/>
      <c r="VK33" s="361"/>
      <c r="VL33" s="361"/>
      <c r="VM33" s="361"/>
      <c r="VN33" s="361"/>
      <c r="VO33" s="361"/>
      <c r="VP33" s="361"/>
      <c r="VQ33" s="361"/>
      <c r="VR33" s="361"/>
      <c r="VS33" s="361"/>
      <c r="VT33" s="361"/>
      <c r="VU33" s="361"/>
      <c r="VV33" s="361"/>
      <c r="VW33" s="361"/>
      <c r="VX33" s="361"/>
      <c r="VY33" s="361"/>
      <c r="VZ33" s="361"/>
      <c r="WA33" s="361"/>
      <c r="WB33" s="361"/>
      <c r="WC33" s="361"/>
      <c r="WD33" s="361"/>
      <c r="WE33" s="361"/>
      <c r="WF33" s="361"/>
      <c r="WG33" s="361"/>
      <c r="WH33" s="361"/>
      <c r="WI33" s="361"/>
      <c r="WJ33" s="361"/>
      <c r="WK33" s="361"/>
      <c r="WL33" s="361"/>
      <c r="WM33" s="361"/>
      <c r="WN33" s="361"/>
      <c r="WO33" s="361"/>
      <c r="WP33" s="361"/>
      <c r="WQ33" s="361"/>
      <c r="WR33" s="361"/>
      <c r="WS33" s="361"/>
      <c r="WT33" s="361"/>
      <c r="WU33" s="361"/>
      <c r="WV33" s="361"/>
      <c r="WW33" s="361"/>
      <c r="WX33" s="361"/>
      <c r="WY33" s="361"/>
      <c r="WZ33" s="361"/>
      <c r="XA33" s="361"/>
      <c r="XB33" s="361"/>
      <c r="XC33" s="361"/>
      <c r="XD33" s="361"/>
      <c r="XE33" s="361"/>
      <c r="XF33" s="361"/>
      <c r="XG33" s="361"/>
      <c r="XH33" s="361"/>
      <c r="XI33" s="361"/>
      <c r="XJ33" s="361"/>
      <c r="XK33" s="361"/>
      <c r="XL33" s="361"/>
      <c r="XM33" s="361"/>
      <c r="XN33" s="361"/>
      <c r="XO33" s="361"/>
      <c r="XP33" s="361"/>
      <c r="XQ33" s="361"/>
      <c r="XR33" s="361"/>
      <c r="XS33" s="361"/>
      <c r="XT33" s="361"/>
      <c r="XU33" s="361"/>
      <c r="XV33" s="361"/>
      <c r="XW33" s="361"/>
      <c r="XX33" s="361"/>
      <c r="XY33" s="361"/>
      <c r="XZ33" s="361"/>
      <c r="YA33" s="361"/>
      <c r="YB33" s="361"/>
      <c r="YC33" s="361"/>
      <c r="YD33" s="361"/>
      <c r="YE33" s="361"/>
      <c r="YF33" s="361"/>
      <c r="YG33" s="361"/>
      <c r="YH33" s="361"/>
      <c r="YI33" s="361"/>
      <c r="YJ33" s="361"/>
      <c r="YK33" s="361"/>
      <c r="YL33" s="361"/>
      <c r="YM33" s="361"/>
      <c r="YN33" s="361"/>
      <c r="YO33" s="361"/>
      <c r="YP33" s="361"/>
      <c r="YQ33" s="361"/>
      <c r="YR33" s="361"/>
      <c r="YS33" s="361"/>
      <c r="YT33" s="361"/>
      <c r="YU33" s="361"/>
      <c r="YV33" s="361"/>
      <c r="YW33" s="361"/>
      <c r="YX33" s="361"/>
      <c r="YY33" s="361"/>
      <c r="YZ33" s="361"/>
      <c r="ZA33" s="361"/>
      <c r="ZB33" s="361"/>
      <c r="ZC33" s="361"/>
      <c r="ZD33" s="361"/>
      <c r="ZE33" s="361"/>
      <c r="ZF33" s="361"/>
      <c r="ZG33" s="361"/>
      <c r="ZH33" s="361"/>
      <c r="ZI33" s="361"/>
      <c r="ZJ33" s="361"/>
      <c r="ZK33" s="361"/>
      <c r="ZL33" s="361"/>
      <c r="ZM33" s="361"/>
      <c r="ZN33" s="361"/>
      <c r="ZO33" s="361"/>
      <c r="ZP33" s="361"/>
      <c r="ZQ33" s="361"/>
      <c r="ZR33" s="361"/>
      <c r="ZS33" s="361"/>
      <c r="ZT33" s="361"/>
      <c r="ZU33" s="361"/>
      <c r="ZV33" s="361"/>
      <c r="ZW33" s="361"/>
      <c r="ZX33" s="361"/>
      <c r="ZY33" s="361"/>
      <c r="ZZ33" s="361"/>
      <c r="AAA33" s="361"/>
      <c r="AAB33" s="361"/>
      <c r="AAC33" s="361"/>
      <c r="AAD33" s="361"/>
      <c r="AAE33" s="361"/>
      <c r="AAF33" s="361"/>
      <c r="AAG33" s="361"/>
      <c r="AAH33" s="361"/>
      <c r="AAI33" s="361"/>
      <c r="AAJ33" s="361"/>
      <c r="AAK33" s="361"/>
      <c r="AAL33" s="361"/>
      <c r="AAM33" s="361"/>
      <c r="AAN33" s="361"/>
      <c r="AAO33" s="361"/>
      <c r="AAP33" s="361"/>
      <c r="AAQ33" s="361"/>
      <c r="AAR33" s="361"/>
      <c r="AAS33" s="361"/>
      <c r="AAT33" s="361"/>
      <c r="AAU33" s="361"/>
      <c r="AAV33" s="361"/>
      <c r="AAW33" s="361"/>
      <c r="AAX33" s="361"/>
      <c r="AAY33" s="361"/>
      <c r="AAZ33" s="361"/>
      <c r="ABA33" s="361"/>
      <c r="ABB33" s="361"/>
      <c r="ABC33" s="361"/>
      <c r="ABD33" s="361"/>
      <c r="ABE33" s="361"/>
      <c r="ABF33" s="361"/>
      <c r="ABG33" s="361"/>
      <c r="ABH33" s="361"/>
      <c r="ABI33" s="361"/>
      <c r="ABJ33" s="361"/>
      <c r="ABK33" s="361"/>
      <c r="ABL33" s="361"/>
      <c r="ABM33" s="361"/>
      <c r="ABN33" s="361"/>
      <c r="ABO33" s="361"/>
      <c r="ABP33" s="361"/>
      <c r="ABQ33" s="361"/>
      <c r="ABR33" s="361"/>
      <c r="ABS33" s="361"/>
      <c r="ABT33" s="361"/>
      <c r="ABU33" s="361"/>
      <c r="ABV33" s="361"/>
      <c r="ABW33" s="361"/>
      <c r="ABX33" s="361"/>
      <c r="ABY33" s="361"/>
      <c r="ABZ33" s="361"/>
      <c r="ACA33" s="361"/>
      <c r="ACB33" s="361"/>
      <c r="ACC33" s="361"/>
      <c r="ACD33" s="361"/>
      <c r="ACE33" s="361"/>
      <c r="ACF33" s="361"/>
      <c r="ACG33" s="361"/>
      <c r="ACH33" s="361"/>
      <c r="ACI33" s="361"/>
      <c r="ACJ33" s="361"/>
      <c r="ACK33" s="361"/>
      <c r="ACL33" s="361"/>
      <c r="ACM33" s="361"/>
      <c r="ACN33" s="361"/>
      <c r="ACO33" s="361"/>
      <c r="ACP33" s="361"/>
      <c r="ACQ33" s="361"/>
      <c r="ACR33" s="361"/>
      <c r="ACS33" s="361"/>
      <c r="ACT33" s="361"/>
      <c r="ACU33" s="361"/>
      <c r="ACV33" s="361"/>
      <c r="ACW33" s="361"/>
      <c r="ACX33" s="361"/>
      <c r="ACY33" s="361"/>
      <c r="ACZ33" s="361"/>
      <c r="ADA33" s="361"/>
      <c r="ADB33" s="361"/>
      <c r="ADC33" s="361"/>
      <c r="ADD33" s="361"/>
      <c r="ADE33" s="361"/>
      <c r="ADF33" s="361"/>
      <c r="ADG33" s="361"/>
      <c r="ADH33" s="361"/>
      <c r="ADI33" s="361"/>
      <c r="ADJ33" s="361"/>
      <c r="ADK33" s="361"/>
      <c r="ADL33" s="361"/>
      <c r="ADM33" s="361"/>
      <c r="ADN33" s="361"/>
      <c r="ADO33" s="361"/>
      <c r="ADP33" s="361"/>
      <c r="ADQ33" s="361"/>
      <c r="ADR33" s="361"/>
      <c r="ADS33" s="361"/>
      <c r="ADT33" s="361"/>
      <c r="ADU33" s="361"/>
      <c r="ADV33" s="361"/>
      <c r="ADW33" s="361"/>
      <c r="ADX33" s="361"/>
      <c r="ADY33" s="361"/>
      <c r="ADZ33" s="361"/>
      <c r="AEA33" s="361"/>
      <c r="AEB33" s="361"/>
      <c r="AEC33" s="361"/>
      <c r="AED33" s="361"/>
      <c r="AEE33" s="361"/>
      <c r="AEF33" s="361"/>
      <c r="AEG33" s="361"/>
      <c r="AEH33" s="361"/>
      <c r="AEI33" s="361"/>
      <c r="AEJ33" s="361"/>
      <c r="AEK33" s="361"/>
      <c r="AEL33" s="361"/>
      <c r="AEM33" s="361"/>
      <c r="AEN33" s="361"/>
      <c r="AEO33" s="361"/>
      <c r="AEP33" s="361"/>
      <c r="AEQ33" s="361"/>
      <c r="AER33" s="361"/>
      <c r="AES33" s="361"/>
      <c r="AET33" s="361"/>
      <c r="AEU33" s="361"/>
      <c r="AEV33" s="361"/>
      <c r="AEW33" s="361"/>
      <c r="AEX33" s="361"/>
      <c r="AEY33" s="361"/>
      <c r="AEZ33" s="361"/>
      <c r="AFA33" s="361"/>
      <c r="AFB33" s="361"/>
      <c r="AFC33" s="361"/>
      <c r="AFD33" s="361"/>
      <c r="AFE33" s="361"/>
      <c r="AFF33" s="361"/>
      <c r="AFG33" s="361"/>
      <c r="AFH33" s="361"/>
      <c r="AFI33" s="361"/>
      <c r="AFJ33" s="361"/>
      <c r="AFK33" s="361"/>
      <c r="AFL33" s="361"/>
      <c r="AFM33" s="361"/>
      <c r="AFN33" s="361"/>
      <c r="AFO33" s="361"/>
      <c r="AFP33" s="361"/>
      <c r="AFQ33" s="361"/>
      <c r="AFR33" s="361"/>
      <c r="AFS33" s="361"/>
      <c r="AFT33" s="361"/>
      <c r="AFU33" s="361"/>
      <c r="AFV33" s="361"/>
      <c r="AFW33" s="361"/>
      <c r="AFX33" s="361"/>
      <c r="AFY33" s="361"/>
      <c r="AFZ33" s="361"/>
      <c r="AGA33" s="361"/>
      <c r="AGB33" s="361"/>
      <c r="AGC33" s="361"/>
      <c r="AGD33" s="361"/>
      <c r="AGE33" s="361"/>
      <c r="AGF33" s="361"/>
      <c r="AGG33" s="361"/>
      <c r="AGH33" s="361"/>
      <c r="AGI33" s="361"/>
      <c r="AGJ33" s="361"/>
      <c r="AGK33" s="361"/>
      <c r="AGL33" s="361"/>
      <c r="AGM33" s="361"/>
      <c r="AGN33" s="361"/>
      <c r="AGO33" s="361"/>
      <c r="AGP33" s="361"/>
      <c r="AGQ33" s="361"/>
      <c r="AGR33" s="361"/>
      <c r="AGS33" s="361"/>
      <c r="AGT33" s="361"/>
      <c r="AGU33" s="361"/>
      <c r="AGV33" s="361"/>
      <c r="AGW33" s="361"/>
      <c r="AGX33" s="361"/>
      <c r="AGY33" s="361"/>
      <c r="AGZ33" s="361"/>
      <c r="AHA33" s="361"/>
      <c r="AHB33" s="361"/>
      <c r="AHC33" s="361"/>
      <c r="AHD33" s="361"/>
      <c r="AHE33" s="361"/>
      <c r="AHF33" s="361"/>
      <c r="AHG33" s="361"/>
      <c r="AHH33" s="361"/>
      <c r="AHI33" s="361"/>
      <c r="AHJ33" s="361"/>
      <c r="AHK33" s="361"/>
      <c r="AHL33" s="361"/>
      <c r="AHM33" s="361"/>
      <c r="AHN33" s="361"/>
      <c r="AHO33" s="361"/>
      <c r="AHP33" s="361"/>
      <c r="AHQ33" s="361"/>
      <c r="AHR33" s="361"/>
      <c r="AHS33" s="361"/>
      <c r="AHT33" s="361"/>
      <c r="AHU33" s="361"/>
      <c r="AHV33" s="361"/>
      <c r="AHW33" s="361"/>
      <c r="AHX33" s="361"/>
      <c r="AHY33" s="361"/>
      <c r="AHZ33" s="361"/>
      <c r="AIA33" s="361"/>
      <c r="AIB33" s="361"/>
      <c r="AIC33" s="361"/>
      <c r="AID33" s="361"/>
      <c r="AIE33" s="361"/>
      <c r="AIF33" s="361"/>
      <c r="AIG33" s="361"/>
      <c r="AIH33" s="361"/>
      <c r="AII33" s="361"/>
      <c r="AIJ33" s="361"/>
      <c r="AIK33" s="361"/>
      <c r="AIL33" s="361"/>
      <c r="AIM33" s="361"/>
      <c r="AIN33" s="361"/>
      <c r="AIO33" s="361"/>
      <c r="AIP33" s="361"/>
      <c r="AIQ33" s="361"/>
      <c r="AIR33" s="361"/>
      <c r="AIS33" s="361"/>
      <c r="AIT33" s="361"/>
      <c r="AIU33" s="361"/>
      <c r="AIV33" s="361"/>
      <c r="AIW33" s="361"/>
      <c r="AIX33" s="361"/>
      <c r="AIY33" s="361"/>
      <c r="AIZ33" s="361"/>
      <c r="AJA33" s="361"/>
      <c r="AJB33" s="361"/>
      <c r="AJC33" s="361"/>
      <c r="AJD33" s="361"/>
      <c r="AJE33" s="361"/>
      <c r="AJF33" s="361"/>
      <c r="AJG33" s="361"/>
      <c r="AJH33" s="361"/>
      <c r="AJI33" s="361"/>
      <c r="AJJ33" s="361"/>
      <c r="AJK33" s="361"/>
      <c r="AJL33" s="361"/>
      <c r="AJM33" s="361"/>
      <c r="AJN33" s="361"/>
      <c r="AJO33" s="361"/>
      <c r="AJP33" s="361"/>
      <c r="AJQ33" s="361"/>
      <c r="AJR33" s="361"/>
      <c r="AJS33" s="361"/>
      <c r="AJT33" s="361"/>
      <c r="AJU33" s="361"/>
      <c r="AJV33" s="361"/>
      <c r="AJW33" s="361"/>
      <c r="AJX33" s="361"/>
      <c r="AJY33" s="361"/>
      <c r="AJZ33" s="361"/>
      <c r="AKA33" s="361"/>
      <c r="AKB33" s="361"/>
      <c r="AKC33" s="361"/>
      <c r="AKD33" s="361"/>
      <c r="AKE33" s="361"/>
      <c r="AKF33" s="361"/>
      <c r="AKG33" s="361"/>
      <c r="AKH33" s="361"/>
      <c r="AKI33" s="361"/>
      <c r="AKJ33" s="361"/>
      <c r="AKK33" s="361"/>
      <c r="AKL33" s="361"/>
      <c r="AKM33" s="361"/>
      <c r="AKN33" s="361"/>
      <c r="AKO33" s="361"/>
      <c r="AKP33" s="361"/>
      <c r="AKQ33" s="361"/>
      <c r="AKR33" s="361"/>
      <c r="AKS33" s="361"/>
      <c r="AKT33" s="361"/>
      <c r="AKU33" s="361"/>
      <c r="AKV33" s="361"/>
      <c r="AKW33" s="361"/>
      <c r="AKX33" s="361"/>
      <c r="AKY33" s="361"/>
      <c r="AKZ33" s="361"/>
      <c r="ALA33" s="361"/>
    </row>
    <row r="34" spans="1:989" s="359" customFormat="1" ht="20.100000000000001" customHeight="1" x14ac:dyDescent="0.2">
      <c r="A34" s="517" t="s">
        <v>88</v>
      </c>
      <c r="B34" s="2278" t="s">
        <v>89</v>
      </c>
      <c r="C34" s="2278"/>
      <c r="D34" s="2278"/>
      <c r="E34" s="2278"/>
      <c r="F34" s="2278"/>
      <c r="G34" s="2278"/>
      <c r="H34" s="517" t="s">
        <v>69</v>
      </c>
      <c r="I34" s="517" t="s">
        <v>70</v>
      </c>
      <c r="J34" s="361"/>
      <c r="K34" s="517" t="s">
        <v>70</v>
      </c>
      <c r="L34" s="361"/>
      <c r="M34" s="517" t="s">
        <v>70</v>
      </c>
      <c r="N34" s="361"/>
      <c r="O34" s="517" t="s">
        <v>70</v>
      </c>
      <c r="P34" s="361"/>
      <c r="Q34" s="517" t="s">
        <v>70</v>
      </c>
      <c r="R34" s="361"/>
      <c r="S34" s="361"/>
      <c r="T34" s="361"/>
      <c r="U34" s="361"/>
      <c r="V34" s="361"/>
      <c r="W34" s="361"/>
      <c r="X34" s="361"/>
      <c r="Y34" s="361"/>
      <c r="Z34" s="361"/>
      <c r="AA34" s="361"/>
      <c r="AB34" s="361"/>
      <c r="AC34" s="361"/>
      <c r="AD34" s="361"/>
      <c r="AE34" s="361"/>
      <c r="AF34" s="361"/>
      <c r="AG34" s="361"/>
      <c r="AH34" s="361"/>
      <c r="AI34" s="361"/>
      <c r="AJ34" s="361"/>
      <c r="AK34" s="361"/>
      <c r="AL34" s="361"/>
      <c r="AM34" s="361"/>
      <c r="AN34" s="361"/>
      <c r="AO34" s="361"/>
      <c r="AP34" s="361"/>
      <c r="AQ34" s="361"/>
      <c r="AR34" s="361"/>
      <c r="AS34" s="361"/>
      <c r="AT34" s="361"/>
      <c r="AU34" s="361"/>
      <c r="AV34" s="361"/>
      <c r="AW34" s="361"/>
      <c r="AX34" s="361"/>
      <c r="AY34" s="361"/>
      <c r="AZ34" s="361"/>
      <c r="BA34" s="361"/>
      <c r="BB34" s="361"/>
      <c r="BC34" s="361"/>
      <c r="BD34" s="361"/>
      <c r="BE34" s="361"/>
      <c r="BF34" s="361"/>
      <c r="BG34" s="361"/>
      <c r="BH34" s="361"/>
      <c r="BI34" s="361"/>
      <c r="BJ34" s="361"/>
      <c r="BK34" s="361"/>
      <c r="BL34" s="361"/>
      <c r="BM34" s="361"/>
      <c r="BN34" s="361"/>
      <c r="BO34" s="361"/>
      <c r="BP34" s="361"/>
      <c r="BQ34" s="361"/>
      <c r="BR34" s="361"/>
      <c r="BS34" s="361"/>
      <c r="BT34" s="361"/>
      <c r="BU34" s="361"/>
      <c r="BV34" s="361"/>
      <c r="BW34" s="361"/>
      <c r="BX34" s="361"/>
      <c r="BY34" s="361"/>
      <c r="BZ34" s="361"/>
      <c r="CA34" s="361"/>
      <c r="CB34" s="361"/>
      <c r="CC34" s="361"/>
      <c r="CD34" s="361"/>
      <c r="CE34" s="361"/>
      <c r="CF34" s="361"/>
      <c r="CG34" s="361"/>
      <c r="CH34" s="361"/>
      <c r="CI34" s="361"/>
      <c r="CJ34" s="361"/>
      <c r="CK34" s="361"/>
      <c r="CL34" s="361"/>
      <c r="CM34" s="361"/>
      <c r="CN34" s="361"/>
      <c r="CO34" s="361"/>
      <c r="CP34" s="361"/>
      <c r="CQ34" s="361"/>
      <c r="CR34" s="361"/>
      <c r="CS34" s="361"/>
      <c r="CT34" s="361"/>
      <c r="CU34" s="361"/>
      <c r="CV34" s="361"/>
      <c r="CW34" s="361"/>
      <c r="CX34" s="361"/>
      <c r="CY34" s="361"/>
      <c r="CZ34" s="361"/>
      <c r="DA34" s="361"/>
      <c r="DB34" s="361"/>
      <c r="DC34" s="361"/>
      <c r="DD34" s="361"/>
      <c r="DE34" s="361"/>
      <c r="DF34" s="361"/>
      <c r="DG34" s="361"/>
      <c r="DH34" s="361"/>
      <c r="DI34" s="361"/>
      <c r="DJ34" s="361"/>
      <c r="DK34" s="361"/>
      <c r="DL34" s="361"/>
      <c r="DM34" s="361"/>
      <c r="DN34" s="361"/>
      <c r="DO34" s="361"/>
      <c r="DP34" s="361"/>
      <c r="DQ34" s="361"/>
      <c r="DR34" s="361"/>
      <c r="DS34" s="361"/>
      <c r="DT34" s="361"/>
      <c r="DU34" s="361"/>
      <c r="DV34" s="361"/>
      <c r="DW34" s="361"/>
      <c r="DX34" s="361"/>
      <c r="DY34" s="361"/>
      <c r="DZ34" s="361"/>
      <c r="EA34" s="361"/>
      <c r="EB34" s="361"/>
      <c r="EC34" s="361"/>
      <c r="ED34" s="361"/>
      <c r="EE34" s="361"/>
      <c r="EF34" s="361"/>
      <c r="EG34" s="361"/>
      <c r="EH34" s="361"/>
      <c r="EI34" s="361"/>
      <c r="EJ34" s="361"/>
      <c r="EK34" s="361"/>
      <c r="EL34" s="361"/>
      <c r="EM34" s="361"/>
      <c r="EN34" s="361"/>
      <c r="EO34" s="361"/>
      <c r="EP34" s="361"/>
      <c r="EQ34" s="361"/>
      <c r="ER34" s="361"/>
      <c r="ES34" s="361"/>
      <c r="ET34" s="361"/>
      <c r="EU34" s="361"/>
      <c r="EV34" s="361"/>
      <c r="EW34" s="361"/>
      <c r="EX34" s="361"/>
      <c r="EY34" s="361"/>
      <c r="EZ34" s="361"/>
      <c r="FA34" s="361"/>
      <c r="FB34" s="361"/>
      <c r="FC34" s="361"/>
      <c r="FD34" s="361"/>
      <c r="FE34" s="361"/>
      <c r="FF34" s="361"/>
      <c r="FG34" s="361"/>
      <c r="FH34" s="361"/>
      <c r="FI34" s="361"/>
      <c r="FJ34" s="361"/>
      <c r="FK34" s="361"/>
      <c r="FL34" s="361"/>
      <c r="FM34" s="361"/>
      <c r="FN34" s="361"/>
      <c r="FO34" s="361"/>
      <c r="FP34" s="361"/>
      <c r="FQ34" s="361"/>
      <c r="FR34" s="361"/>
      <c r="FS34" s="361"/>
      <c r="FT34" s="361"/>
      <c r="FU34" s="361"/>
      <c r="FV34" s="361"/>
      <c r="FW34" s="361"/>
      <c r="FX34" s="361"/>
      <c r="FY34" s="361"/>
      <c r="FZ34" s="361"/>
      <c r="GA34" s="361"/>
      <c r="GB34" s="361"/>
      <c r="GC34" s="361"/>
      <c r="GD34" s="361"/>
      <c r="GE34" s="361"/>
      <c r="GF34" s="361"/>
      <c r="GG34" s="361"/>
      <c r="GH34" s="361"/>
      <c r="GI34" s="361"/>
      <c r="GJ34" s="361"/>
      <c r="GK34" s="361"/>
      <c r="GL34" s="361"/>
      <c r="GM34" s="361"/>
      <c r="GN34" s="361"/>
      <c r="GO34" s="361"/>
      <c r="GP34" s="361"/>
      <c r="GQ34" s="361"/>
      <c r="GR34" s="361"/>
      <c r="GS34" s="361"/>
      <c r="GT34" s="361"/>
      <c r="GU34" s="361"/>
      <c r="GV34" s="361"/>
      <c r="GW34" s="361"/>
      <c r="GX34" s="361"/>
      <c r="GY34" s="361"/>
      <c r="GZ34" s="361"/>
      <c r="HA34" s="361"/>
      <c r="HB34" s="361"/>
      <c r="HC34" s="361"/>
      <c r="HD34" s="361"/>
      <c r="HE34" s="361"/>
      <c r="HF34" s="361"/>
      <c r="HG34" s="361"/>
      <c r="HH34" s="361"/>
      <c r="HI34" s="361"/>
      <c r="HJ34" s="361"/>
      <c r="HK34" s="361"/>
      <c r="HL34" s="361"/>
      <c r="HM34" s="361"/>
      <c r="HN34" s="361"/>
      <c r="HO34" s="361"/>
      <c r="HP34" s="361"/>
      <c r="HQ34" s="361"/>
      <c r="HR34" s="361"/>
      <c r="HS34" s="361"/>
      <c r="HT34" s="361"/>
      <c r="HU34" s="361"/>
      <c r="HV34" s="361"/>
      <c r="HW34" s="361"/>
      <c r="HX34" s="361"/>
      <c r="HY34" s="361"/>
      <c r="HZ34" s="361"/>
      <c r="IA34" s="361"/>
      <c r="IB34" s="361"/>
      <c r="IC34" s="361"/>
      <c r="ID34" s="361"/>
      <c r="IE34" s="361"/>
      <c r="IF34" s="361"/>
      <c r="IG34" s="361"/>
      <c r="IH34" s="361"/>
      <c r="II34" s="361"/>
      <c r="IJ34" s="361"/>
      <c r="IK34" s="361"/>
      <c r="IL34" s="361"/>
      <c r="IM34" s="361"/>
      <c r="IN34" s="361"/>
      <c r="IO34" s="361"/>
      <c r="IP34" s="361"/>
      <c r="IQ34" s="361"/>
      <c r="IR34" s="361"/>
      <c r="IS34" s="361"/>
      <c r="IT34" s="361"/>
      <c r="IU34" s="361"/>
      <c r="IV34" s="361"/>
      <c r="IW34" s="361"/>
      <c r="IX34" s="361"/>
      <c r="IY34" s="361"/>
      <c r="IZ34" s="361"/>
      <c r="JA34" s="361"/>
      <c r="JB34" s="361"/>
      <c r="JC34" s="361"/>
      <c r="JD34" s="361"/>
      <c r="JE34" s="361"/>
      <c r="JF34" s="361"/>
      <c r="JG34" s="361"/>
      <c r="JH34" s="361"/>
      <c r="JI34" s="361"/>
      <c r="JJ34" s="361"/>
      <c r="JK34" s="361"/>
      <c r="JL34" s="361"/>
      <c r="JM34" s="361"/>
      <c r="JN34" s="361"/>
      <c r="JO34" s="361"/>
      <c r="JP34" s="361"/>
      <c r="JQ34" s="361"/>
      <c r="JR34" s="361"/>
      <c r="JS34" s="361"/>
      <c r="JT34" s="361"/>
      <c r="JU34" s="361"/>
      <c r="JV34" s="361"/>
      <c r="JW34" s="361"/>
      <c r="JX34" s="361"/>
      <c r="JY34" s="361"/>
      <c r="JZ34" s="361"/>
      <c r="KA34" s="361"/>
      <c r="KB34" s="361"/>
      <c r="KC34" s="361"/>
      <c r="KD34" s="361"/>
      <c r="KE34" s="361"/>
      <c r="KF34" s="361"/>
      <c r="KG34" s="361"/>
      <c r="KH34" s="361"/>
      <c r="KI34" s="361"/>
      <c r="KJ34" s="361"/>
      <c r="KK34" s="361"/>
      <c r="KL34" s="361"/>
      <c r="KM34" s="361"/>
      <c r="KN34" s="361"/>
      <c r="KO34" s="361"/>
      <c r="KP34" s="361"/>
      <c r="KQ34" s="361"/>
      <c r="KR34" s="361"/>
      <c r="KS34" s="361"/>
      <c r="KT34" s="361"/>
      <c r="KU34" s="361"/>
      <c r="KV34" s="361"/>
      <c r="KW34" s="361"/>
      <c r="KX34" s="361"/>
      <c r="KY34" s="361"/>
      <c r="KZ34" s="361"/>
      <c r="LA34" s="361"/>
      <c r="LB34" s="361"/>
      <c r="LC34" s="361"/>
      <c r="LD34" s="361"/>
      <c r="LE34" s="361"/>
      <c r="LF34" s="361"/>
      <c r="LG34" s="361"/>
      <c r="LH34" s="361"/>
      <c r="LI34" s="361"/>
      <c r="LJ34" s="361"/>
      <c r="LK34" s="361"/>
      <c r="LL34" s="361"/>
      <c r="LM34" s="361"/>
      <c r="LN34" s="361"/>
      <c r="LO34" s="361"/>
      <c r="LP34" s="361"/>
      <c r="LQ34" s="361"/>
      <c r="LR34" s="361"/>
      <c r="LS34" s="361"/>
      <c r="LT34" s="361"/>
      <c r="LU34" s="361"/>
      <c r="LV34" s="361"/>
      <c r="LW34" s="361"/>
      <c r="LX34" s="361"/>
      <c r="LY34" s="361"/>
      <c r="LZ34" s="361"/>
      <c r="MA34" s="361"/>
      <c r="MB34" s="361"/>
      <c r="MC34" s="361"/>
      <c r="MD34" s="361"/>
      <c r="ME34" s="361"/>
      <c r="MF34" s="361"/>
      <c r="MG34" s="361"/>
      <c r="MH34" s="361"/>
      <c r="MI34" s="361"/>
      <c r="MJ34" s="361"/>
      <c r="MK34" s="361"/>
      <c r="ML34" s="361"/>
      <c r="MM34" s="361"/>
      <c r="MN34" s="361"/>
      <c r="MO34" s="361"/>
      <c r="MP34" s="361"/>
      <c r="MQ34" s="361"/>
      <c r="MR34" s="361"/>
      <c r="MS34" s="361"/>
      <c r="MT34" s="361"/>
      <c r="MU34" s="361"/>
      <c r="MV34" s="361"/>
      <c r="MW34" s="361"/>
      <c r="MX34" s="361"/>
      <c r="MY34" s="361"/>
      <c r="MZ34" s="361"/>
      <c r="NA34" s="361"/>
      <c r="NB34" s="361"/>
      <c r="NC34" s="361"/>
      <c r="ND34" s="361"/>
      <c r="NE34" s="361"/>
      <c r="NF34" s="361"/>
      <c r="NG34" s="361"/>
      <c r="NH34" s="361"/>
      <c r="NI34" s="361"/>
      <c r="NJ34" s="361"/>
      <c r="NK34" s="361"/>
      <c r="NL34" s="361"/>
      <c r="NM34" s="361"/>
      <c r="NN34" s="361"/>
      <c r="NO34" s="361"/>
      <c r="NP34" s="361"/>
      <c r="NQ34" s="361"/>
      <c r="NR34" s="361"/>
      <c r="NS34" s="361"/>
      <c r="NT34" s="361"/>
      <c r="NU34" s="361"/>
      <c r="NV34" s="361"/>
      <c r="NW34" s="361"/>
      <c r="NX34" s="361"/>
      <c r="NY34" s="361"/>
      <c r="NZ34" s="361"/>
      <c r="OA34" s="361"/>
      <c r="OB34" s="361"/>
      <c r="OC34" s="361"/>
      <c r="OD34" s="361"/>
      <c r="OE34" s="361"/>
      <c r="OF34" s="361"/>
      <c r="OG34" s="361"/>
      <c r="OH34" s="361"/>
      <c r="OI34" s="361"/>
      <c r="OJ34" s="361"/>
      <c r="OK34" s="361"/>
      <c r="OL34" s="361"/>
      <c r="OM34" s="361"/>
      <c r="ON34" s="361"/>
      <c r="OO34" s="361"/>
      <c r="OP34" s="361"/>
      <c r="OQ34" s="361"/>
      <c r="OR34" s="361"/>
      <c r="OS34" s="361"/>
      <c r="OT34" s="361"/>
      <c r="OU34" s="361"/>
      <c r="OV34" s="361"/>
      <c r="OW34" s="361"/>
      <c r="OX34" s="361"/>
      <c r="OY34" s="361"/>
      <c r="OZ34" s="361"/>
      <c r="PA34" s="361"/>
      <c r="PB34" s="361"/>
      <c r="PC34" s="361"/>
      <c r="PD34" s="361"/>
      <c r="PE34" s="361"/>
      <c r="PF34" s="361"/>
      <c r="PG34" s="361"/>
      <c r="PH34" s="361"/>
      <c r="PI34" s="361"/>
      <c r="PJ34" s="361"/>
      <c r="PK34" s="361"/>
      <c r="PL34" s="361"/>
      <c r="PM34" s="361"/>
      <c r="PN34" s="361"/>
      <c r="PO34" s="361"/>
      <c r="PP34" s="361"/>
      <c r="PQ34" s="361"/>
      <c r="PR34" s="361"/>
      <c r="PS34" s="361"/>
      <c r="PT34" s="361"/>
      <c r="PU34" s="361"/>
      <c r="PV34" s="361"/>
      <c r="PW34" s="361"/>
      <c r="PX34" s="361"/>
      <c r="PY34" s="361"/>
      <c r="PZ34" s="361"/>
      <c r="QA34" s="361"/>
      <c r="QB34" s="361"/>
      <c r="QC34" s="361"/>
      <c r="QD34" s="361"/>
      <c r="QE34" s="361"/>
      <c r="QF34" s="361"/>
      <c r="QG34" s="361"/>
      <c r="QH34" s="361"/>
      <c r="QI34" s="361"/>
      <c r="QJ34" s="361"/>
      <c r="QK34" s="361"/>
      <c r="QL34" s="361"/>
      <c r="QM34" s="361"/>
      <c r="QN34" s="361"/>
      <c r="QO34" s="361"/>
      <c r="QP34" s="361"/>
      <c r="QQ34" s="361"/>
      <c r="QR34" s="361"/>
      <c r="QS34" s="361"/>
      <c r="QT34" s="361"/>
      <c r="QU34" s="361"/>
      <c r="QV34" s="361"/>
      <c r="QW34" s="361"/>
      <c r="QX34" s="361"/>
      <c r="QY34" s="361"/>
      <c r="QZ34" s="361"/>
      <c r="RA34" s="361"/>
      <c r="RB34" s="361"/>
      <c r="RC34" s="361"/>
      <c r="RD34" s="361"/>
      <c r="RE34" s="361"/>
      <c r="RF34" s="361"/>
      <c r="RG34" s="361"/>
      <c r="RH34" s="361"/>
      <c r="RI34" s="361"/>
      <c r="RJ34" s="361"/>
      <c r="RK34" s="361"/>
      <c r="RL34" s="361"/>
      <c r="RM34" s="361"/>
      <c r="RN34" s="361"/>
      <c r="RO34" s="361"/>
      <c r="RP34" s="361"/>
      <c r="RQ34" s="361"/>
      <c r="RR34" s="361"/>
      <c r="RS34" s="361"/>
      <c r="RT34" s="361"/>
      <c r="RU34" s="361"/>
      <c r="RV34" s="361"/>
      <c r="RW34" s="361"/>
      <c r="RX34" s="361"/>
      <c r="RY34" s="361"/>
      <c r="RZ34" s="361"/>
      <c r="SA34" s="361"/>
      <c r="SB34" s="361"/>
      <c r="SC34" s="361"/>
      <c r="SD34" s="361"/>
      <c r="SE34" s="361"/>
      <c r="SF34" s="361"/>
      <c r="SG34" s="361"/>
      <c r="SH34" s="361"/>
      <c r="SI34" s="361"/>
      <c r="SJ34" s="361"/>
      <c r="SK34" s="361"/>
      <c r="SL34" s="361"/>
      <c r="SM34" s="361"/>
      <c r="SN34" s="361"/>
      <c r="SO34" s="361"/>
      <c r="SP34" s="361"/>
      <c r="SQ34" s="361"/>
      <c r="SR34" s="361"/>
      <c r="SS34" s="361"/>
      <c r="ST34" s="361"/>
      <c r="SU34" s="361"/>
      <c r="SV34" s="361"/>
      <c r="SW34" s="361"/>
      <c r="SX34" s="361"/>
      <c r="SY34" s="361"/>
      <c r="SZ34" s="361"/>
      <c r="TA34" s="361"/>
      <c r="TB34" s="361"/>
      <c r="TC34" s="361"/>
      <c r="TD34" s="361"/>
      <c r="TE34" s="361"/>
      <c r="TF34" s="361"/>
      <c r="TG34" s="361"/>
      <c r="TH34" s="361"/>
      <c r="TI34" s="361"/>
      <c r="TJ34" s="361"/>
      <c r="TK34" s="361"/>
      <c r="TL34" s="361"/>
      <c r="TM34" s="361"/>
      <c r="TN34" s="361"/>
      <c r="TO34" s="361"/>
      <c r="TP34" s="361"/>
      <c r="TQ34" s="361"/>
      <c r="TR34" s="361"/>
      <c r="TS34" s="361"/>
      <c r="TT34" s="361"/>
      <c r="TU34" s="361"/>
      <c r="TV34" s="361"/>
      <c r="TW34" s="361"/>
      <c r="TX34" s="361"/>
      <c r="TY34" s="361"/>
      <c r="TZ34" s="361"/>
      <c r="UA34" s="361"/>
      <c r="UB34" s="361"/>
      <c r="UC34" s="361"/>
      <c r="UD34" s="361"/>
      <c r="UE34" s="361"/>
      <c r="UF34" s="361"/>
      <c r="UG34" s="361"/>
      <c r="UH34" s="361"/>
      <c r="UI34" s="361"/>
      <c r="UJ34" s="361"/>
      <c r="UK34" s="361"/>
      <c r="UL34" s="361"/>
      <c r="UM34" s="361"/>
      <c r="UN34" s="361"/>
      <c r="UO34" s="361"/>
      <c r="UP34" s="361"/>
      <c r="UQ34" s="361"/>
      <c r="UR34" s="361"/>
      <c r="US34" s="361"/>
      <c r="UT34" s="361"/>
      <c r="UU34" s="361"/>
      <c r="UV34" s="361"/>
      <c r="UW34" s="361"/>
      <c r="UX34" s="361"/>
      <c r="UY34" s="361"/>
      <c r="UZ34" s="361"/>
      <c r="VA34" s="361"/>
      <c r="VB34" s="361"/>
      <c r="VC34" s="361"/>
      <c r="VD34" s="361"/>
      <c r="VE34" s="361"/>
      <c r="VF34" s="361"/>
      <c r="VG34" s="361"/>
      <c r="VH34" s="361"/>
      <c r="VI34" s="361"/>
      <c r="VJ34" s="361"/>
      <c r="VK34" s="361"/>
      <c r="VL34" s="361"/>
      <c r="VM34" s="361"/>
      <c r="VN34" s="361"/>
      <c r="VO34" s="361"/>
      <c r="VP34" s="361"/>
      <c r="VQ34" s="361"/>
      <c r="VR34" s="361"/>
      <c r="VS34" s="361"/>
      <c r="VT34" s="361"/>
      <c r="VU34" s="361"/>
      <c r="VV34" s="361"/>
      <c r="VW34" s="361"/>
      <c r="VX34" s="361"/>
      <c r="VY34" s="361"/>
      <c r="VZ34" s="361"/>
      <c r="WA34" s="361"/>
      <c r="WB34" s="361"/>
      <c r="WC34" s="361"/>
      <c r="WD34" s="361"/>
      <c r="WE34" s="361"/>
      <c r="WF34" s="361"/>
      <c r="WG34" s="361"/>
      <c r="WH34" s="361"/>
      <c r="WI34" s="361"/>
      <c r="WJ34" s="361"/>
      <c r="WK34" s="361"/>
      <c r="WL34" s="361"/>
      <c r="WM34" s="361"/>
      <c r="WN34" s="361"/>
      <c r="WO34" s="361"/>
      <c r="WP34" s="361"/>
      <c r="WQ34" s="361"/>
      <c r="WR34" s="361"/>
      <c r="WS34" s="361"/>
      <c r="WT34" s="361"/>
      <c r="WU34" s="361"/>
      <c r="WV34" s="361"/>
      <c r="WW34" s="361"/>
      <c r="WX34" s="361"/>
      <c r="WY34" s="361"/>
      <c r="WZ34" s="361"/>
      <c r="XA34" s="361"/>
      <c r="XB34" s="361"/>
      <c r="XC34" s="361"/>
      <c r="XD34" s="361"/>
      <c r="XE34" s="361"/>
      <c r="XF34" s="361"/>
      <c r="XG34" s="361"/>
      <c r="XH34" s="361"/>
      <c r="XI34" s="361"/>
      <c r="XJ34" s="361"/>
      <c r="XK34" s="361"/>
      <c r="XL34" s="361"/>
      <c r="XM34" s="361"/>
      <c r="XN34" s="361"/>
      <c r="XO34" s="361"/>
      <c r="XP34" s="361"/>
      <c r="XQ34" s="361"/>
      <c r="XR34" s="361"/>
      <c r="XS34" s="361"/>
      <c r="XT34" s="361"/>
      <c r="XU34" s="361"/>
      <c r="XV34" s="361"/>
      <c r="XW34" s="361"/>
      <c r="XX34" s="361"/>
      <c r="XY34" s="361"/>
      <c r="XZ34" s="361"/>
      <c r="YA34" s="361"/>
      <c r="YB34" s="361"/>
      <c r="YC34" s="361"/>
      <c r="YD34" s="361"/>
      <c r="YE34" s="361"/>
      <c r="YF34" s="361"/>
      <c r="YG34" s="361"/>
      <c r="YH34" s="361"/>
      <c r="YI34" s="361"/>
      <c r="YJ34" s="361"/>
      <c r="YK34" s="361"/>
      <c r="YL34" s="361"/>
      <c r="YM34" s="361"/>
      <c r="YN34" s="361"/>
      <c r="YO34" s="361"/>
      <c r="YP34" s="361"/>
      <c r="YQ34" s="361"/>
      <c r="YR34" s="361"/>
      <c r="YS34" s="361"/>
      <c r="YT34" s="361"/>
      <c r="YU34" s="361"/>
      <c r="YV34" s="361"/>
      <c r="YW34" s="361"/>
      <c r="YX34" s="361"/>
      <c r="YY34" s="361"/>
      <c r="YZ34" s="361"/>
      <c r="ZA34" s="361"/>
      <c r="ZB34" s="361"/>
      <c r="ZC34" s="361"/>
      <c r="ZD34" s="361"/>
      <c r="ZE34" s="361"/>
      <c r="ZF34" s="361"/>
      <c r="ZG34" s="361"/>
      <c r="ZH34" s="361"/>
      <c r="ZI34" s="361"/>
      <c r="ZJ34" s="361"/>
      <c r="ZK34" s="361"/>
      <c r="ZL34" s="361"/>
      <c r="ZM34" s="361"/>
      <c r="ZN34" s="361"/>
      <c r="ZO34" s="361"/>
      <c r="ZP34" s="361"/>
      <c r="ZQ34" s="361"/>
      <c r="ZR34" s="361"/>
      <c r="ZS34" s="361"/>
      <c r="ZT34" s="361"/>
      <c r="ZU34" s="361"/>
      <c r="ZV34" s="361"/>
      <c r="ZW34" s="361"/>
      <c r="ZX34" s="361"/>
      <c r="ZY34" s="361"/>
      <c r="ZZ34" s="361"/>
      <c r="AAA34" s="361"/>
      <c r="AAB34" s="361"/>
      <c r="AAC34" s="361"/>
      <c r="AAD34" s="361"/>
      <c r="AAE34" s="361"/>
      <c r="AAF34" s="361"/>
      <c r="AAG34" s="361"/>
      <c r="AAH34" s="361"/>
      <c r="AAI34" s="361"/>
      <c r="AAJ34" s="361"/>
      <c r="AAK34" s="361"/>
      <c r="AAL34" s="361"/>
      <c r="AAM34" s="361"/>
      <c r="AAN34" s="361"/>
      <c r="AAO34" s="361"/>
      <c r="AAP34" s="361"/>
      <c r="AAQ34" s="361"/>
      <c r="AAR34" s="361"/>
      <c r="AAS34" s="361"/>
      <c r="AAT34" s="361"/>
      <c r="AAU34" s="361"/>
      <c r="AAV34" s="361"/>
      <c r="AAW34" s="361"/>
      <c r="AAX34" s="361"/>
      <c r="AAY34" s="361"/>
      <c r="AAZ34" s="361"/>
      <c r="ABA34" s="361"/>
      <c r="ABB34" s="361"/>
      <c r="ABC34" s="361"/>
      <c r="ABD34" s="361"/>
      <c r="ABE34" s="361"/>
      <c r="ABF34" s="361"/>
      <c r="ABG34" s="361"/>
      <c r="ABH34" s="361"/>
      <c r="ABI34" s="361"/>
      <c r="ABJ34" s="361"/>
      <c r="ABK34" s="361"/>
      <c r="ABL34" s="361"/>
      <c r="ABM34" s="361"/>
      <c r="ABN34" s="361"/>
      <c r="ABO34" s="361"/>
      <c r="ABP34" s="361"/>
      <c r="ABQ34" s="361"/>
      <c r="ABR34" s="361"/>
      <c r="ABS34" s="361"/>
      <c r="ABT34" s="361"/>
      <c r="ABU34" s="361"/>
      <c r="ABV34" s="361"/>
      <c r="ABW34" s="361"/>
      <c r="ABX34" s="361"/>
      <c r="ABY34" s="361"/>
      <c r="ABZ34" s="361"/>
      <c r="ACA34" s="361"/>
      <c r="ACB34" s="361"/>
      <c r="ACC34" s="361"/>
      <c r="ACD34" s="361"/>
      <c r="ACE34" s="361"/>
      <c r="ACF34" s="361"/>
      <c r="ACG34" s="361"/>
      <c r="ACH34" s="361"/>
      <c r="ACI34" s="361"/>
      <c r="ACJ34" s="361"/>
      <c r="ACK34" s="361"/>
      <c r="ACL34" s="361"/>
      <c r="ACM34" s="361"/>
      <c r="ACN34" s="361"/>
      <c r="ACO34" s="361"/>
      <c r="ACP34" s="361"/>
      <c r="ACQ34" s="361"/>
      <c r="ACR34" s="361"/>
      <c r="ACS34" s="361"/>
      <c r="ACT34" s="361"/>
      <c r="ACU34" s="361"/>
      <c r="ACV34" s="361"/>
      <c r="ACW34" s="361"/>
      <c r="ACX34" s="361"/>
      <c r="ACY34" s="361"/>
      <c r="ACZ34" s="361"/>
      <c r="ADA34" s="361"/>
      <c r="ADB34" s="361"/>
      <c r="ADC34" s="361"/>
      <c r="ADD34" s="361"/>
      <c r="ADE34" s="361"/>
      <c r="ADF34" s="361"/>
      <c r="ADG34" s="361"/>
      <c r="ADH34" s="361"/>
      <c r="ADI34" s="361"/>
      <c r="ADJ34" s="361"/>
      <c r="ADK34" s="361"/>
      <c r="ADL34" s="361"/>
      <c r="ADM34" s="361"/>
      <c r="ADN34" s="361"/>
      <c r="ADO34" s="361"/>
      <c r="ADP34" s="361"/>
      <c r="ADQ34" s="361"/>
      <c r="ADR34" s="361"/>
      <c r="ADS34" s="361"/>
      <c r="ADT34" s="361"/>
      <c r="ADU34" s="361"/>
      <c r="ADV34" s="361"/>
      <c r="ADW34" s="361"/>
      <c r="ADX34" s="361"/>
      <c r="ADY34" s="361"/>
      <c r="ADZ34" s="361"/>
      <c r="AEA34" s="361"/>
      <c r="AEB34" s="361"/>
      <c r="AEC34" s="361"/>
      <c r="AED34" s="361"/>
      <c r="AEE34" s="361"/>
      <c r="AEF34" s="361"/>
      <c r="AEG34" s="361"/>
      <c r="AEH34" s="361"/>
      <c r="AEI34" s="361"/>
      <c r="AEJ34" s="361"/>
      <c r="AEK34" s="361"/>
      <c r="AEL34" s="361"/>
      <c r="AEM34" s="361"/>
      <c r="AEN34" s="361"/>
      <c r="AEO34" s="361"/>
      <c r="AEP34" s="361"/>
      <c r="AEQ34" s="361"/>
      <c r="AER34" s="361"/>
      <c r="AES34" s="361"/>
      <c r="AET34" s="361"/>
      <c r="AEU34" s="361"/>
      <c r="AEV34" s="361"/>
      <c r="AEW34" s="361"/>
      <c r="AEX34" s="361"/>
      <c r="AEY34" s="361"/>
      <c r="AEZ34" s="361"/>
      <c r="AFA34" s="361"/>
      <c r="AFB34" s="361"/>
      <c r="AFC34" s="361"/>
      <c r="AFD34" s="361"/>
      <c r="AFE34" s="361"/>
      <c r="AFF34" s="361"/>
      <c r="AFG34" s="361"/>
      <c r="AFH34" s="361"/>
      <c r="AFI34" s="361"/>
      <c r="AFJ34" s="361"/>
      <c r="AFK34" s="361"/>
      <c r="AFL34" s="361"/>
      <c r="AFM34" s="361"/>
      <c r="AFN34" s="361"/>
      <c r="AFO34" s="361"/>
      <c r="AFP34" s="361"/>
      <c r="AFQ34" s="361"/>
      <c r="AFR34" s="361"/>
      <c r="AFS34" s="361"/>
      <c r="AFT34" s="361"/>
      <c r="AFU34" s="361"/>
      <c r="AFV34" s="361"/>
      <c r="AFW34" s="361"/>
      <c r="AFX34" s="361"/>
      <c r="AFY34" s="361"/>
      <c r="AFZ34" s="361"/>
      <c r="AGA34" s="361"/>
      <c r="AGB34" s="361"/>
      <c r="AGC34" s="361"/>
      <c r="AGD34" s="361"/>
      <c r="AGE34" s="361"/>
      <c r="AGF34" s="361"/>
      <c r="AGG34" s="361"/>
      <c r="AGH34" s="361"/>
      <c r="AGI34" s="361"/>
      <c r="AGJ34" s="361"/>
      <c r="AGK34" s="361"/>
      <c r="AGL34" s="361"/>
      <c r="AGM34" s="361"/>
      <c r="AGN34" s="361"/>
      <c r="AGO34" s="361"/>
      <c r="AGP34" s="361"/>
      <c r="AGQ34" s="361"/>
      <c r="AGR34" s="361"/>
      <c r="AGS34" s="361"/>
      <c r="AGT34" s="361"/>
      <c r="AGU34" s="361"/>
      <c r="AGV34" s="361"/>
      <c r="AGW34" s="361"/>
      <c r="AGX34" s="361"/>
      <c r="AGY34" s="361"/>
      <c r="AGZ34" s="361"/>
      <c r="AHA34" s="361"/>
      <c r="AHB34" s="361"/>
      <c r="AHC34" s="361"/>
      <c r="AHD34" s="361"/>
      <c r="AHE34" s="361"/>
      <c r="AHF34" s="361"/>
      <c r="AHG34" s="361"/>
      <c r="AHH34" s="361"/>
      <c r="AHI34" s="361"/>
      <c r="AHJ34" s="361"/>
      <c r="AHK34" s="361"/>
      <c r="AHL34" s="361"/>
      <c r="AHM34" s="361"/>
      <c r="AHN34" s="361"/>
      <c r="AHO34" s="361"/>
      <c r="AHP34" s="361"/>
      <c r="AHQ34" s="361"/>
      <c r="AHR34" s="361"/>
      <c r="AHS34" s="361"/>
      <c r="AHT34" s="361"/>
      <c r="AHU34" s="361"/>
      <c r="AHV34" s="361"/>
      <c r="AHW34" s="361"/>
      <c r="AHX34" s="361"/>
      <c r="AHY34" s="361"/>
      <c r="AHZ34" s="361"/>
      <c r="AIA34" s="361"/>
      <c r="AIB34" s="361"/>
      <c r="AIC34" s="361"/>
      <c r="AID34" s="361"/>
      <c r="AIE34" s="361"/>
      <c r="AIF34" s="361"/>
      <c r="AIG34" s="361"/>
      <c r="AIH34" s="361"/>
      <c r="AII34" s="361"/>
      <c r="AIJ34" s="361"/>
      <c r="AIK34" s="361"/>
      <c r="AIL34" s="361"/>
      <c r="AIM34" s="361"/>
      <c r="AIN34" s="361"/>
      <c r="AIO34" s="361"/>
      <c r="AIP34" s="361"/>
      <c r="AIQ34" s="361"/>
      <c r="AIR34" s="361"/>
      <c r="AIS34" s="361"/>
      <c r="AIT34" s="361"/>
      <c r="AIU34" s="361"/>
      <c r="AIV34" s="361"/>
      <c r="AIW34" s="361"/>
      <c r="AIX34" s="361"/>
      <c r="AIY34" s="361"/>
      <c r="AIZ34" s="361"/>
      <c r="AJA34" s="361"/>
      <c r="AJB34" s="361"/>
      <c r="AJC34" s="361"/>
      <c r="AJD34" s="361"/>
      <c r="AJE34" s="361"/>
      <c r="AJF34" s="361"/>
      <c r="AJG34" s="361"/>
      <c r="AJH34" s="361"/>
      <c r="AJI34" s="361"/>
      <c r="AJJ34" s="361"/>
      <c r="AJK34" s="361"/>
      <c r="AJL34" s="361"/>
      <c r="AJM34" s="361"/>
      <c r="AJN34" s="361"/>
      <c r="AJO34" s="361"/>
      <c r="AJP34" s="361"/>
      <c r="AJQ34" s="361"/>
      <c r="AJR34" s="361"/>
      <c r="AJS34" s="361"/>
      <c r="AJT34" s="361"/>
      <c r="AJU34" s="361"/>
      <c r="AJV34" s="361"/>
      <c r="AJW34" s="361"/>
      <c r="AJX34" s="361"/>
      <c r="AJY34" s="361"/>
      <c r="AJZ34" s="361"/>
      <c r="AKA34" s="361"/>
      <c r="AKB34" s="361"/>
      <c r="AKC34" s="361"/>
      <c r="AKD34" s="361"/>
      <c r="AKE34" s="361"/>
      <c r="AKF34" s="361"/>
      <c r="AKG34" s="361"/>
      <c r="AKH34" s="361"/>
      <c r="AKI34" s="361"/>
      <c r="AKJ34" s="361"/>
      <c r="AKK34" s="361"/>
      <c r="AKL34" s="361"/>
      <c r="AKM34" s="361"/>
      <c r="AKN34" s="361"/>
      <c r="AKO34" s="361"/>
      <c r="AKP34" s="361"/>
      <c r="AKQ34" s="361"/>
      <c r="AKR34" s="361"/>
      <c r="AKS34" s="361"/>
      <c r="AKT34" s="361"/>
      <c r="AKU34" s="361"/>
      <c r="AKV34" s="361"/>
      <c r="AKW34" s="361"/>
      <c r="AKX34" s="361"/>
      <c r="AKY34" s="361"/>
      <c r="AKZ34" s="361"/>
      <c r="ALA34" s="361"/>
    </row>
    <row r="35" spans="1:989" s="359" customFormat="1" ht="20.100000000000001" customHeight="1" x14ac:dyDescent="0.2">
      <c r="A35" s="498" t="s">
        <v>71</v>
      </c>
      <c r="B35" s="2256" t="s">
        <v>90</v>
      </c>
      <c r="C35" s="2256"/>
      <c r="D35" s="2256"/>
      <c r="E35" s="2256"/>
      <c r="F35" s="2256"/>
      <c r="G35" s="2256"/>
      <c r="H35" s="152">
        <f>'INSERÇÃO DE DADOS'!G14</f>
        <v>0.2</v>
      </c>
      <c r="I35" s="526">
        <f>ROUND($I$32*H35,2)</f>
        <v>476.96</v>
      </c>
      <c r="J35" s="361"/>
      <c r="K35" s="526">
        <f>ROUND($K$32*H35,2)</f>
        <v>498.54</v>
      </c>
      <c r="L35" s="361"/>
      <c r="M35" s="526">
        <f>ROUND($M$32*H35,2)</f>
        <v>561.76</v>
      </c>
      <c r="N35" s="361"/>
      <c r="O35" s="526">
        <f t="shared" ref="O35:O42" si="0">ROUND($O$32*H35,2)</f>
        <v>388.47</v>
      </c>
      <c r="P35" s="361"/>
      <c r="Q35" s="526">
        <f t="shared" ref="Q35:Q42" si="1">ROUND($Q$32*H35,2)</f>
        <v>451.69</v>
      </c>
      <c r="R35" s="361"/>
      <c r="S35" s="361"/>
      <c r="T35" s="361"/>
      <c r="U35" s="361"/>
      <c r="V35" s="361"/>
      <c r="W35" s="361"/>
      <c r="X35" s="361"/>
      <c r="Y35" s="361"/>
      <c r="Z35" s="361"/>
      <c r="AA35" s="361"/>
      <c r="AB35" s="361"/>
      <c r="AC35" s="361"/>
      <c r="AD35" s="361"/>
      <c r="AE35" s="361"/>
      <c r="AF35" s="361"/>
      <c r="AG35" s="361"/>
      <c r="AH35" s="361"/>
      <c r="AI35" s="361"/>
      <c r="AJ35" s="361"/>
      <c r="AK35" s="361"/>
      <c r="AL35" s="361"/>
      <c r="AM35" s="361"/>
      <c r="AN35" s="361"/>
      <c r="AO35" s="361"/>
      <c r="AP35" s="361"/>
      <c r="AQ35" s="361"/>
      <c r="AR35" s="361"/>
      <c r="AS35" s="361"/>
      <c r="AT35" s="361"/>
      <c r="AU35" s="361"/>
      <c r="AV35" s="361"/>
      <c r="AW35" s="361"/>
      <c r="AX35" s="361"/>
      <c r="AY35" s="361"/>
      <c r="AZ35" s="361"/>
      <c r="BA35" s="361"/>
      <c r="BB35" s="361"/>
      <c r="BC35" s="361"/>
      <c r="BD35" s="361"/>
      <c r="BE35" s="361"/>
      <c r="BF35" s="361"/>
      <c r="BG35" s="361"/>
      <c r="BH35" s="361"/>
      <c r="BI35" s="361"/>
      <c r="BJ35" s="361"/>
      <c r="BK35" s="361"/>
      <c r="BL35" s="361"/>
      <c r="BM35" s="361"/>
      <c r="BN35" s="361"/>
      <c r="BO35" s="361"/>
      <c r="BP35" s="361"/>
      <c r="BQ35" s="361"/>
      <c r="BR35" s="361"/>
      <c r="BS35" s="361"/>
      <c r="BT35" s="361"/>
      <c r="BU35" s="361"/>
      <c r="BV35" s="361"/>
      <c r="BW35" s="361"/>
      <c r="BX35" s="361"/>
      <c r="BY35" s="361"/>
      <c r="BZ35" s="361"/>
      <c r="CA35" s="361"/>
      <c r="CB35" s="361"/>
      <c r="CC35" s="361"/>
      <c r="CD35" s="361"/>
      <c r="CE35" s="361"/>
      <c r="CF35" s="361"/>
      <c r="CG35" s="361"/>
      <c r="CH35" s="361"/>
      <c r="CI35" s="361"/>
      <c r="CJ35" s="361"/>
      <c r="CK35" s="361"/>
      <c r="CL35" s="361"/>
      <c r="CM35" s="361"/>
      <c r="CN35" s="361"/>
      <c r="CO35" s="361"/>
      <c r="CP35" s="361"/>
      <c r="CQ35" s="361"/>
      <c r="CR35" s="361"/>
      <c r="CS35" s="361"/>
      <c r="CT35" s="361"/>
      <c r="CU35" s="361"/>
      <c r="CV35" s="361"/>
      <c r="CW35" s="361"/>
      <c r="CX35" s="361"/>
      <c r="CY35" s="361"/>
      <c r="CZ35" s="361"/>
      <c r="DA35" s="361"/>
      <c r="DB35" s="361"/>
      <c r="DC35" s="361"/>
      <c r="DD35" s="361"/>
      <c r="DE35" s="361"/>
      <c r="DF35" s="361"/>
      <c r="DG35" s="361"/>
      <c r="DH35" s="361"/>
      <c r="DI35" s="361"/>
      <c r="DJ35" s="361"/>
      <c r="DK35" s="361"/>
      <c r="DL35" s="361"/>
      <c r="DM35" s="361"/>
      <c r="DN35" s="361"/>
      <c r="DO35" s="361"/>
      <c r="DP35" s="361"/>
      <c r="DQ35" s="361"/>
      <c r="DR35" s="361"/>
      <c r="DS35" s="361"/>
      <c r="DT35" s="361"/>
      <c r="DU35" s="361"/>
      <c r="DV35" s="361"/>
      <c r="DW35" s="361"/>
      <c r="DX35" s="361"/>
      <c r="DY35" s="361"/>
      <c r="DZ35" s="361"/>
      <c r="EA35" s="361"/>
      <c r="EB35" s="361"/>
      <c r="EC35" s="361"/>
      <c r="ED35" s="361"/>
      <c r="EE35" s="361"/>
      <c r="EF35" s="361"/>
      <c r="EG35" s="361"/>
      <c r="EH35" s="361"/>
      <c r="EI35" s="361"/>
      <c r="EJ35" s="361"/>
      <c r="EK35" s="361"/>
      <c r="EL35" s="361"/>
      <c r="EM35" s="361"/>
      <c r="EN35" s="361"/>
      <c r="EO35" s="361"/>
      <c r="EP35" s="361"/>
      <c r="EQ35" s="361"/>
      <c r="ER35" s="361"/>
      <c r="ES35" s="361"/>
      <c r="ET35" s="361"/>
      <c r="EU35" s="361"/>
      <c r="EV35" s="361"/>
      <c r="EW35" s="361"/>
      <c r="EX35" s="361"/>
      <c r="EY35" s="361"/>
      <c r="EZ35" s="361"/>
      <c r="FA35" s="361"/>
      <c r="FB35" s="361"/>
      <c r="FC35" s="361"/>
      <c r="FD35" s="361"/>
      <c r="FE35" s="361"/>
      <c r="FF35" s="361"/>
      <c r="FG35" s="361"/>
      <c r="FH35" s="361"/>
      <c r="FI35" s="361"/>
      <c r="FJ35" s="361"/>
      <c r="FK35" s="361"/>
      <c r="FL35" s="361"/>
      <c r="FM35" s="361"/>
      <c r="FN35" s="361"/>
      <c r="FO35" s="361"/>
      <c r="FP35" s="361"/>
      <c r="FQ35" s="361"/>
      <c r="FR35" s="361"/>
      <c r="FS35" s="361"/>
      <c r="FT35" s="361"/>
      <c r="FU35" s="361"/>
      <c r="FV35" s="361"/>
      <c r="FW35" s="361"/>
      <c r="FX35" s="361"/>
      <c r="FY35" s="361"/>
      <c r="FZ35" s="361"/>
      <c r="GA35" s="361"/>
      <c r="GB35" s="361"/>
      <c r="GC35" s="361"/>
      <c r="GD35" s="361"/>
      <c r="GE35" s="361"/>
      <c r="GF35" s="361"/>
      <c r="GG35" s="361"/>
      <c r="GH35" s="361"/>
      <c r="GI35" s="361"/>
      <c r="GJ35" s="361"/>
      <c r="GK35" s="361"/>
      <c r="GL35" s="361"/>
      <c r="GM35" s="361"/>
      <c r="GN35" s="361"/>
      <c r="GO35" s="361"/>
      <c r="GP35" s="361"/>
      <c r="GQ35" s="361"/>
      <c r="GR35" s="361"/>
      <c r="GS35" s="361"/>
      <c r="GT35" s="361"/>
      <c r="GU35" s="361"/>
      <c r="GV35" s="361"/>
      <c r="GW35" s="361"/>
      <c r="GX35" s="361"/>
      <c r="GY35" s="361"/>
      <c r="GZ35" s="361"/>
      <c r="HA35" s="361"/>
      <c r="HB35" s="361"/>
      <c r="HC35" s="361"/>
      <c r="HD35" s="361"/>
      <c r="HE35" s="361"/>
      <c r="HF35" s="361"/>
      <c r="HG35" s="361"/>
      <c r="HH35" s="361"/>
      <c r="HI35" s="361"/>
      <c r="HJ35" s="361"/>
      <c r="HK35" s="361"/>
      <c r="HL35" s="361"/>
      <c r="HM35" s="361"/>
      <c r="HN35" s="361"/>
      <c r="HO35" s="361"/>
      <c r="HP35" s="361"/>
      <c r="HQ35" s="361"/>
      <c r="HR35" s="361"/>
      <c r="HS35" s="361"/>
      <c r="HT35" s="361"/>
      <c r="HU35" s="361"/>
      <c r="HV35" s="361"/>
      <c r="HW35" s="361"/>
      <c r="HX35" s="361"/>
      <c r="HY35" s="361"/>
      <c r="HZ35" s="361"/>
      <c r="IA35" s="361"/>
      <c r="IB35" s="361"/>
      <c r="IC35" s="361"/>
      <c r="ID35" s="361"/>
      <c r="IE35" s="361"/>
      <c r="IF35" s="361"/>
      <c r="IG35" s="361"/>
      <c r="IH35" s="361"/>
      <c r="II35" s="361"/>
      <c r="IJ35" s="361"/>
      <c r="IK35" s="361"/>
      <c r="IL35" s="361"/>
      <c r="IM35" s="361"/>
      <c r="IN35" s="361"/>
      <c r="IO35" s="361"/>
      <c r="IP35" s="361"/>
      <c r="IQ35" s="361"/>
      <c r="IR35" s="361"/>
      <c r="IS35" s="361"/>
      <c r="IT35" s="361"/>
      <c r="IU35" s="361"/>
      <c r="IV35" s="361"/>
      <c r="IW35" s="361"/>
      <c r="IX35" s="361"/>
      <c r="IY35" s="361"/>
      <c r="IZ35" s="361"/>
      <c r="JA35" s="361"/>
      <c r="JB35" s="361"/>
      <c r="JC35" s="361"/>
      <c r="JD35" s="361"/>
      <c r="JE35" s="361"/>
      <c r="JF35" s="361"/>
      <c r="JG35" s="361"/>
      <c r="JH35" s="361"/>
      <c r="JI35" s="361"/>
      <c r="JJ35" s="361"/>
      <c r="JK35" s="361"/>
      <c r="JL35" s="361"/>
      <c r="JM35" s="361"/>
      <c r="JN35" s="361"/>
      <c r="JO35" s="361"/>
      <c r="JP35" s="361"/>
      <c r="JQ35" s="361"/>
      <c r="JR35" s="361"/>
      <c r="JS35" s="361"/>
      <c r="JT35" s="361"/>
      <c r="JU35" s="361"/>
      <c r="JV35" s="361"/>
      <c r="JW35" s="361"/>
      <c r="JX35" s="361"/>
      <c r="JY35" s="361"/>
      <c r="JZ35" s="361"/>
      <c r="KA35" s="361"/>
      <c r="KB35" s="361"/>
      <c r="KC35" s="361"/>
      <c r="KD35" s="361"/>
      <c r="KE35" s="361"/>
      <c r="KF35" s="361"/>
      <c r="KG35" s="361"/>
      <c r="KH35" s="361"/>
      <c r="KI35" s="361"/>
      <c r="KJ35" s="361"/>
      <c r="KK35" s="361"/>
      <c r="KL35" s="361"/>
      <c r="KM35" s="361"/>
      <c r="KN35" s="361"/>
      <c r="KO35" s="361"/>
      <c r="KP35" s="361"/>
      <c r="KQ35" s="361"/>
      <c r="KR35" s="361"/>
      <c r="KS35" s="361"/>
      <c r="KT35" s="361"/>
      <c r="KU35" s="361"/>
      <c r="KV35" s="361"/>
      <c r="KW35" s="361"/>
      <c r="KX35" s="361"/>
      <c r="KY35" s="361"/>
      <c r="KZ35" s="361"/>
      <c r="LA35" s="361"/>
      <c r="LB35" s="361"/>
      <c r="LC35" s="361"/>
      <c r="LD35" s="361"/>
      <c r="LE35" s="361"/>
      <c r="LF35" s="361"/>
      <c r="LG35" s="361"/>
      <c r="LH35" s="361"/>
      <c r="LI35" s="361"/>
      <c r="LJ35" s="361"/>
      <c r="LK35" s="361"/>
      <c r="LL35" s="361"/>
      <c r="LM35" s="361"/>
      <c r="LN35" s="361"/>
      <c r="LO35" s="361"/>
      <c r="LP35" s="361"/>
      <c r="LQ35" s="361"/>
      <c r="LR35" s="361"/>
      <c r="LS35" s="361"/>
      <c r="LT35" s="361"/>
      <c r="LU35" s="361"/>
      <c r="LV35" s="361"/>
      <c r="LW35" s="361"/>
      <c r="LX35" s="361"/>
      <c r="LY35" s="361"/>
      <c r="LZ35" s="361"/>
      <c r="MA35" s="361"/>
      <c r="MB35" s="361"/>
      <c r="MC35" s="361"/>
      <c r="MD35" s="361"/>
      <c r="ME35" s="361"/>
      <c r="MF35" s="361"/>
      <c r="MG35" s="361"/>
      <c r="MH35" s="361"/>
      <c r="MI35" s="361"/>
      <c r="MJ35" s="361"/>
      <c r="MK35" s="361"/>
      <c r="ML35" s="361"/>
      <c r="MM35" s="361"/>
      <c r="MN35" s="361"/>
      <c r="MO35" s="361"/>
      <c r="MP35" s="361"/>
      <c r="MQ35" s="361"/>
      <c r="MR35" s="361"/>
      <c r="MS35" s="361"/>
      <c r="MT35" s="361"/>
      <c r="MU35" s="361"/>
      <c r="MV35" s="361"/>
      <c r="MW35" s="361"/>
      <c r="MX35" s="361"/>
      <c r="MY35" s="361"/>
      <c r="MZ35" s="361"/>
      <c r="NA35" s="361"/>
      <c r="NB35" s="361"/>
      <c r="NC35" s="361"/>
      <c r="ND35" s="361"/>
      <c r="NE35" s="361"/>
      <c r="NF35" s="361"/>
      <c r="NG35" s="361"/>
      <c r="NH35" s="361"/>
      <c r="NI35" s="361"/>
      <c r="NJ35" s="361"/>
      <c r="NK35" s="361"/>
      <c r="NL35" s="361"/>
      <c r="NM35" s="361"/>
      <c r="NN35" s="361"/>
      <c r="NO35" s="361"/>
      <c r="NP35" s="361"/>
      <c r="NQ35" s="361"/>
      <c r="NR35" s="361"/>
      <c r="NS35" s="361"/>
      <c r="NT35" s="361"/>
      <c r="NU35" s="361"/>
      <c r="NV35" s="361"/>
      <c r="NW35" s="361"/>
      <c r="NX35" s="361"/>
      <c r="NY35" s="361"/>
      <c r="NZ35" s="361"/>
      <c r="OA35" s="361"/>
      <c r="OB35" s="361"/>
      <c r="OC35" s="361"/>
      <c r="OD35" s="361"/>
      <c r="OE35" s="361"/>
      <c r="OF35" s="361"/>
      <c r="OG35" s="361"/>
      <c r="OH35" s="361"/>
      <c r="OI35" s="361"/>
      <c r="OJ35" s="361"/>
      <c r="OK35" s="361"/>
      <c r="OL35" s="361"/>
      <c r="OM35" s="361"/>
      <c r="ON35" s="361"/>
      <c r="OO35" s="361"/>
      <c r="OP35" s="361"/>
      <c r="OQ35" s="361"/>
      <c r="OR35" s="361"/>
      <c r="OS35" s="361"/>
      <c r="OT35" s="361"/>
      <c r="OU35" s="361"/>
      <c r="OV35" s="361"/>
      <c r="OW35" s="361"/>
      <c r="OX35" s="361"/>
      <c r="OY35" s="361"/>
      <c r="OZ35" s="361"/>
      <c r="PA35" s="361"/>
      <c r="PB35" s="361"/>
      <c r="PC35" s="361"/>
      <c r="PD35" s="361"/>
      <c r="PE35" s="361"/>
      <c r="PF35" s="361"/>
      <c r="PG35" s="361"/>
      <c r="PH35" s="361"/>
      <c r="PI35" s="361"/>
      <c r="PJ35" s="361"/>
      <c r="PK35" s="361"/>
      <c r="PL35" s="361"/>
      <c r="PM35" s="361"/>
      <c r="PN35" s="361"/>
      <c r="PO35" s="361"/>
      <c r="PP35" s="361"/>
      <c r="PQ35" s="361"/>
      <c r="PR35" s="361"/>
      <c r="PS35" s="361"/>
      <c r="PT35" s="361"/>
      <c r="PU35" s="361"/>
      <c r="PV35" s="361"/>
      <c r="PW35" s="361"/>
      <c r="PX35" s="361"/>
      <c r="PY35" s="361"/>
      <c r="PZ35" s="361"/>
      <c r="QA35" s="361"/>
      <c r="QB35" s="361"/>
      <c r="QC35" s="361"/>
      <c r="QD35" s="361"/>
      <c r="QE35" s="361"/>
      <c r="QF35" s="361"/>
      <c r="QG35" s="361"/>
      <c r="QH35" s="361"/>
      <c r="QI35" s="361"/>
      <c r="QJ35" s="361"/>
      <c r="QK35" s="361"/>
      <c r="QL35" s="361"/>
      <c r="QM35" s="361"/>
      <c r="QN35" s="361"/>
      <c r="QO35" s="361"/>
      <c r="QP35" s="361"/>
      <c r="QQ35" s="361"/>
      <c r="QR35" s="361"/>
      <c r="QS35" s="361"/>
      <c r="QT35" s="361"/>
      <c r="QU35" s="361"/>
      <c r="QV35" s="361"/>
      <c r="QW35" s="361"/>
      <c r="QX35" s="361"/>
      <c r="QY35" s="361"/>
      <c r="QZ35" s="361"/>
      <c r="RA35" s="361"/>
      <c r="RB35" s="361"/>
      <c r="RC35" s="361"/>
      <c r="RD35" s="361"/>
      <c r="RE35" s="361"/>
      <c r="RF35" s="361"/>
      <c r="RG35" s="361"/>
      <c r="RH35" s="361"/>
      <c r="RI35" s="361"/>
      <c r="RJ35" s="361"/>
      <c r="RK35" s="361"/>
      <c r="RL35" s="361"/>
      <c r="RM35" s="361"/>
      <c r="RN35" s="361"/>
      <c r="RO35" s="361"/>
      <c r="RP35" s="361"/>
      <c r="RQ35" s="361"/>
      <c r="RR35" s="361"/>
      <c r="RS35" s="361"/>
      <c r="RT35" s="361"/>
      <c r="RU35" s="361"/>
      <c r="RV35" s="361"/>
      <c r="RW35" s="361"/>
      <c r="RX35" s="361"/>
      <c r="RY35" s="361"/>
      <c r="RZ35" s="361"/>
      <c r="SA35" s="361"/>
      <c r="SB35" s="361"/>
      <c r="SC35" s="361"/>
      <c r="SD35" s="361"/>
      <c r="SE35" s="361"/>
      <c r="SF35" s="361"/>
      <c r="SG35" s="361"/>
      <c r="SH35" s="361"/>
      <c r="SI35" s="361"/>
      <c r="SJ35" s="361"/>
      <c r="SK35" s="361"/>
      <c r="SL35" s="361"/>
      <c r="SM35" s="361"/>
      <c r="SN35" s="361"/>
      <c r="SO35" s="361"/>
      <c r="SP35" s="361"/>
      <c r="SQ35" s="361"/>
      <c r="SR35" s="361"/>
      <c r="SS35" s="361"/>
      <c r="ST35" s="361"/>
      <c r="SU35" s="361"/>
      <c r="SV35" s="361"/>
      <c r="SW35" s="361"/>
      <c r="SX35" s="361"/>
      <c r="SY35" s="361"/>
      <c r="SZ35" s="361"/>
      <c r="TA35" s="361"/>
      <c r="TB35" s="361"/>
      <c r="TC35" s="361"/>
      <c r="TD35" s="361"/>
      <c r="TE35" s="361"/>
      <c r="TF35" s="361"/>
      <c r="TG35" s="361"/>
      <c r="TH35" s="361"/>
      <c r="TI35" s="361"/>
      <c r="TJ35" s="361"/>
      <c r="TK35" s="361"/>
      <c r="TL35" s="361"/>
      <c r="TM35" s="361"/>
      <c r="TN35" s="361"/>
      <c r="TO35" s="361"/>
      <c r="TP35" s="361"/>
      <c r="TQ35" s="361"/>
      <c r="TR35" s="361"/>
      <c r="TS35" s="361"/>
      <c r="TT35" s="361"/>
      <c r="TU35" s="361"/>
      <c r="TV35" s="361"/>
      <c r="TW35" s="361"/>
      <c r="TX35" s="361"/>
      <c r="TY35" s="361"/>
      <c r="TZ35" s="361"/>
      <c r="UA35" s="361"/>
      <c r="UB35" s="361"/>
      <c r="UC35" s="361"/>
      <c r="UD35" s="361"/>
      <c r="UE35" s="361"/>
      <c r="UF35" s="361"/>
      <c r="UG35" s="361"/>
      <c r="UH35" s="361"/>
      <c r="UI35" s="361"/>
      <c r="UJ35" s="361"/>
      <c r="UK35" s="361"/>
      <c r="UL35" s="361"/>
      <c r="UM35" s="361"/>
      <c r="UN35" s="361"/>
      <c r="UO35" s="361"/>
      <c r="UP35" s="361"/>
      <c r="UQ35" s="361"/>
      <c r="UR35" s="361"/>
      <c r="US35" s="361"/>
      <c r="UT35" s="361"/>
      <c r="UU35" s="361"/>
      <c r="UV35" s="361"/>
      <c r="UW35" s="361"/>
      <c r="UX35" s="361"/>
      <c r="UY35" s="361"/>
      <c r="UZ35" s="361"/>
      <c r="VA35" s="361"/>
      <c r="VB35" s="361"/>
      <c r="VC35" s="361"/>
      <c r="VD35" s="361"/>
      <c r="VE35" s="361"/>
      <c r="VF35" s="361"/>
      <c r="VG35" s="361"/>
      <c r="VH35" s="361"/>
      <c r="VI35" s="361"/>
      <c r="VJ35" s="361"/>
      <c r="VK35" s="361"/>
      <c r="VL35" s="361"/>
      <c r="VM35" s="361"/>
      <c r="VN35" s="361"/>
      <c r="VO35" s="361"/>
      <c r="VP35" s="361"/>
      <c r="VQ35" s="361"/>
      <c r="VR35" s="361"/>
      <c r="VS35" s="361"/>
      <c r="VT35" s="361"/>
      <c r="VU35" s="361"/>
      <c r="VV35" s="361"/>
      <c r="VW35" s="361"/>
      <c r="VX35" s="361"/>
      <c r="VY35" s="361"/>
      <c r="VZ35" s="361"/>
      <c r="WA35" s="361"/>
      <c r="WB35" s="361"/>
      <c r="WC35" s="361"/>
      <c r="WD35" s="361"/>
      <c r="WE35" s="361"/>
      <c r="WF35" s="361"/>
      <c r="WG35" s="361"/>
      <c r="WH35" s="361"/>
      <c r="WI35" s="361"/>
      <c r="WJ35" s="361"/>
      <c r="WK35" s="361"/>
      <c r="WL35" s="361"/>
      <c r="WM35" s="361"/>
      <c r="WN35" s="361"/>
      <c r="WO35" s="361"/>
      <c r="WP35" s="361"/>
      <c r="WQ35" s="361"/>
      <c r="WR35" s="361"/>
      <c r="WS35" s="361"/>
      <c r="WT35" s="361"/>
      <c r="WU35" s="361"/>
      <c r="WV35" s="361"/>
      <c r="WW35" s="361"/>
      <c r="WX35" s="361"/>
      <c r="WY35" s="361"/>
      <c r="WZ35" s="361"/>
      <c r="XA35" s="361"/>
      <c r="XB35" s="361"/>
      <c r="XC35" s="361"/>
      <c r="XD35" s="361"/>
      <c r="XE35" s="361"/>
      <c r="XF35" s="361"/>
      <c r="XG35" s="361"/>
      <c r="XH35" s="361"/>
      <c r="XI35" s="361"/>
      <c r="XJ35" s="361"/>
      <c r="XK35" s="361"/>
      <c r="XL35" s="361"/>
      <c r="XM35" s="361"/>
      <c r="XN35" s="361"/>
      <c r="XO35" s="361"/>
      <c r="XP35" s="361"/>
      <c r="XQ35" s="361"/>
      <c r="XR35" s="361"/>
      <c r="XS35" s="361"/>
      <c r="XT35" s="361"/>
      <c r="XU35" s="361"/>
      <c r="XV35" s="361"/>
      <c r="XW35" s="361"/>
      <c r="XX35" s="361"/>
      <c r="XY35" s="361"/>
      <c r="XZ35" s="361"/>
      <c r="YA35" s="361"/>
      <c r="YB35" s="361"/>
      <c r="YC35" s="361"/>
      <c r="YD35" s="361"/>
      <c r="YE35" s="361"/>
      <c r="YF35" s="361"/>
      <c r="YG35" s="361"/>
      <c r="YH35" s="361"/>
      <c r="YI35" s="361"/>
      <c r="YJ35" s="361"/>
      <c r="YK35" s="361"/>
      <c r="YL35" s="361"/>
      <c r="YM35" s="361"/>
      <c r="YN35" s="361"/>
      <c r="YO35" s="361"/>
      <c r="YP35" s="361"/>
      <c r="YQ35" s="361"/>
      <c r="YR35" s="361"/>
      <c r="YS35" s="361"/>
      <c r="YT35" s="361"/>
      <c r="YU35" s="361"/>
      <c r="YV35" s="361"/>
      <c r="YW35" s="361"/>
      <c r="YX35" s="361"/>
      <c r="YY35" s="361"/>
      <c r="YZ35" s="361"/>
      <c r="ZA35" s="361"/>
      <c r="ZB35" s="361"/>
      <c r="ZC35" s="361"/>
      <c r="ZD35" s="361"/>
      <c r="ZE35" s="361"/>
      <c r="ZF35" s="361"/>
      <c r="ZG35" s="361"/>
      <c r="ZH35" s="361"/>
      <c r="ZI35" s="361"/>
      <c r="ZJ35" s="361"/>
      <c r="ZK35" s="361"/>
      <c r="ZL35" s="361"/>
      <c r="ZM35" s="361"/>
      <c r="ZN35" s="361"/>
      <c r="ZO35" s="361"/>
      <c r="ZP35" s="361"/>
      <c r="ZQ35" s="361"/>
      <c r="ZR35" s="361"/>
      <c r="ZS35" s="361"/>
      <c r="ZT35" s="361"/>
      <c r="ZU35" s="361"/>
      <c r="ZV35" s="361"/>
      <c r="ZW35" s="361"/>
      <c r="ZX35" s="361"/>
      <c r="ZY35" s="361"/>
      <c r="ZZ35" s="361"/>
      <c r="AAA35" s="361"/>
      <c r="AAB35" s="361"/>
      <c r="AAC35" s="361"/>
      <c r="AAD35" s="361"/>
      <c r="AAE35" s="361"/>
      <c r="AAF35" s="361"/>
      <c r="AAG35" s="361"/>
      <c r="AAH35" s="361"/>
      <c r="AAI35" s="361"/>
      <c r="AAJ35" s="361"/>
      <c r="AAK35" s="361"/>
      <c r="AAL35" s="361"/>
      <c r="AAM35" s="361"/>
      <c r="AAN35" s="361"/>
      <c r="AAO35" s="361"/>
      <c r="AAP35" s="361"/>
      <c r="AAQ35" s="361"/>
      <c r="AAR35" s="361"/>
      <c r="AAS35" s="361"/>
      <c r="AAT35" s="361"/>
      <c r="AAU35" s="361"/>
      <c r="AAV35" s="361"/>
      <c r="AAW35" s="361"/>
      <c r="AAX35" s="361"/>
      <c r="AAY35" s="361"/>
      <c r="AAZ35" s="361"/>
      <c r="ABA35" s="361"/>
      <c r="ABB35" s="361"/>
      <c r="ABC35" s="361"/>
      <c r="ABD35" s="361"/>
      <c r="ABE35" s="361"/>
      <c r="ABF35" s="361"/>
      <c r="ABG35" s="361"/>
      <c r="ABH35" s="361"/>
      <c r="ABI35" s="361"/>
      <c r="ABJ35" s="361"/>
      <c r="ABK35" s="361"/>
      <c r="ABL35" s="361"/>
      <c r="ABM35" s="361"/>
      <c r="ABN35" s="361"/>
      <c r="ABO35" s="361"/>
      <c r="ABP35" s="361"/>
      <c r="ABQ35" s="361"/>
      <c r="ABR35" s="361"/>
      <c r="ABS35" s="361"/>
      <c r="ABT35" s="361"/>
      <c r="ABU35" s="361"/>
      <c r="ABV35" s="361"/>
      <c r="ABW35" s="361"/>
      <c r="ABX35" s="361"/>
      <c r="ABY35" s="361"/>
      <c r="ABZ35" s="361"/>
      <c r="ACA35" s="361"/>
      <c r="ACB35" s="361"/>
      <c r="ACC35" s="361"/>
      <c r="ACD35" s="361"/>
      <c r="ACE35" s="361"/>
      <c r="ACF35" s="361"/>
      <c r="ACG35" s="361"/>
      <c r="ACH35" s="361"/>
      <c r="ACI35" s="361"/>
      <c r="ACJ35" s="361"/>
      <c r="ACK35" s="361"/>
      <c r="ACL35" s="361"/>
      <c r="ACM35" s="361"/>
      <c r="ACN35" s="361"/>
      <c r="ACO35" s="361"/>
      <c r="ACP35" s="361"/>
      <c r="ACQ35" s="361"/>
      <c r="ACR35" s="361"/>
      <c r="ACS35" s="361"/>
      <c r="ACT35" s="361"/>
      <c r="ACU35" s="361"/>
      <c r="ACV35" s="361"/>
      <c r="ACW35" s="361"/>
      <c r="ACX35" s="361"/>
      <c r="ACY35" s="361"/>
      <c r="ACZ35" s="361"/>
      <c r="ADA35" s="361"/>
      <c r="ADB35" s="361"/>
      <c r="ADC35" s="361"/>
      <c r="ADD35" s="361"/>
      <c r="ADE35" s="361"/>
      <c r="ADF35" s="361"/>
      <c r="ADG35" s="361"/>
      <c r="ADH35" s="361"/>
      <c r="ADI35" s="361"/>
      <c r="ADJ35" s="361"/>
      <c r="ADK35" s="361"/>
      <c r="ADL35" s="361"/>
      <c r="ADM35" s="361"/>
      <c r="ADN35" s="361"/>
      <c r="ADO35" s="361"/>
      <c r="ADP35" s="361"/>
      <c r="ADQ35" s="361"/>
      <c r="ADR35" s="361"/>
      <c r="ADS35" s="361"/>
      <c r="ADT35" s="361"/>
      <c r="ADU35" s="361"/>
      <c r="ADV35" s="361"/>
      <c r="ADW35" s="361"/>
      <c r="ADX35" s="361"/>
      <c r="ADY35" s="361"/>
      <c r="ADZ35" s="361"/>
      <c r="AEA35" s="361"/>
      <c r="AEB35" s="361"/>
      <c r="AEC35" s="361"/>
      <c r="AED35" s="361"/>
      <c r="AEE35" s="361"/>
      <c r="AEF35" s="361"/>
      <c r="AEG35" s="361"/>
      <c r="AEH35" s="361"/>
      <c r="AEI35" s="361"/>
      <c r="AEJ35" s="361"/>
      <c r="AEK35" s="361"/>
      <c r="AEL35" s="361"/>
      <c r="AEM35" s="361"/>
      <c r="AEN35" s="361"/>
      <c r="AEO35" s="361"/>
      <c r="AEP35" s="361"/>
      <c r="AEQ35" s="361"/>
      <c r="AER35" s="361"/>
      <c r="AES35" s="361"/>
      <c r="AET35" s="361"/>
      <c r="AEU35" s="361"/>
      <c r="AEV35" s="361"/>
      <c r="AEW35" s="361"/>
      <c r="AEX35" s="361"/>
      <c r="AEY35" s="361"/>
      <c r="AEZ35" s="361"/>
      <c r="AFA35" s="361"/>
      <c r="AFB35" s="361"/>
      <c r="AFC35" s="361"/>
      <c r="AFD35" s="361"/>
      <c r="AFE35" s="361"/>
      <c r="AFF35" s="361"/>
      <c r="AFG35" s="361"/>
      <c r="AFH35" s="361"/>
      <c r="AFI35" s="361"/>
      <c r="AFJ35" s="361"/>
      <c r="AFK35" s="361"/>
      <c r="AFL35" s="361"/>
      <c r="AFM35" s="361"/>
      <c r="AFN35" s="361"/>
      <c r="AFO35" s="361"/>
      <c r="AFP35" s="361"/>
      <c r="AFQ35" s="361"/>
      <c r="AFR35" s="361"/>
      <c r="AFS35" s="361"/>
      <c r="AFT35" s="361"/>
      <c r="AFU35" s="361"/>
      <c r="AFV35" s="361"/>
      <c r="AFW35" s="361"/>
      <c r="AFX35" s="361"/>
      <c r="AFY35" s="361"/>
      <c r="AFZ35" s="361"/>
      <c r="AGA35" s="361"/>
      <c r="AGB35" s="361"/>
      <c r="AGC35" s="361"/>
      <c r="AGD35" s="361"/>
      <c r="AGE35" s="361"/>
      <c r="AGF35" s="361"/>
      <c r="AGG35" s="361"/>
      <c r="AGH35" s="361"/>
      <c r="AGI35" s="361"/>
      <c r="AGJ35" s="361"/>
      <c r="AGK35" s="361"/>
      <c r="AGL35" s="361"/>
      <c r="AGM35" s="361"/>
      <c r="AGN35" s="361"/>
      <c r="AGO35" s="361"/>
      <c r="AGP35" s="361"/>
      <c r="AGQ35" s="361"/>
      <c r="AGR35" s="361"/>
      <c r="AGS35" s="361"/>
      <c r="AGT35" s="361"/>
      <c r="AGU35" s="361"/>
      <c r="AGV35" s="361"/>
      <c r="AGW35" s="361"/>
      <c r="AGX35" s="361"/>
      <c r="AGY35" s="361"/>
      <c r="AGZ35" s="361"/>
      <c r="AHA35" s="361"/>
      <c r="AHB35" s="361"/>
      <c r="AHC35" s="361"/>
      <c r="AHD35" s="361"/>
      <c r="AHE35" s="361"/>
      <c r="AHF35" s="361"/>
      <c r="AHG35" s="361"/>
      <c r="AHH35" s="361"/>
      <c r="AHI35" s="361"/>
      <c r="AHJ35" s="361"/>
      <c r="AHK35" s="361"/>
      <c r="AHL35" s="361"/>
      <c r="AHM35" s="361"/>
      <c r="AHN35" s="361"/>
      <c r="AHO35" s="361"/>
      <c r="AHP35" s="361"/>
      <c r="AHQ35" s="361"/>
      <c r="AHR35" s="361"/>
      <c r="AHS35" s="361"/>
      <c r="AHT35" s="361"/>
      <c r="AHU35" s="361"/>
      <c r="AHV35" s="361"/>
      <c r="AHW35" s="361"/>
      <c r="AHX35" s="361"/>
      <c r="AHY35" s="361"/>
      <c r="AHZ35" s="361"/>
      <c r="AIA35" s="361"/>
      <c r="AIB35" s="361"/>
      <c r="AIC35" s="361"/>
      <c r="AID35" s="361"/>
      <c r="AIE35" s="361"/>
      <c r="AIF35" s="361"/>
      <c r="AIG35" s="361"/>
      <c r="AIH35" s="361"/>
      <c r="AII35" s="361"/>
      <c r="AIJ35" s="361"/>
      <c r="AIK35" s="361"/>
      <c r="AIL35" s="361"/>
      <c r="AIM35" s="361"/>
      <c r="AIN35" s="361"/>
      <c r="AIO35" s="361"/>
      <c r="AIP35" s="361"/>
      <c r="AIQ35" s="361"/>
      <c r="AIR35" s="361"/>
      <c r="AIS35" s="361"/>
      <c r="AIT35" s="361"/>
      <c r="AIU35" s="361"/>
      <c r="AIV35" s="361"/>
      <c r="AIW35" s="361"/>
      <c r="AIX35" s="361"/>
      <c r="AIY35" s="361"/>
      <c r="AIZ35" s="361"/>
      <c r="AJA35" s="361"/>
      <c r="AJB35" s="361"/>
      <c r="AJC35" s="361"/>
      <c r="AJD35" s="361"/>
      <c r="AJE35" s="361"/>
      <c r="AJF35" s="361"/>
      <c r="AJG35" s="361"/>
      <c r="AJH35" s="361"/>
      <c r="AJI35" s="361"/>
      <c r="AJJ35" s="361"/>
      <c r="AJK35" s="361"/>
      <c r="AJL35" s="361"/>
      <c r="AJM35" s="361"/>
      <c r="AJN35" s="361"/>
      <c r="AJO35" s="361"/>
      <c r="AJP35" s="361"/>
      <c r="AJQ35" s="361"/>
      <c r="AJR35" s="361"/>
      <c r="AJS35" s="361"/>
      <c r="AJT35" s="361"/>
      <c r="AJU35" s="361"/>
      <c r="AJV35" s="361"/>
      <c r="AJW35" s="361"/>
      <c r="AJX35" s="361"/>
      <c r="AJY35" s="361"/>
      <c r="AJZ35" s="361"/>
      <c r="AKA35" s="361"/>
      <c r="AKB35" s="361"/>
      <c r="AKC35" s="361"/>
      <c r="AKD35" s="361"/>
      <c r="AKE35" s="361"/>
      <c r="AKF35" s="361"/>
      <c r="AKG35" s="361"/>
      <c r="AKH35" s="361"/>
      <c r="AKI35" s="361"/>
      <c r="AKJ35" s="361"/>
      <c r="AKK35" s="361"/>
      <c r="AKL35" s="361"/>
      <c r="AKM35" s="361"/>
      <c r="AKN35" s="361"/>
      <c r="AKO35" s="361"/>
      <c r="AKP35" s="361"/>
      <c r="AKQ35" s="361"/>
      <c r="AKR35" s="361"/>
      <c r="AKS35" s="361"/>
      <c r="AKT35" s="361"/>
      <c r="AKU35" s="361"/>
      <c r="AKV35" s="361"/>
      <c r="AKW35" s="361"/>
      <c r="AKX35" s="361"/>
      <c r="AKY35" s="361"/>
      <c r="AKZ35" s="361"/>
      <c r="ALA35" s="361"/>
    </row>
    <row r="36" spans="1:989" s="359" customFormat="1" ht="22.15" customHeight="1" x14ac:dyDescent="0.2">
      <c r="A36" s="498" t="s">
        <v>73</v>
      </c>
      <c r="B36" s="2256" t="s">
        <v>91</v>
      </c>
      <c r="C36" s="2256"/>
      <c r="D36" s="2256"/>
      <c r="E36" s="2256"/>
      <c r="F36" s="2256"/>
      <c r="G36" s="2256"/>
      <c r="H36" s="152">
        <f>'INSERÇÃO DE DADOS'!G15</f>
        <v>2.5000000000000001E-2</v>
      </c>
      <c r="I36" s="526">
        <f t="shared" ref="I36:I42" si="2">ROUND($I$32*H36,2)</f>
        <v>59.62</v>
      </c>
      <c r="J36" s="361"/>
      <c r="K36" s="526">
        <f t="shared" ref="K36:K42" si="3">ROUND($K$32*H36,2)</f>
        <v>62.32</v>
      </c>
      <c r="L36" s="361"/>
      <c r="M36" s="526">
        <f t="shared" ref="M36:M42" si="4">ROUND($M$32*H36,2)</f>
        <v>70.22</v>
      </c>
      <c r="N36" s="361"/>
      <c r="O36" s="526">
        <f t="shared" si="0"/>
        <v>48.56</v>
      </c>
      <c r="P36" s="361"/>
      <c r="Q36" s="526">
        <f t="shared" si="1"/>
        <v>56.46</v>
      </c>
      <c r="R36" s="361"/>
      <c r="S36" s="361"/>
      <c r="T36" s="361"/>
      <c r="U36" s="361"/>
      <c r="V36" s="361"/>
      <c r="W36" s="361"/>
      <c r="X36" s="361"/>
      <c r="Y36" s="361"/>
      <c r="Z36" s="361"/>
      <c r="AA36" s="361"/>
      <c r="AB36" s="361"/>
      <c r="AC36" s="361"/>
      <c r="AD36" s="361"/>
      <c r="AE36" s="361"/>
      <c r="AF36" s="361"/>
      <c r="AG36" s="361"/>
      <c r="AH36" s="361"/>
      <c r="AI36" s="361"/>
      <c r="AJ36" s="361"/>
      <c r="AK36" s="361"/>
      <c r="AL36" s="361"/>
      <c r="AM36" s="361"/>
      <c r="AN36" s="361"/>
      <c r="AO36" s="361"/>
      <c r="AP36" s="361"/>
      <c r="AQ36" s="361"/>
      <c r="AR36" s="361"/>
      <c r="AS36" s="361"/>
      <c r="AT36" s="361"/>
      <c r="AU36" s="361"/>
      <c r="AV36" s="361"/>
      <c r="AW36" s="361"/>
      <c r="AX36" s="361"/>
      <c r="AY36" s="361"/>
      <c r="AZ36" s="361"/>
      <c r="BA36" s="361"/>
      <c r="BB36" s="361"/>
      <c r="BC36" s="361"/>
      <c r="BD36" s="361"/>
      <c r="BE36" s="361"/>
      <c r="BF36" s="361"/>
      <c r="BG36" s="361"/>
      <c r="BH36" s="361"/>
      <c r="BI36" s="361"/>
      <c r="BJ36" s="361"/>
      <c r="BK36" s="361"/>
      <c r="BL36" s="361"/>
      <c r="BM36" s="361"/>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c r="CP36" s="361"/>
      <c r="CQ36" s="361"/>
      <c r="CR36" s="361"/>
      <c r="CS36" s="361"/>
      <c r="CT36" s="361"/>
      <c r="CU36" s="361"/>
      <c r="CV36" s="361"/>
      <c r="CW36" s="361"/>
      <c r="CX36" s="361"/>
      <c r="CY36" s="361"/>
      <c r="CZ36" s="361"/>
      <c r="DA36" s="361"/>
      <c r="DB36" s="361"/>
      <c r="DC36" s="361"/>
      <c r="DD36" s="361"/>
      <c r="DE36" s="361"/>
      <c r="DF36" s="361"/>
      <c r="DG36" s="361"/>
      <c r="DH36" s="361"/>
      <c r="DI36" s="361"/>
      <c r="DJ36" s="361"/>
      <c r="DK36" s="361"/>
      <c r="DL36" s="361"/>
      <c r="DM36" s="361"/>
      <c r="DN36" s="361"/>
      <c r="DO36" s="361"/>
      <c r="DP36" s="361"/>
      <c r="DQ36" s="361"/>
      <c r="DR36" s="361"/>
      <c r="DS36" s="361"/>
      <c r="DT36" s="361"/>
      <c r="DU36" s="361"/>
      <c r="DV36" s="361"/>
      <c r="DW36" s="361"/>
      <c r="DX36" s="361"/>
      <c r="DY36" s="361"/>
      <c r="DZ36" s="361"/>
      <c r="EA36" s="361"/>
      <c r="EB36" s="361"/>
      <c r="EC36" s="361"/>
      <c r="ED36" s="361"/>
      <c r="EE36" s="361"/>
      <c r="EF36" s="361"/>
      <c r="EG36" s="361"/>
      <c r="EH36" s="361"/>
      <c r="EI36" s="361"/>
      <c r="EJ36" s="361"/>
      <c r="EK36" s="361"/>
      <c r="EL36" s="361"/>
      <c r="EM36" s="361"/>
      <c r="EN36" s="361"/>
      <c r="EO36" s="361"/>
      <c r="EP36" s="361"/>
      <c r="EQ36" s="361"/>
      <c r="ER36" s="361"/>
      <c r="ES36" s="361"/>
      <c r="ET36" s="361"/>
      <c r="EU36" s="361"/>
      <c r="EV36" s="361"/>
      <c r="EW36" s="361"/>
      <c r="EX36" s="361"/>
      <c r="EY36" s="361"/>
      <c r="EZ36" s="361"/>
      <c r="FA36" s="361"/>
      <c r="FB36" s="361"/>
      <c r="FC36" s="361"/>
      <c r="FD36" s="361"/>
      <c r="FE36" s="361"/>
      <c r="FF36" s="361"/>
      <c r="FG36" s="361"/>
      <c r="FH36" s="361"/>
      <c r="FI36" s="361"/>
      <c r="FJ36" s="361"/>
      <c r="FK36" s="361"/>
      <c r="FL36" s="361"/>
      <c r="FM36" s="361"/>
      <c r="FN36" s="361"/>
      <c r="FO36" s="361"/>
      <c r="FP36" s="361"/>
      <c r="FQ36" s="361"/>
      <c r="FR36" s="361"/>
      <c r="FS36" s="361"/>
      <c r="FT36" s="361"/>
      <c r="FU36" s="361"/>
      <c r="FV36" s="361"/>
      <c r="FW36" s="361"/>
      <c r="FX36" s="361"/>
      <c r="FY36" s="361"/>
      <c r="FZ36" s="361"/>
      <c r="GA36" s="361"/>
      <c r="GB36" s="361"/>
      <c r="GC36" s="361"/>
      <c r="GD36" s="361"/>
      <c r="GE36" s="361"/>
      <c r="GF36" s="361"/>
      <c r="GG36" s="361"/>
      <c r="GH36" s="361"/>
      <c r="GI36" s="361"/>
      <c r="GJ36" s="361"/>
      <c r="GK36" s="361"/>
      <c r="GL36" s="361"/>
      <c r="GM36" s="361"/>
      <c r="GN36" s="361"/>
      <c r="GO36" s="361"/>
      <c r="GP36" s="361"/>
      <c r="GQ36" s="361"/>
      <c r="GR36" s="361"/>
      <c r="GS36" s="361"/>
      <c r="GT36" s="361"/>
      <c r="GU36" s="361"/>
      <c r="GV36" s="361"/>
      <c r="GW36" s="361"/>
      <c r="GX36" s="361"/>
      <c r="GY36" s="361"/>
      <c r="GZ36" s="361"/>
      <c r="HA36" s="361"/>
      <c r="HB36" s="361"/>
      <c r="HC36" s="361"/>
      <c r="HD36" s="361"/>
      <c r="HE36" s="361"/>
      <c r="HF36" s="361"/>
      <c r="HG36" s="361"/>
      <c r="HH36" s="361"/>
      <c r="HI36" s="361"/>
      <c r="HJ36" s="361"/>
      <c r="HK36" s="361"/>
      <c r="HL36" s="361"/>
      <c r="HM36" s="361"/>
      <c r="HN36" s="361"/>
      <c r="HO36" s="361"/>
      <c r="HP36" s="361"/>
      <c r="HQ36" s="361"/>
      <c r="HR36" s="361"/>
      <c r="HS36" s="361"/>
      <c r="HT36" s="361"/>
      <c r="HU36" s="361"/>
      <c r="HV36" s="361"/>
      <c r="HW36" s="361"/>
      <c r="HX36" s="361"/>
      <c r="HY36" s="361"/>
      <c r="HZ36" s="361"/>
      <c r="IA36" s="361"/>
      <c r="IB36" s="361"/>
      <c r="IC36" s="361"/>
      <c r="ID36" s="361"/>
      <c r="IE36" s="361"/>
      <c r="IF36" s="361"/>
      <c r="IG36" s="361"/>
      <c r="IH36" s="361"/>
      <c r="II36" s="361"/>
      <c r="IJ36" s="361"/>
      <c r="IK36" s="361"/>
      <c r="IL36" s="361"/>
      <c r="IM36" s="361"/>
      <c r="IN36" s="361"/>
      <c r="IO36" s="361"/>
      <c r="IP36" s="361"/>
      <c r="IQ36" s="361"/>
      <c r="IR36" s="361"/>
      <c r="IS36" s="361"/>
      <c r="IT36" s="361"/>
      <c r="IU36" s="361"/>
      <c r="IV36" s="361"/>
      <c r="IW36" s="361"/>
      <c r="IX36" s="361"/>
      <c r="IY36" s="361"/>
      <c r="IZ36" s="361"/>
      <c r="JA36" s="361"/>
      <c r="JB36" s="361"/>
      <c r="JC36" s="361"/>
      <c r="JD36" s="361"/>
      <c r="JE36" s="361"/>
      <c r="JF36" s="361"/>
      <c r="JG36" s="361"/>
      <c r="JH36" s="361"/>
      <c r="JI36" s="361"/>
      <c r="JJ36" s="361"/>
      <c r="JK36" s="361"/>
      <c r="JL36" s="361"/>
      <c r="JM36" s="361"/>
      <c r="JN36" s="361"/>
      <c r="JO36" s="361"/>
      <c r="JP36" s="361"/>
      <c r="JQ36" s="361"/>
      <c r="JR36" s="361"/>
      <c r="JS36" s="361"/>
      <c r="JT36" s="361"/>
      <c r="JU36" s="361"/>
      <c r="JV36" s="361"/>
      <c r="JW36" s="361"/>
      <c r="JX36" s="361"/>
      <c r="JY36" s="361"/>
      <c r="JZ36" s="361"/>
      <c r="KA36" s="361"/>
      <c r="KB36" s="361"/>
      <c r="KC36" s="361"/>
      <c r="KD36" s="361"/>
      <c r="KE36" s="361"/>
      <c r="KF36" s="361"/>
      <c r="KG36" s="361"/>
      <c r="KH36" s="361"/>
      <c r="KI36" s="361"/>
      <c r="KJ36" s="361"/>
      <c r="KK36" s="361"/>
      <c r="KL36" s="361"/>
      <c r="KM36" s="361"/>
      <c r="KN36" s="361"/>
      <c r="KO36" s="361"/>
      <c r="KP36" s="361"/>
      <c r="KQ36" s="361"/>
      <c r="KR36" s="361"/>
      <c r="KS36" s="361"/>
      <c r="KT36" s="361"/>
      <c r="KU36" s="361"/>
      <c r="KV36" s="361"/>
      <c r="KW36" s="361"/>
      <c r="KX36" s="361"/>
      <c r="KY36" s="361"/>
      <c r="KZ36" s="361"/>
      <c r="LA36" s="361"/>
      <c r="LB36" s="361"/>
      <c r="LC36" s="361"/>
      <c r="LD36" s="361"/>
      <c r="LE36" s="361"/>
      <c r="LF36" s="361"/>
      <c r="LG36" s="361"/>
      <c r="LH36" s="361"/>
      <c r="LI36" s="361"/>
      <c r="LJ36" s="361"/>
      <c r="LK36" s="361"/>
      <c r="LL36" s="361"/>
      <c r="LM36" s="361"/>
      <c r="LN36" s="361"/>
      <c r="LO36" s="361"/>
      <c r="LP36" s="361"/>
      <c r="LQ36" s="361"/>
      <c r="LR36" s="361"/>
      <c r="LS36" s="361"/>
      <c r="LT36" s="361"/>
      <c r="LU36" s="361"/>
      <c r="LV36" s="361"/>
      <c r="LW36" s="361"/>
      <c r="LX36" s="361"/>
      <c r="LY36" s="361"/>
      <c r="LZ36" s="361"/>
      <c r="MA36" s="361"/>
      <c r="MB36" s="361"/>
      <c r="MC36" s="361"/>
      <c r="MD36" s="361"/>
      <c r="ME36" s="361"/>
      <c r="MF36" s="361"/>
      <c r="MG36" s="361"/>
      <c r="MH36" s="361"/>
      <c r="MI36" s="361"/>
      <c r="MJ36" s="361"/>
      <c r="MK36" s="361"/>
      <c r="ML36" s="361"/>
      <c r="MM36" s="361"/>
      <c r="MN36" s="361"/>
      <c r="MO36" s="361"/>
      <c r="MP36" s="361"/>
      <c r="MQ36" s="361"/>
      <c r="MR36" s="361"/>
      <c r="MS36" s="361"/>
      <c r="MT36" s="361"/>
      <c r="MU36" s="361"/>
      <c r="MV36" s="361"/>
      <c r="MW36" s="361"/>
      <c r="MX36" s="361"/>
      <c r="MY36" s="361"/>
      <c r="MZ36" s="361"/>
      <c r="NA36" s="361"/>
      <c r="NB36" s="361"/>
      <c r="NC36" s="361"/>
      <c r="ND36" s="361"/>
      <c r="NE36" s="361"/>
      <c r="NF36" s="361"/>
      <c r="NG36" s="361"/>
      <c r="NH36" s="361"/>
      <c r="NI36" s="361"/>
      <c r="NJ36" s="361"/>
      <c r="NK36" s="361"/>
      <c r="NL36" s="361"/>
      <c r="NM36" s="361"/>
      <c r="NN36" s="361"/>
      <c r="NO36" s="361"/>
      <c r="NP36" s="361"/>
      <c r="NQ36" s="361"/>
      <c r="NR36" s="361"/>
      <c r="NS36" s="361"/>
      <c r="NT36" s="361"/>
      <c r="NU36" s="361"/>
      <c r="NV36" s="361"/>
      <c r="NW36" s="361"/>
      <c r="NX36" s="361"/>
      <c r="NY36" s="361"/>
      <c r="NZ36" s="361"/>
      <c r="OA36" s="361"/>
      <c r="OB36" s="361"/>
      <c r="OC36" s="361"/>
      <c r="OD36" s="361"/>
      <c r="OE36" s="361"/>
      <c r="OF36" s="361"/>
      <c r="OG36" s="361"/>
      <c r="OH36" s="361"/>
      <c r="OI36" s="361"/>
      <c r="OJ36" s="361"/>
      <c r="OK36" s="361"/>
      <c r="OL36" s="361"/>
      <c r="OM36" s="361"/>
      <c r="ON36" s="361"/>
      <c r="OO36" s="361"/>
      <c r="OP36" s="361"/>
      <c r="OQ36" s="361"/>
      <c r="OR36" s="361"/>
      <c r="OS36" s="361"/>
      <c r="OT36" s="361"/>
      <c r="OU36" s="361"/>
      <c r="OV36" s="361"/>
      <c r="OW36" s="361"/>
      <c r="OX36" s="361"/>
      <c r="OY36" s="361"/>
      <c r="OZ36" s="361"/>
      <c r="PA36" s="361"/>
      <c r="PB36" s="361"/>
      <c r="PC36" s="361"/>
      <c r="PD36" s="361"/>
      <c r="PE36" s="361"/>
      <c r="PF36" s="361"/>
      <c r="PG36" s="361"/>
      <c r="PH36" s="361"/>
      <c r="PI36" s="361"/>
      <c r="PJ36" s="361"/>
      <c r="PK36" s="361"/>
      <c r="PL36" s="361"/>
      <c r="PM36" s="361"/>
      <c r="PN36" s="361"/>
      <c r="PO36" s="361"/>
      <c r="PP36" s="361"/>
      <c r="PQ36" s="361"/>
      <c r="PR36" s="361"/>
      <c r="PS36" s="361"/>
      <c r="PT36" s="361"/>
      <c r="PU36" s="361"/>
      <c r="PV36" s="361"/>
      <c r="PW36" s="361"/>
      <c r="PX36" s="361"/>
      <c r="PY36" s="361"/>
      <c r="PZ36" s="361"/>
      <c r="QA36" s="361"/>
      <c r="QB36" s="361"/>
      <c r="QC36" s="361"/>
      <c r="QD36" s="361"/>
      <c r="QE36" s="361"/>
      <c r="QF36" s="361"/>
      <c r="QG36" s="361"/>
      <c r="QH36" s="361"/>
      <c r="QI36" s="361"/>
      <c r="QJ36" s="361"/>
      <c r="QK36" s="361"/>
      <c r="QL36" s="361"/>
      <c r="QM36" s="361"/>
      <c r="QN36" s="361"/>
      <c r="QO36" s="361"/>
      <c r="QP36" s="361"/>
      <c r="QQ36" s="361"/>
      <c r="QR36" s="361"/>
      <c r="QS36" s="361"/>
      <c r="QT36" s="361"/>
      <c r="QU36" s="361"/>
      <c r="QV36" s="361"/>
      <c r="QW36" s="361"/>
      <c r="QX36" s="361"/>
      <c r="QY36" s="361"/>
      <c r="QZ36" s="361"/>
      <c r="RA36" s="361"/>
      <c r="RB36" s="361"/>
      <c r="RC36" s="361"/>
      <c r="RD36" s="361"/>
      <c r="RE36" s="361"/>
      <c r="RF36" s="361"/>
      <c r="RG36" s="361"/>
      <c r="RH36" s="361"/>
      <c r="RI36" s="361"/>
      <c r="RJ36" s="361"/>
      <c r="RK36" s="361"/>
      <c r="RL36" s="361"/>
      <c r="RM36" s="361"/>
      <c r="RN36" s="361"/>
      <c r="RO36" s="361"/>
      <c r="RP36" s="361"/>
      <c r="RQ36" s="361"/>
      <c r="RR36" s="361"/>
      <c r="RS36" s="361"/>
      <c r="RT36" s="361"/>
      <c r="RU36" s="361"/>
      <c r="RV36" s="361"/>
      <c r="RW36" s="361"/>
      <c r="RX36" s="361"/>
      <c r="RY36" s="361"/>
      <c r="RZ36" s="361"/>
      <c r="SA36" s="361"/>
      <c r="SB36" s="361"/>
      <c r="SC36" s="361"/>
      <c r="SD36" s="361"/>
      <c r="SE36" s="361"/>
      <c r="SF36" s="361"/>
      <c r="SG36" s="361"/>
      <c r="SH36" s="361"/>
      <c r="SI36" s="361"/>
      <c r="SJ36" s="361"/>
      <c r="SK36" s="361"/>
      <c r="SL36" s="361"/>
      <c r="SM36" s="361"/>
      <c r="SN36" s="361"/>
      <c r="SO36" s="361"/>
      <c r="SP36" s="361"/>
      <c r="SQ36" s="361"/>
      <c r="SR36" s="361"/>
      <c r="SS36" s="361"/>
      <c r="ST36" s="361"/>
      <c r="SU36" s="361"/>
      <c r="SV36" s="361"/>
      <c r="SW36" s="361"/>
      <c r="SX36" s="361"/>
      <c r="SY36" s="361"/>
      <c r="SZ36" s="361"/>
      <c r="TA36" s="361"/>
      <c r="TB36" s="361"/>
      <c r="TC36" s="361"/>
      <c r="TD36" s="361"/>
      <c r="TE36" s="361"/>
      <c r="TF36" s="361"/>
      <c r="TG36" s="361"/>
      <c r="TH36" s="361"/>
      <c r="TI36" s="361"/>
      <c r="TJ36" s="361"/>
      <c r="TK36" s="361"/>
      <c r="TL36" s="361"/>
      <c r="TM36" s="361"/>
      <c r="TN36" s="361"/>
      <c r="TO36" s="361"/>
      <c r="TP36" s="361"/>
      <c r="TQ36" s="361"/>
      <c r="TR36" s="361"/>
      <c r="TS36" s="361"/>
      <c r="TT36" s="361"/>
      <c r="TU36" s="361"/>
      <c r="TV36" s="361"/>
      <c r="TW36" s="361"/>
      <c r="TX36" s="361"/>
      <c r="TY36" s="361"/>
      <c r="TZ36" s="361"/>
      <c r="UA36" s="361"/>
      <c r="UB36" s="361"/>
      <c r="UC36" s="361"/>
      <c r="UD36" s="361"/>
      <c r="UE36" s="361"/>
      <c r="UF36" s="361"/>
      <c r="UG36" s="361"/>
      <c r="UH36" s="361"/>
      <c r="UI36" s="361"/>
      <c r="UJ36" s="361"/>
      <c r="UK36" s="361"/>
      <c r="UL36" s="361"/>
      <c r="UM36" s="361"/>
      <c r="UN36" s="361"/>
      <c r="UO36" s="361"/>
      <c r="UP36" s="361"/>
      <c r="UQ36" s="361"/>
      <c r="UR36" s="361"/>
      <c r="US36" s="361"/>
      <c r="UT36" s="361"/>
      <c r="UU36" s="361"/>
      <c r="UV36" s="361"/>
      <c r="UW36" s="361"/>
      <c r="UX36" s="361"/>
      <c r="UY36" s="361"/>
      <c r="UZ36" s="361"/>
      <c r="VA36" s="361"/>
      <c r="VB36" s="361"/>
      <c r="VC36" s="361"/>
      <c r="VD36" s="361"/>
      <c r="VE36" s="361"/>
      <c r="VF36" s="361"/>
      <c r="VG36" s="361"/>
      <c r="VH36" s="361"/>
      <c r="VI36" s="361"/>
      <c r="VJ36" s="361"/>
      <c r="VK36" s="361"/>
      <c r="VL36" s="361"/>
      <c r="VM36" s="361"/>
      <c r="VN36" s="361"/>
      <c r="VO36" s="361"/>
      <c r="VP36" s="361"/>
      <c r="VQ36" s="361"/>
      <c r="VR36" s="361"/>
      <c r="VS36" s="361"/>
      <c r="VT36" s="361"/>
      <c r="VU36" s="361"/>
      <c r="VV36" s="361"/>
      <c r="VW36" s="361"/>
      <c r="VX36" s="361"/>
      <c r="VY36" s="361"/>
      <c r="VZ36" s="361"/>
      <c r="WA36" s="361"/>
      <c r="WB36" s="361"/>
      <c r="WC36" s="361"/>
      <c r="WD36" s="361"/>
      <c r="WE36" s="361"/>
      <c r="WF36" s="361"/>
      <c r="WG36" s="361"/>
      <c r="WH36" s="361"/>
      <c r="WI36" s="361"/>
      <c r="WJ36" s="361"/>
      <c r="WK36" s="361"/>
      <c r="WL36" s="361"/>
      <c r="WM36" s="361"/>
      <c r="WN36" s="361"/>
      <c r="WO36" s="361"/>
      <c r="WP36" s="361"/>
      <c r="WQ36" s="361"/>
      <c r="WR36" s="361"/>
      <c r="WS36" s="361"/>
      <c r="WT36" s="361"/>
      <c r="WU36" s="361"/>
      <c r="WV36" s="361"/>
      <c r="WW36" s="361"/>
      <c r="WX36" s="361"/>
      <c r="WY36" s="361"/>
      <c r="WZ36" s="361"/>
      <c r="XA36" s="361"/>
      <c r="XB36" s="361"/>
      <c r="XC36" s="361"/>
      <c r="XD36" s="361"/>
      <c r="XE36" s="361"/>
      <c r="XF36" s="361"/>
      <c r="XG36" s="361"/>
      <c r="XH36" s="361"/>
      <c r="XI36" s="361"/>
      <c r="XJ36" s="361"/>
      <c r="XK36" s="361"/>
      <c r="XL36" s="361"/>
      <c r="XM36" s="361"/>
      <c r="XN36" s="361"/>
      <c r="XO36" s="361"/>
      <c r="XP36" s="361"/>
      <c r="XQ36" s="361"/>
      <c r="XR36" s="361"/>
      <c r="XS36" s="361"/>
      <c r="XT36" s="361"/>
      <c r="XU36" s="361"/>
      <c r="XV36" s="361"/>
      <c r="XW36" s="361"/>
      <c r="XX36" s="361"/>
      <c r="XY36" s="361"/>
      <c r="XZ36" s="361"/>
      <c r="YA36" s="361"/>
      <c r="YB36" s="361"/>
      <c r="YC36" s="361"/>
      <c r="YD36" s="361"/>
      <c r="YE36" s="361"/>
      <c r="YF36" s="361"/>
      <c r="YG36" s="361"/>
      <c r="YH36" s="361"/>
      <c r="YI36" s="361"/>
      <c r="YJ36" s="361"/>
      <c r="YK36" s="361"/>
      <c r="YL36" s="361"/>
      <c r="YM36" s="361"/>
      <c r="YN36" s="361"/>
      <c r="YO36" s="361"/>
      <c r="YP36" s="361"/>
      <c r="YQ36" s="361"/>
      <c r="YR36" s="361"/>
      <c r="YS36" s="361"/>
      <c r="YT36" s="361"/>
      <c r="YU36" s="361"/>
      <c r="YV36" s="361"/>
      <c r="YW36" s="361"/>
      <c r="YX36" s="361"/>
      <c r="YY36" s="361"/>
      <c r="YZ36" s="361"/>
      <c r="ZA36" s="361"/>
      <c r="ZB36" s="361"/>
      <c r="ZC36" s="361"/>
      <c r="ZD36" s="361"/>
      <c r="ZE36" s="361"/>
      <c r="ZF36" s="361"/>
      <c r="ZG36" s="361"/>
      <c r="ZH36" s="361"/>
      <c r="ZI36" s="361"/>
      <c r="ZJ36" s="361"/>
      <c r="ZK36" s="361"/>
      <c r="ZL36" s="361"/>
      <c r="ZM36" s="361"/>
      <c r="ZN36" s="361"/>
      <c r="ZO36" s="361"/>
      <c r="ZP36" s="361"/>
      <c r="ZQ36" s="361"/>
      <c r="ZR36" s="361"/>
      <c r="ZS36" s="361"/>
      <c r="ZT36" s="361"/>
      <c r="ZU36" s="361"/>
      <c r="ZV36" s="361"/>
      <c r="ZW36" s="361"/>
      <c r="ZX36" s="361"/>
      <c r="ZY36" s="361"/>
      <c r="ZZ36" s="361"/>
      <c r="AAA36" s="361"/>
      <c r="AAB36" s="361"/>
      <c r="AAC36" s="361"/>
      <c r="AAD36" s="361"/>
      <c r="AAE36" s="361"/>
      <c r="AAF36" s="361"/>
      <c r="AAG36" s="361"/>
      <c r="AAH36" s="361"/>
      <c r="AAI36" s="361"/>
      <c r="AAJ36" s="361"/>
      <c r="AAK36" s="361"/>
      <c r="AAL36" s="361"/>
      <c r="AAM36" s="361"/>
      <c r="AAN36" s="361"/>
      <c r="AAO36" s="361"/>
      <c r="AAP36" s="361"/>
      <c r="AAQ36" s="361"/>
      <c r="AAR36" s="361"/>
      <c r="AAS36" s="361"/>
      <c r="AAT36" s="361"/>
      <c r="AAU36" s="361"/>
      <c r="AAV36" s="361"/>
      <c r="AAW36" s="361"/>
      <c r="AAX36" s="361"/>
      <c r="AAY36" s="361"/>
      <c r="AAZ36" s="361"/>
      <c r="ABA36" s="361"/>
      <c r="ABB36" s="361"/>
      <c r="ABC36" s="361"/>
      <c r="ABD36" s="361"/>
      <c r="ABE36" s="361"/>
      <c r="ABF36" s="361"/>
      <c r="ABG36" s="361"/>
      <c r="ABH36" s="361"/>
      <c r="ABI36" s="361"/>
      <c r="ABJ36" s="361"/>
      <c r="ABK36" s="361"/>
      <c r="ABL36" s="361"/>
      <c r="ABM36" s="361"/>
      <c r="ABN36" s="361"/>
      <c r="ABO36" s="361"/>
      <c r="ABP36" s="361"/>
      <c r="ABQ36" s="361"/>
      <c r="ABR36" s="361"/>
      <c r="ABS36" s="361"/>
      <c r="ABT36" s="361"/>
      <c r="ABU36" s="361"/>
      <c r="ABV36" s="361"/>
      <c r="ABW36" s="361"/>
      <c r="ABX36" s="361"/>
      <c r="ABY36" s="361"/>
      <c r="ABZ36" s="361"/>
      <c r="ACA36" s="361"/>
      <c r="ACB36" s="361"/>
      <c r="ACC36" s="361"/>
      <c r="ACD36" s="361"/>
      <c r="ACE36" s="361"/>
      <c r="ACF36" s="361"/>
      <c r="ACG36" s="361"/>
      <c r="ACH36" s="361"/>
      <c r="ACI36" s="361"/>
      <c r="ACJ36" s="361"/>
      <c r="ACK36" s="361"/>
      <c r="ACL36" s="361"/>
      <c r="ACM36" s="361"/>
      <c r="ACN36" s="361"/>
      <c r="ACO36" s="361"/>
      <c r="ACP36" s="361"/>
      <c r="ACQ36" s="361"/>
      <c r="ACR36" s="361"/>
      <c r="ACS36" s="361"/>
      <c r="ACT36" s="361"/>
      <c r="ACU36" s="361"/>
      <c r="ACV36" s="361"/>
      <c r="ACW36" s="361"/>
      <c r="ACX36" s="361"/>
      <c r="ACY36" s="361"/>
      <c r="ACZ36" s="361"/>
      <c r="ADA36" s="361"/>
      <c r="ADB36" s="361"/>
      <c r="ADC36" s="361"/>
      <c r="ADD36" s="361"/>
      <c r="ADE36" s="361"/>
      <c r="ADF36" s="361"/>
      <c r="ADG36" s="361"/>
      <c r="ADH36" s="361"/>
      <c r="ADI36" s="361"/>
      <c r="ADJ36" s="361"/>
      <c r="ADK36" s="361"/>
      <c r="ADL36" s="361"/>
      <c r="ADM36" s="361"/>
      <c r="ADN36" s="361"/>
      <c r="ADO36" s="361"/>
      <c r="ADP36" s="361"/>
      <c r="ADQ36" s="361"/>
      <c r="ADR36" s="361"/>
      <c r="ADS36" s="361"/>
      <c r="ADT36" s="361"/>
      <c r="ADU36" s="361"/>
      <c r="ADV36" s="361"/>
      <c r="ADW36" s="361"/>
      <c r="ADX36" s="361"/>
      <c r="ADY36" s="361"/>
      <c r="ADZ36" s="361"/>
      <c r="AEA36" s="361"/>
      <c r="AEB36" s="361"/>
      <c r="AEC36" s="361"/>
      <c r="AED36" s="361"/>
      <c r="AEE36" s="361"/>
      <c r="AEF36" s="361"/>
      <c r="AEG36" s="361"/>
      <c r="AEH36" s="361"/>
      <c r="AEI36" s="361"/>
      <c r="AEJ36" s="361"/>
      <c r="AEK36" s="361"/>
      <c r="AEL36" s="361"/>
      <c r="AEM36" s="361"/>
      <c r="AEN36" s="361"/>
      <c r="AEO36" s="361"/>
      <c r="AEP36" s="361"/>
      <c r="AEQ36" s="361"/>
      <c r="AER36" s="361"/>
      <c r="AES36" s="361"/>
      <c r="AET36" s="361"/>
      <c r="AEU36" s="361"/>
      <c r="AEV36" s="361"/>
      <c r="AEW36" s="361"/>
      <c r="AEX36" s="361"/>
      <c r="AEY36" s="361"/>
      <c r="AEZ36" s="361"/>
      <c r="AFA36" s="361"/>
      <c r="AFB36" s="361"/>
      <c r="AFC36" s="361"/>
      <c r="AFD36" s="361"/>
      <c r="AFE36" s="361"/>
      <c r="AFF36" s="361"/>
      <c r="AFG36" s="361"/>
      <c r="AFH36" s="361"/>
      <c r="AFI36" s="361"/>
      <c r="AFJ36" s="361"/>
      <c r="AFK36" s="361"/>
      <c r="AFL36" s="361"/>
      <c r="AFM36" s="361"/>
      <c r="AFN36" s="361"/>
      <c r="AFO36" s="361"/>
      <c r="AFP36" s="361"/>
      <c r="AFQ36" s="361"/>
      <c r="AFR36" s="361"/>
      <c r="AFS36" s="361"/>
      <c r="AFT36" s="361"/>
      <c r="AFU36" s="361"/>
      <c r="AFV36" s="361"/>
      <c r="AFW36" s="361"/>
      <c r="AFX36" s="361"/>
      <c r="AFY36" s="361"/>
      <c r="AFZ36" s="361"/>
      <c r="AGA36" s="361"/>
      <c r="AGB36" s="361"/>
      <c r="AGC36" s="361"/>
      <c r="AGD36" s="361"/>
      <c r="AGE36" s="361"/>
      <c r="AGF36" s="361"/>
      <c r="AGG36" s="361"/>
      <c r="AGH36" s="361"/>
      <c r="AGI36" s="361"/>
      <c r="AGJ36" s="361"/>
      <c r="AGK36" s="361"/>
      <c r="AGL36" s="361"/>
      <c r="AGM36" s="361"/>
      <c r="AGN36" s="361"/>
      <c r="AGO36" s="361"/>
      <c r="AGP36" s="361"/>
      <c r="AGQ36" s="361"/>
      <c r="AGR36" s="361"/>
      <c r="AGS36" s="361"/>
      <c r="AGT36" s="361"/>
      <c r="AGU36" s="361"/>
      <c r="AGV36" s="361"/>
      <c r="AGW36" s="361"/>
      <c r="AGX36" s="361"/>
      <c r="AGY36" s="361"/>
      <c r="AGZ36" s="361"/>
      <c r="AHA36" s="361"/>
      <c r="AHB36" s="361"/>
      <c r="AHC36" s="361"/>
      <c r="AHD36" s="361"/>
      <c r="AHE36" s="361"/>
      <c r="AHF36" s="361"/>
      <c r="AHG36" s="361"/>
      <c r="AHH36" s="361"/>
      <c r="AHI36" s="361"/>
      <c r="AHJ36" s="361"/>
      <c r="AHK36" s="361"/>
      <c r="AHL36" s="361"/>
      <c r="AHM36" s="361"/>
      <c r="AHN36" s="361"/>
      <c r="AHO36" s="361"/>
      <c r="AHP36" s="361"/>
      <c r="AHQ36" s="361"/>
      <c r="AHR36" s="361"/>
      <c r="AHS36" s="361"/>
      <c r="AHT36" s="361"/>
      <c r="AHU36" s="361"/>
      <c r="AHV36" s="361"/>
      <c r="AHW36" s="361"/>
      <c r="AHX36" s="361"/>
      <c r="AHY36" s="361"/>
      <c r="AHZ36" s="361"/>
      <c r="AIA36" s="361"/>
      <c r="AIB36" s="361"/>
      <c r="AIC36" s="361"/>
      <c r="AID36" s="361"/>
      <c r="AIE36" s="361"/>
      <c r="AIF36" s="361"/>
      <c r="AIG36" s="361"/>
      <c r="AIH36" s="361"/>
      <c r="AII36" s="361"/>
      <c r="AIJ36" s="361"/>
      <c r="AIK36" s="361"/>
      <c r="AIL36" s="361"/>
      <c r="AIM36" s="361"/>
      <c r="AIN36" s="361"/>
      <c r="AIO36" s="361"/>
      <c r="AIP36" s="361"/>
      <c r="AIQ36" s="361"/>
      <c r="AIR36" s="361"/>
      <c r="AIS36" s="361"/>
      <c r="AIT36" s="361"/>
      <c r="AIU36" s="361"/>
      <c r="AIV36" s="361"/>
      <c r="AIW36" s="361"/>
      <c r="AIX36" s="361"/>
      <c r="AIY36" s="361"/>
      <c r="AIZ36" s="361"/>
      <c r="AJA36" s="361"/>
      <c r="AJB36" s="361"/>
      <c r="AJC36" s="361"/>
      <c r="AJD36" s="361"/>
      <c r="AJE36" s="361"/>
      <c r="AJF36" s="361"/>
      <c r="AJG36" s="361"/>
      <c r="AJH36" s="361"/>
      <c r="AJI36" s="361"/>
      <c r="AJJ36" s="361"/>
      <c r="AJK36" s="361"/>
      <c r="AJL36" s="361"/>
      <c r="AJM36" s="361"/>
      <c r="AJN36" s="361"/>
      <c r="AJO36" s="361"/>
      <c r="AJP36" s="361"/>
      <c r="AJQ36" s="361"/>
      <c r="AJR36" s="361"/>
      <c r="AJS36" s="361"/>
      <c r="AJT36" s="361"/>
      <c r="AJU36" s="361"/>
      <c r="AJV36" s="361"/>
      <c r="AJW36" s="361"/>
      <c r="AJX36" s="361"/>
      <c r="AJY36" s="361"/>
      <c r="AJZ36" s="361"/>
      <c r="AKA36" s="361"/>
      <c r="AKB36" s="361"/>
      <c r="AKC36" s="361"/>
      <c r="AKD36" s="361"/>
      <c r="AKE36" s="361"/>
      <c r="AKF36" s="361"/>
      <c r="AKG36" s="361"/>
      <c r="AKH36" s="361"/>
      <c r="AKI36" s="361"/>
      <c r="AKJ36" s="361"/>
      <c r="AKK36" s="361"/>
      <c r="AKL36" s="361"/>
      <c r="AKM36" s="361"/>
      <c r="AKN36" s="361"/>
      <c r="AKO36" s="361"/>
      <c r="AKP36" s="361"/>
      <c r="AKQ36" s="361"/>
      <c r="AKR36" s="361"/>
      <c r="AKS36" s="361"/>
      <c r="AKT36" s="361"/>
      <c r="AKU36" s="361"/>
      <c r="AKV36" s="361"/>
      <c r="AKW36" s="361"/>
      <c r="AKX36" s="361"/>
      <c r="AKY36" s="361"/>
      <c r="AKZ36" s="361"/>
      <c r="ALA36" s="361"/>
    </row>
    <row r="37" spans="1:989" s="359" customFormat="1" ht="21.75" customHeight="1" x14ac:dyDescent="0.2">
      <c r="A37" s="498" t="s">
        <v>75</v>
      </c>
      <c r="B37" s="2279" t="s">
        <v>92</v>
      </c>
      <c r="C37" s="2280"/>
      <c r="D37" s="2280"/>
      <c r="E37" s="2280"/>
      <c r="F37" s="2280"/>
      <c r="G37" s="2281"/>
      <c r="H37" s="152">
        <f>'INSERÇÃO DE DADOS'!G16</f>
        <v>0.06</v>
      </c>
      <c r="I37" s="526">
        <f t="shared" si="2"/>
        <v>143.09</v>
      </c>
      <c r="J37" s="361"/>
      <c r="K37" s="526">
        <f t="shared" si="3"/>
        <v>149.56</v>
      </c>
      <c r="L37" s="361"/>
      <c r="M37" s="526">
        <f t="shared" si="4"/>
        <v>168.53</v>
      </c>
      <c r="N37" s="361"/>
      <c r="O37" s="526">
        <f t="shared" si="0"/>
        <v>116.54</v>
      </c>
      <c r="P37" s="361"/>
      <c r="Q37" s="526">
        <f t="shared" si="1"/>
        <v>135.51</v>
      </c>
      <c r="R37" s="361"/>
      <c r="S37" s="361"/>
      <c r="T37" s="361"/>
      <c r="U37" s="361"/>
      <c r="V37" s="361"/>
      <c r="W37" s="361"/>
      <c r="X37" s="361"/>
      <c r="Y37" s="361"/>
      <c r="Z37" s="361"/>
      <c r="AA37" s="361"/>
      <c r="AB37" s="361"/>
      <c r="AC37" s="361"/>
      <c r="AD37" s="361"/>
      <c r="AE37" s="361"/>
      <c r="AF37" s="361"/>
      <c r="AG37" s="361"/>
      <c r="AH37" s="361"/>
      <c r="AI37" s="361"/>
      <c r="AJ37" s="361"/>
      <c r="AK37" s="361"/>
      <c r="AL37" s="361"/>
      <c r="AM37" s="361"/>
      <c r="AN37" s="361"/>
      <c r="AO37" s="361"/>
      <c r="AP37" s="361"/>
      <c r="AQ37" s="361"/>
      <c r="AR37" s="361"/>
      <c r="AS37" s="361"/>
      <c r="AT37" s="361"/>
      <c r="AU37" s="361"/>
      <c r="AV37" s="361"/>
      <c r="AW37" s="361"/>
      <c r="AX37" s="361"/>
      <c r="AY37" s="361"/>
      <c r="AZ37" s="361"/>
      <c r="BA37" s="361"/>
      <c r="BB37" s="361"/>
      <c r="BC37" s="361"/>
      <c r="BD37" s="361"/>
      <c r="BE37" s="361"/>
      <c r="BF37" s="361"/>
      <c r="BG37" s="361"/>
      <c r="BH37" s="361"/>
      <c r="BI37" s="361"/>
      <c r="BJ37" s="361"/>
      <c r="BK37" s="361"/>
      <c r="BL37" s="361"/>
      <c r="BM37" s="361"/>
      <c r="BN37" s="361"/>
      <c r="BO37" s="361"/>
      <c r="BP37" s="361"/>
      <c r="BQ37" s="361"/>
      <c r="BR37" s="361"/>
      <c r="BS37" s="361"/>
      <c r="BT37" s="361"/>
      <c r="BU37" s="361"/>
      <c r="BV37" s="361"/>
      <c r="BW37" s="361"/>
      <c r="BX37" s="361"/>
      <c r="BY37" s="361"/>
      <c r="BZ37" s="361"/>
      <c r="CA37" s="361"/>
      <c r="CB37" s="361"/>
      <c r="CC37" s="361"/>
      <c r="CD37" s="361"/>
      <c r="CE37" s="361"/>
      <c r="CF37" s="361"/>
      <c r="CG37" s="361"/>
      <c r="CH37" s="361"/>
      <c r="CI37" s="361"/>
      <c r="CJ37" s="361"/>
      <c r="CK37" s="361"/>
      <c r="CL37" s="361"/>
      <c r="CM37" s="361"/>
      <c r="CN37" s="361"/>
      <c r="CO37" s="361"/>
      <c r="CP37" s="361"/>
      <c r="CQ37" s="361"/>
      <c r="CR37" s="361"/>
      <c r="CS37" s="361"/>
      <c r="CT37" s="361"/>
      <c r="CU37" s="361"/>
      <c r="CV37" s="361"/>
      <c r="CW37" s="361"/>
      <c r="CX37" s="361"/>
      <c r="CY37" s="361"/>
      <c r="CZ37" s="361"/>
      <c r="DA37" s="361"/>
      <c r="DB37" s="361"/>
      <c r="DC37" s="361"/>
      <c r="DD37" s="361"/>
      <c r="DE37" s="361"/>
      <c r="DF37" s="361"/>
      <c r="DG37" s="361"/>
      <c r="DH37" s="361"/>
      <c r="DI37" s="361"/>
      <c r="DJ37" s="361"/>
      <c r="DK37" s="361"/>
      <c r="DL37" s="361"/>
      <c r="DM37" s="361"/>
      <c r="DN37" s="361"/>
      <c r="DO37" s="361"/>
      <c r="DP37" s="361"/>
      <c r="DQ37" s="361"/>
      <c r="DR37" s="361"/>
      <c r="DS37" s="361"/>
      <c r="DT37" s="361"/>
      <c r="DU37" s="361"/>
      <c r="DV37" s="361"/>
      <c r="DW37" s="361"/>
      <c r="DX37" s="361"/>
      <c r="DY37" s="361"/>
      <c r="DZ37" s="361"/>
      <c r="EA37" s="361"/>
      <c r="EB37" s="361"/>
      <c r="EC37" s="361"/>
      <c r="ED37" s="361"/>
      <c r="EE37" s="361"/>
      <c r="EF37" s="361"/>
      <c r="EG37" s="361"/>
      <c r="EH37" s="361"/>
      <c r="EI37" s="361"/>
      <c r="EJ37" s="361"/>
      <c r="EK37" s="361"/>
      <c r="EL37" s="361"/>
      <c r="EM37" s="361"/>
      <c r="EN37" s="361"/>
      <c r="EO37" s="361"/>
      <c r="EP37" s="361"/>
      <c r="EQ37" s="361"/>
      <c r="ER37" s="361"/>
      <c r="ES37" s="361"/>
      <c r="ET37" s="361"/>
      <c r="EU37" s="361"/>
      <c r="EV37" s="361"/>
      <c r="EW37" s="361"/>
      <c r="EX37" s="361"/>
      <c r="EY37" s="361"/>
      <c r="EZ37" s="361"/>
      <c r="FA37" s="361"/>
      <c r="FB37" s="361"/>
      <c r="FC37" s="361"/>
      <c r="FD37" s="361"/>
      <c r="FE37" s="361"/>
      <c r="FF37" s="361"/>
      <c r="FG37" s="361"/>
      <c r="FH37" s="361"/>
      <c r="FI37" s="361"/>
      <c r="FJ37" s="361"/>
      <c r="FK37" s="361"/>
      <c r="FL37" s="361"/>
      <c r="FM37" s="361"/>
      <c r="FN37" s="361"/>
      <c r="FO37" s="361"/>
      <c r="FP37" s="361"/>
      <c r="FQ37" s="361"/>
      <c r="FR37" s="361"/>
      <c r="FS37" s="361"/>
      <c r="FT37" s="361"/>
      <c r="FU37" s="361"/>
      <c r="FV37" s="361"/>
      <c r="FW37" s="361"/>
      <c r="FX37" s="361"/>
      <c r="FY37" s="361"/>
      <c r="FZ37" s="361"/>
      <c r="GA37" s="361"/>
      <c r="GB37" s="361"/>
      <c r="GC37" s="361"/>
      <c r="GD37" s="361"/>
      <c r="GE37" s="361"/>
      <c r="GF37" s="361"/>
      <c r="GG37" s="361"/>
      <c r="GH37" s="361"/>
      <c r="GI37" s="361"/>
      <c r="GJ37" s="361"/>
      <c r="GK37" s="361"/>
      <c r="GL37" s="361"/>
      <c r="GM37" s="361"/>
      <c r="GN37" s="361"/>
      <c r="GO37" s="361"/>
      <c r="GP37" s="361"/>
      <c r="GQ37" s="361"/>
      <c r="GR37" s="361"/>
      <c r="GS37" s="361"/>
      <c r="GT37" s="361"/>
      <c r="GU37" s="361"/>
      <c r="GV37" s="361"/>
      <c r="GW37" s="361"/>
      <c r="GX37" s="361"/>
      <c r="GY37" s="361"/>
      <c r="GZ37" s="361"/>
      <c r="HA37" s="361"/>
      <c r="HB37" s="361"/>
      <c r="HC37" s="361"/>
      <c r="HD37" s="361"/>
      <c r="HE37" s="361"/>
      <c r="HF37" s="361"/>
      <c r="HG37" s="361"/>
      <c r="HH37" s="361"/>
      <c r="HI37" s="361"/>
      <c r="HJ37" s="361"/>
      <c r="HK37" s="361"/>
      <c r="HL37" s="361"/>
      <c r="HM37" s="361"/>
      <c r="HN37" s="361"/>
      <c r="HO37" s="361"/>
      <c r="HP37" s="361"/>
      <c r="HQ37" s="361"/>
      <c r="HR37" s="361"/>
      <c r="HS37" s="361"/>
      <c r="HT37" s="361"/>
      <c r="HU37" s="361"/>
      <c r="HV37" s="361"/>
      <c r="HW37" s="361"/>
      <c r="HX37" s="361"/>
      <c r="HY37" s="361"/>
      <c r="HZ37" s="361"/>
      <c r="IA37" s="361"/>
      <c r="IB37" s="361"/>
      <c r="IC37" s="361"/>
      <c r="ID37" s="361"/>
      <c r="IE37" s="361"/>
      <c r="IF37" s="361"/>
      <c r="IG37" s="361"/>
      <c r="IH37" s="361"/>
      <c r="II37" s="361"/>
      <c r="IJ37" s="361"/>
      <c r="IK37" s="361"/>
      <c r="IL37" s="361"/>
      <c r="IM37" s="361"/>
      <c r="IN37" s="361"/>
      <c r="IO37" s="361"/>
      <c r="IP37" s="361"/>
      <c r="IQ37" s="361"/>
      <c r="IR37" s="361"/>
      <c r="IS37" s="361"/>
      <c r="IT37" s="361"/>
      <c r="IU37" s="361"/>
      <c r="IV37" s="361"/>
      <c r="IW37" s="361"/>
      <c r="IX37" s="361"/>
      <c r="IY37" s="361"/>
      <c r="IZ37" s="361"/>
      <c r="JA37" s="361"/>
      <c r="JB37" s="361"/>
      <c r="JC37" s="361"/>
      <c r="JD37" s="361"/>
      <c r="JE37" s="361"/>
      <c r="JF37" s="361"/>
      <c r="JG37" s="361"/>
      <c r="JH37" s="361"/>
      <c r="JI37" s="361"/>
      <c r="JJ37" s="361"/>
      <c r="JK37" s="361"/>
      <c r="JL37" s="361"/>
      <c r="JM37" s="361"/>
      <c r="JN37" s="361"/>
      <c r="JO37" s="361"/>
      <c r="JP37" s="361"/>
      <c r="JQ37" s="361"/>
      <c r="JR37" s="361"/>
      <c r="JS37" s="361"/>
      <c r="JT37" s="361"/>
      <c r="JU37" s="361"/>
      <c r="JV37" s="361"/>
      <c r="JW37" s="361"/>
      <c r="JX37" s="361"/>
      <c r="JY37" s="361"/>
      <c r="JZ37" s="361"/>
      <c r="KA37" s="361"/>
      <c r="KB37" s="361"/>
      <c r="KC37" s="361"/>
      <c r="KD37" s="361"/>
      <c r="KE37" s="361"/>
      <c r="KF37" s="361"/>
      <c r="KG37" s="361"/>
      <c r="KH37" s="361"/>
      <c r="KI37" s="361"/>
      <c r="KJ37" s="361"/>
      <c r="KK37" s="361"/>
      <c r="KL37" s="361"/>
      <c r="KM37" s="361"/>
      <c r="KN37" s="361"/>
      <c r="KO37" s="361"/>
      <c r="KP37" s="361"/>
      <c r="KQ37" s="361"/>
      <c r="KR37" s="361"/>
      <c r="KS37" s="361"/>
      <c r="KT37" s="361"/>
      <c r="KU37" s="361"/>
      <c r="KV37" s="361"/>
      <c r="KW37" s="361"/>
      <c r="KX37" s="361"/>
      <c r="KY37" s="361"/>
      <c r="KZ37" s="361"/>
      <c r="LA37" s="361"/>
      <c r="LB37" s="361"/>
      <c r="LC37" s="361"/>
      <c r="LD37" s="361"/>
      <c r="LE37" s="361"/>
      <c r="LF37" s="361"/>
      <c r="LG37" s="361"/>
      <c r="LH37" s="361"/>
      <c r="LI37" s="361"/>
      <c r="LJ37" s="361"/>
      <c r="LK37" s="361"/>
      <c r="LL37" s="361"/>
      <c r="LM37" s="361"/>
      <c r="LN37" s="361"/>
      <c r="LO37" s="361"/>
      <c r="LP37" s="361"/>
      <c r="LQ37" s="361"/>
      <c r="LR37" s="361"/>
      <c r="LS37" s="361"/>
      <c r="LT37" s="361"/>
      <c r="LU37" s="361"/>
      <c r="LV37" s="361"/>
      <c r="LW37" s="361"/>
      <c r="LX37" s="361"/>
      <c r="LY37" s="361"/>
      <c r="LZ37" s="361"/>
      <c r="MA37" s="361"/>
      <c r="MB37" s="361"/>
      <c r="MC37" s="361"/>
      <c r="MD37" s="361"/>
      <c r="ME37" s="361"/>
      <c r="MF37" s="361"/>
      <c r="MG37" s="361"/>
      <c r="MH37" s="361"/>
      <c r="MI37" s="361"/>
      <c r="MJ37" s="361"/>
      <c r="MK37" s="361"/>
      <c r="ML37" s="361"/>
      <c r="MM37" s="361"/>
      <c r="MN37" s="361"/>
      <c r="MO37" s="361"/>
      <c r="MP37" s="361"/>
      <c r="MQ37" s="361"/>
      <c r="MR37" s="361"/>
      <c r="MS37" s="361"/>
      <c r="MT37" s="361"/>
      <c r="MU37" s="361"/>
      <c r="MV37" s="361"/>
      <c r="MW37" s="361"/>
      <c r="MX37" s="361"/>
      <c r="MY37" s="361"/>
      <c r="MZ37" s="361"/>
      <c r="NA37" s="361"/>
      <c r="NB37" s="361"/>
      <c r="NC37" s="361"/>
      <c r="ND37" s="361"/>
      <c r="NE37" s="361"/>
      <c r="NF37" s="361"/>
      <c r="NG37" s="361"/>
      <c r="NH37" s="361"/>
      <c r="NI37" s="361"/>
      <c r="NJ37" s="361"/>
      <c r="NK37" s="361"/>
      <c r="NL37" s="361"/>
      <c r="NM37" s="361"/>
      <c r="NN37" s="361"/>
      <c r="NO37" s="361"/>
      <c r="NP37" s="361"/>
      <c r="NQ37" s="361"/>
      <c r="NR37" s="361"/>
      <c r="NS37" s="361"/>
      <c r="NT37" s="361"/>
      <c r="NU37" s="361"/>
      <c r="NV37" s="361"/>
      <c r="NW37" s="361"/>
      <c r="NX37" s="361"/>
      <c r="NY37" s="361"/>
      <c r="NZ37" s="361"/>
      <c r="OA37" s="361"/>
      <c r="OB37" s="361"/>
      <c r="OC37" s="361"/>
      <c r="OD37" s="361"/>
      <c r="OE37" s="361"/>
      <c r="OF37" s="361"/>
      <c r="OG37" s="361"/>
      <c r="OH37" s="361"/>
      <c r="OI37" s="361"/>
      <c r="OJ37" s="361"/>
      <c r="OK37" s="361"/>
      <c r="OL37" s="361"/>
      <c r="OM37" s="361"/>
      <c r="ON37" s="361"/>
      <c r="OO37" s="361"/>
      <c r="OP37" s="361"/>
      <c r="OQ37" s="361"/>
      <c r="OR37" s="361"/>
      <c r="OS37" s="361"/>
      <c r="OT37" s="361"/>
      <c r="OU37" s="361"/>
      <c r="OV37" s="361"/>
      <c r="OW37" s="361"/>
      <c r="OX37" s="361"/>
      <c r="OY37" s="361"/>
      <c r="OZ37" s="361"/>
      <c r="PA37" s="361"/>
      <c r="PB37" s="361"/>
      <c r="PC37" s="361"/>
      <c r="PD37" s="361"/>
      <c r="PE37" s="361"/>
      <c r="PF37" s="361"/>
      <c r="PG37" s="361"/>
      <c r="PH37" s="361"/>
      <c r="PI37" s="361"/>
      <c r="PJ37" s="361"/>
      <c r="PK37" s="361"/>
      <c r="PL37" s="361"/>
      <c r="PM37" s="361"/>
      <c r="PN37" s="361"/>
      <c r="PO37" s="361"/>
      <c r="PP37" s="361"/>
      <c r="PQ37" s="361"/>
      <c r="PR37" s="361"/>
      <c r="PS37" s="361"/>
      <c r="PT37" s="361"/>
      <c r="PU37" s="361"/>
      <c r="PV37" s="361"/>
      <c r="PW37" s="361"/>
      <c r="PX37" s="361"/>
      <c r="PY37" s="361"/>
      <c r="PZ37" s="361"/>
      <c r="QA37" s="361"/>
      <c r="QB37" s="361"/>
      <c r="QC37" s="361"/>
      <c r="QD37" s="361"/>
      <c r="QE37" s="361"/>
      <c r="QF37" s="361"/>
      <c r="QG37" s="361"/>
      <c r="QH37" s="361"/>
      <c r="QI37" s="361"/>
      <c r="QJ37" s="361"/>
      <c r="QK37" s="361"/>
      <c r="QL37" s="361"/>
      <c r="QM37" s="361"/>
      <c r="QN37" s="361"/>
      <c r="QO37" s="361"/>
      <c r="QP37" s="361"/>
      <c r="QQ37" s="361"/>
      <c r="QR37" s="361"/>
      <c r="QS37" s="361"/>
      <c r="QT37" s="361"/>
      <c r="QU37" s="361"/>
      <c r="QV37" s="361"/>
      <c r="QW37" s="361"/>
      <c r="QX37" s="361"/>
      <c r="QY37" s="361"/>
      <c r="QZ37" s="361"/>
      <c r="RA37" s="361"/>
      <c r="RB37" s="361"/>
      <c r="RC37" s="361"/>
      <c r="RD37" s="361"/>
      <c r="RE37" s="361"/>
      <c r="RF37" s="361"/>
      <c r="RG37" s="361"/>
      <c r="RH37" s="361"/>
      <c r="RI37" s="361"/>
      <c r="RJ37" s="361"/>
      <c r="RK37" s="361"/>
      <c r="RL37" s="361"/>
      <c r="RM37" s="361"/>
      <c r="RN37" s="361"/>
      <c r="RO37" s="361"/>
      <c r="RP37" s="361"/>
      <c r="RQ37" s="361"/>
      <c r="RR37" s="361"/>
      <c r="RS37" s="361"/>
      <c r="RT37" s="361"/>
      <c r="RU37" s="361"/>
      <c r="RV37" s="361"/>
      <c r="RW37" s="361"/>
      <c r="RX37" s="361"/>
      <c r="RY37" s="361"/>
      <c r="RZ37" s="361"/>
      <c r="SA37" s="361"/>
      <c r="SB37" s="361"/>
      <c r="SC37" s="361"/>
      <c r="SD37" s="361"/>
      <c r="SE37" s="361"/>
      <c r="SF37" s="361"/>
      <c r="SG37" s="361"/>
      <c r="SH37" s="361"/>
      <c r="SI37" s="361"/>
      <c r="SJ37" s="361"/>
      <c r="SK37" s="361"/>
      <c r="SL37" s="361"/>
      <c r="SM37" s="361"/>
      <c r="SN37" s="361"/>
      <c r="SO37" s="361"/>
      <c r="SP37" s="361"/>
      <c r="SQ37" s="361"/>
      <c r="SR37" s="361"/>
      <c r="SS37" s="361"/>
      <c r="ST37" s="361"/>
      <c r="SU37" s="361"/>
      <c r="SV37" s="361"/>
      <c r="SW37" s="361"/>
      <c r="SX37" s="361"/>
      <c r="SY37" s="361"/>
      <c r="SZ37" s="361"/>
      <c r="TA37" s="361"/>
      <c r="TB37" s="361"/>
      <c r="TC37" s="361"/>
      <c r="TD37" s="361"/>
      <c r="TE37" s="361"/>
      <c r="TF37" s="361"/>
      <c r="TG37" s="361"/>
      <c r="TH37" s="361"/>
      <c r="TI37" s="361"/>
      <c r="TJ37" s="361"/>
      <c r="TK37" s="361"/>
      <c r="TL37" s="361"/>
      <c r="TM37" s="361"/>
      <c r="TN37" s="361"/>
      <c r="TO37" s="361"/>
      <c r="TP37" s="361"/>
      <c r="TQ37" s="361"/>
      <c r="TR37" s="361"/>
      <c r="TS37" s="361"/>
      <c r="TT37" s="361"/>
      <c r="TU37" s="361"/>
      <c r="TV37" s="361"/>
      <c r="TW37" s="361"/>
      <c r="TX37" s="361"/>
      <c r="TY37" s="361"/>
      <c r="TZ37" s="361"/>
      <c r="UA37" s="361"/>
      <c r="UB37" s="361"/>
      <c r="UC37" s="361"/>
      <c r="UD37" s="361"/>
      <c r="UE37" s="361"/>
      <c r="UF37" s="361"/>
      <c r="UG37" s="361"/>
      <c r="UH37" s="361"/>
      <c r="UI37" s="361"/>
      <c r="UJ37" s="361"/>
      <c r="UK37" s="361"/>
      <c r="UL37" s="361"/>
      <c r="UM37" s="361"/>
      <c r="UN37" s="361"/>
      <c r="UO37" s="361"/>
      <c r="UP37" s="361"/>
      <c r="UQ37" s="361"/>
      <c r="UR37" s="361"/>
      <c r="US37" s="361"/>
      <c r="UT37" s="361"/>
      <c r="UU37" s="361"/>
      <c r="UV37" s="361"/>
      <c r="UW37" s="361"/>
      <c r="UX37" s="361"/>
      <c r="UY37" s="361"/>
      <c r="UZ37" s="361"/>
      <c r="VA37" s="361"/>
      <c r="VB37" s="361"/>
      <c r="VC37" s="361"/>
      <c r="VD37" s="361"/>
      <c r="VE37" s="361"/>
      <c r="VF37" s="361"/>
      <c r="VG37" s="361"/>
      <c r="VH37" s="361"/>
      <c r="VI37" s="361"/>
      <c r="VJ37" s="361"/>
      <c r="VK37" s="361"/>
      <c r="VL37" s="361"/>
      <c r="VM37" s="361"/>
      <c r="VN37" s="361"/>
      <c r="VO37" s="361"/>
      <c r="VP37" s="361"/>
      <c r="VQ37" s="361"/>
      <c r="VR37" s="361"/>
      <c r="VS37" s="361"/>
      <c r="VT37" s="361"/>
      <c r="VU37" s="361"/>
      <c r="VV37" s="361"/>
      <c r="VW37" s="361"/>
      <c r="VX37" s="361"/>
      <c r="VY37" s="361"/>
      <c r="VZ37" s="361"/>
      <c r="WA37" s="361"/>
      <c r="WB37" s="361"/>
      <c r="WC37" s="361"/>
      <c r="WD37" s="361"/>
      <c r="WE37" s="361"/>
      <c r="WF37" s="361"/>
      <c r="WG37" s="361"/>
      <c r="WH37" s="361"/>
      <c r="WI37" s="361"/>
      <c r="WJ37" s="361"/>
      <c r="WK37" s="361"/>
      <c r="WL37" s="361"/>
      <c r="WM37" s="361"/>
      <c r="WN37" s="361"/>
      <c r="WO37" s="361"/>
      <c r="WP37" s="361"/>
      <c r="WQ37" s="361"/>
      <c r="WR37" s="361"/>
      <c r="WS37" s="361"/>
      <c r="WT37" s="361"/>
      <c r="WU37" s="361"/>
      <c r="WV37" s="361"/>
      <c r="WW37" s="361"/>
      <c r="WX37" s="361"/>
      <c r="WY37" s="361"/>
      <c r="WZ37" s="361"/>
      <c r="XA37" s="361"/>
      <c r="XB37" s="361"/>
      <c r="XC37" s="361"/>
      <c r="XD37" s="361"/>
      <c r="XE37" s="361"/>
      <c r="XF37" s="361"/>
      <c r="XG37" s="361"/>
      <c r="XH37" s="361"/>
      <c r="XI37" s="361"/>
      <c r="XJ37" s="361"/>
      <c r="XK37" s="361"/>
      <c r="XL37" s="361"/>
      <c r="XM37" s="361"/>
      <c r="XN37" s="361"/>
      <c r="XO37" s="361"/>
      <c r="XP37" s="361"/>
      <c r="XQ37" s="361"/>
      <c r="XR37" s="361"/>
      <c r="XS37" s="361"/>
      <c r="XT37" s="361"/>
      <c r="XU37" s="361"/>
      <c r="XV37" s="361"/>
      <c r="XW37" s="361"/>
      <c r="XX37" s="361"/>
      <c r="XY37" s="361"/>
      <c r="XZ37" s="361"/>
      <c r="YA37" s="361"/>
      <c r="YB37" s="361"/>
      <c r="YC37" s="361"/>
      <c r="YD37" s="361"/>
      <c r="YE37" s="361"/>
      <c r="YF37" s="361"/>
      <c r="YG37" s="361"/>
      <c r="YH37" s="361"/>
      <c r="YI37" s="361"/>
      <c r="YJ37" s="361"/>
      <c r="YK37" s="361"/>
      <c r="YL37" s="361"/>
      <c r="YM37" s="361"/>
      <c r="YN37" s="361"/>
      <c r="YO37" s="361"/>
      <c r="YP37" s="361"/>
      <c r="YQ37" s="361"/>
      <c r="YR37" s="361"/>
      <c r="YS37" s="361"/>
      <c r="YT37" s="361"/>
      <c r="YU37" s="361"/>
      <c r="YV37" s="361"/>
      <c r="YW37" s="361"/>
      <c r="YX37" s="361"/>
      <c r="YY37" s="361"/>
      <c r="YZ37" s="361"/>
      <c r="ZA37" s="361"/>
      <c r="ZB37" s="361"/>
      <c r="ZC37" s="361"/>
      <c r="ZD37" s="361"/>
      <c r="ZE37" s="361"/>
      <c r="ZF37" s="361"/>
      <c r="ZG37" s="361"/>
      <c r="ZH37" s="361"/>
      <c r="ZI37" s="361"/>
      <c r="ZJ37" s="361"/>
      <c r="ZK37" s="361"/>
      <c r="ZL37" s="361"/>
      <c r="ZM37" s="361"/>
      <c r="ZN37" s="361"/>
      <c r="ZO37" s="361"/>
      <c r="ZP37" s="361"/>
      <c r="ZQ37" s="361"/>
      <c r="ZR37" s="361"/>
      <c r="ZS37" s="361"/>
      <c r="ZT37" s="361"/>
      <c r="ZU37" s="361"/>
      <c r="ZV37" s="361"/>
      <c r="ZW37" s="361"/>
      <c r="ZX37" s="361"/>
      <c r="ZY37" s="361"/>
      <c r="ZZ37" s="361"/>
      <c r="AAA37" s="361"/>
      <c r="AAB37" s="361"/>
      <c r="AAC37" s="361"/>
      <c r="AAD37" s="361"/>
      <c r="AAE37" s="361"/>
      <c r="AAF37" s="361"/>
      <c r="AAG37" s="361"/>
      <c r="AAH37" s="361"/>
      <c r="AAI37" s="361"/>
      <c r="AAJ37" s="361"/>
      <c r="AAK37" s="361"/>
      <c r="AAL37" s="361"/>
      <c r="AAM37" s="361"/>
      <c r="AAN37" s="361"/>
      <c r="AAO37" s="361"/>
      <c r="AAP37" s="361"/>
      <c r="AAQ37" s="361"/>
      <c r="AAR37" s="361"/>
      <c r="AAS37" s="361"/>
      <c r="AAT37" s="361"/>
      <c r="AAU37" s="361"/>
      <c r="AAV37" s="361"/>
      <c r="AAW37" s="361"/>
      <c r="AAX37" s="361"/>
      <c r="AAY37" s="361"/>
      <c r="AAZ37" s="361"/>
      <c r="ABA37" s="361"/>
      <c r="ABB37" s="361"/>
      <c r="ABC37" s="361"/>
      <c r="ABD37" s="361"/>
      <c r="ABE37" s="361"/>
      <c r="ABF37" s="361"/>
      <c r="ABG37" s="361"/>
      <c r="ABH37" s="361"/>
      <c r="ABI37" s="361"/>
      <c r="ABJ37" s="361"/>
      <c r="ABK37" s="361"/>
      <c r="ABL37" s="361"/>
      <c r="ABM37" s="361"/>
      <c r="ABN37" s="361"/>
      <c r="ABO37" s="361"/>
      <c r="ABP37" s="361"/>
      <c r="ABQ37" s="361"/>
      <c r="ABR37" s="361"/>
      <c r="ABS37" s="361"/>
      <c r="ABT37" s="361"/>
      <c r="ABU37" s="361"/>
      <c r="ABV37" s="361"/>
      <c r="ABW37" s="361"/>
      <c r="ABX37" s="361"/>
      <c r="ABY37" s="361"/>
      <c r="ABZ37" s="361"/>
      <c r="ACA37" s="361"/>
      <c r="ACB37" s="361"/>
      <c r="ACC37" s="361"/>
      <c r="ACD37" s="361"/>
      <c r="ACE37" s="361"/>
      <c r="ACF37" s="361"/>
      <c r="ACG37" s="361"/>
      <c r="ACH37" s="361"/>
      <c r="ACI37" s="361"/>
      <c r="ACJ37" s="361"/>
      <c r="ACK37" s="361"/>
      <c r="ACL37" s="361"/>
      <c r="ACM37" s="361"/>
      <c r="ACN37" s="361"/>
      <c r="ACO37" s="361"/>
      <c r="ACP37" s="361"/>
      <c r="ACQ37" s="361"/>
      <c r="ACR37" s="361"/>
      <c r="ACS37" s="361"/>
      <c r="ACT37" s="361"/>
      <c r="ACU37" s="361"/>
      <c r="ACV37" s="361"/>
      <c r="ACW37" s="361"/>
      <c r="ACX37" s="361"/>
      <c r="ACY37" s="361"/>
      <c r="ACZ37" s="361"/>
      <c r="ADA37" s="361"/>
      <c r="ADB37" s="361"/>
      <c r="ADC37" s="361"/>
      <c r="ADD37" s="361"/>
      <c r="ADE37" s="361"/>
      <c r="ADF37" s="361"/>
      <c r="ADG37" s="361"/>
      <c r="ADH37" s="361"/>
      <c r="ADI37" s="361"/>
      <c r="ADJ37" s="361"/>
      <c r="ADK37" s="361"/>
      <c r="ADL37" s="361"/>
      <c r="ADM37" s="361"/>
      <c r="ADN37" s="361"/>
      <c r="ADO37" s="361"/>
      <c r="ADP37" s="361"/>
      <c r="ADQ37" s="361"/>
      <c r="ADR37" s="361"/>
      <c r="ADS37" s="361"/>
      <c r="ADT37" s="361"/>
      <c r="ADU37" s="361"/>
      <c r="ADV37" s="361"/>
      <c r="ADW37" s="361"/>
      <c r="ADX37" s="361"/>
      <c r="ADY37" s="361"/>
      <c r="ADZ37" s="361"/>
      <c r="AEA37" s="361"/>
      <c r="AEB37" s="361"/>
      <c r="AEC37" s="361"/>
      <c r="AED37" s="361"/>
      <c r="AEE37" s="361"/>
      <c r="AEF37" s="361"/>
      <c r="AEG37" s="361"/>
      <c r="AEH37" s="361"/>
      <c r="AEI37" s="361"/>
      <c r="AEJ37" s="361"/>
      <c r="AEK37" s="361"/>
      <c r="AEL37" s="361"/>
      <c r="AEM37" s="361"/>
      <c r="AEN37" s="361"/>
      <c r="AEO37" s="361"/>
      <c r="AEP37" s="361"/>
      <c r="AEQ37" s="361"/>
      <c r="AER37" s="361"/>
      <c r="AES37" s="361"/>
      <c r="AET37" s="361"/>
      <c r="AEU37" s="361"/>
      <c r="AEV37" s="361"/>
      <c r="AEW37" s="361"/>
      <c r="AEX37" s="361"/>
      <c r="AEY37" s="361"/>
      <c r="AEZ37" s="361"/>
      <c r="AFA37" s="361"/>
      <c r="AFB37" s="361"/>
      <c r="AFC37" s="361"/>
      <c r="AFD37" s="361"/>
      <c r="AFE37" s="361"/>
      <c r="AFF37" s="361"/>
      <c r="AFG37" s="361"/>
      <c r="AFH37" s="361"/>
      <c r="AFI37" s="361"/>
      <c r="AFJ37" s="361"/>
      <c r="AFK37" s="361"/>
      <c r="AFL37" s="361"/>
      <c r="AFM37" s="361"/>
      <c r="AFN37" s="361"/>
      <c r="AFO37" s="361"/>
      <c r="AFP37" s="361"/>
      <c r="AFQ37" s="361"/>
      <c r="AFR37" s="361"/>
      <c r="AFS37" s="361"/>
      <c r="AFT37" s="361"/>
      <c r="AFU37" s="361"/>
      <c r="AFV37" s="361"/>
      <c r="AFW37" s="361"/>
      <c r="AFX37" s="361"/>
      <c r="AFY37" s="361"/>
      <c r="AFZ37" s="361"/>
      <c r="AGA37" s="361"/>
      <c r="AGB37" s="361"/>
      <c r="AGC37" s="361"/>
      <c r="AGD37" s="361"/>
      <c r="AGE37" s="361"/>
      <c r="AGF37" s="361"/>
      <c r="AGG37" s="361"/>
      <c r="AGH37" s="361"/>
      <c r="AGI37" s="361"/>
      <c r="AGJ37" s="361"/>
      <c r="AGK37" s="361"/>
      <c r="AGL37" s="361"/>
      <c r="AGM37" s="361"/>
      <c r="AGN37" s="361"/>
      <c r="AGO37" s="361"/>
      <c r="AGP37" s="361"/>
      <c r="AGQ37" s="361"/>
      <c r="AGR37" s="361"/>
      <c r="AGS37" s="361"/>
      <c r="AGT37" s="361"/>
      <c r="AGU37" s="361"/>
      <c r="AGV37" s="361"/>
      <c r="AGW37" s="361"/>
      <c r="AGX37" s="361"/>
      <c r="AGY37" s="361"/>
      <c r="AGZ37" s="361"/>
      <c r="AHA37" s="361"/>
      <c r="AHB37" s="361"/>
      <c r="AHC37" s="361"/>
      <c r="AHD37" s="361"/>
      <c r="AHE37" s="361"/>
      <c r="AHF37" s="361"/>
      <c r="AHG37" s="361"/>
      <c r="AHH37" s="361"/>
      <c r="AHI37" s="361"/>
      <c r="AHJ37" s="361"/>
      <c r="AHK37" s="361"/>
      <c r="AHL37" s="361"/>
      <c r="AHM37" s="361"/>
      <c r="AHN37" s="361"/>
      <c r="AHO37" s="361"/>
      <c r="AHP37" s="361"/>
      <c r="AHQ37" s="361"/>
      <c r="AHR37" s="361"/>
      <c r="AHS37" s="361"/>
      <c r="AHT37" s="361"/>
      <c r="AHU37" s="361"/>
      <c r="AHV37" s="361"/>
      <c r="AHW37" s="361"/>
      <c r="AHX37" s="361"/>
      <c r="AHY37" s="361"/>
      <c r="AHZ37" s="361"/>
      <c r="AIA37" s="361"/>
      <c r="AIB37" s="361"/>
      <c r="AIC37" s="361"/>
      <c r="AID37" s="361"/>
      <c r="AIE37" s="361"/>
      <c r="AIF37" s="361"/>
      <c r="AIG37" s="361"/>
      <c r="AIH37" s="361"/>
      <c r="AII37" s="361"/>
      <c r="AIJ37" s="361"/>
      <c r="AIK37" s="361"/>
      <c r="AIL37" s="361"/>
      <c r="AIM37" s="361"/>
      <c r="AIN37" s="361"/>
      <c r="AIO37" s="361"/>
      <c r="AIP37" s="361"/>
      <c r="AIQ37" s="361"/>
      <c r="AIR37" s="361"/>
      <c r="AIS37" s="361"/>
      <c r="AIT37" s="361"/>
      <c r="AIU37" s="361"/>
      <c r="AIV37" s="361"/>
      <c r="AIW37" s="361"/>
      <c r="AIX37" s="361"/>
      <c r="AIY37" s="361"/>
      <c r="AIZ37" s="361"/>
      <c r="AJA37" s="361"/>
      <c r="AJB37" s="361"/>
      <c r="AJC37" s="361"/>
      <c r="AJD37" s="361"/>
      <c r="AJE37" s="361"/>
      <c r="AJF37" s="361"/>
      <c r="AJG37" s="361"/>
      <c r="AJH37" s="361"/>
      <c r="AJI37" s="361"/>
      <c r="AJJ37" s="361"/>
      <c r="AJK37" s="361"/>
      <c r="AJL37" s="361"/>
      <c r="AJM37" s="361"/>
      <c r="AJN37" s="361"/>
      <c r="AJO37" s="361"/>
      <c r="AJP37" s="361"/>
      <c r="AJQ37" s="361"/>
      <c r="AJR37" s="361"/>
      <c r="AJS37" s="361"/>
      <c r="AJT37" s="361"/>
      <c r="AJU37" s="361"/>
      <c r="AJV37" s="361"/>
      <c r="AJW37" s="361"/>
      <c r="AJX37" s="361"/>
      <c r="AJY37" s="361"/>
      <c r="AJZ37" s="361"/>
      <c r="AKA37" s="361"/>
      <c r="AKB37" s="361"/>
      <c r="AKC37" s="361"/>
      <c r="AKD37" s="361"/>
      <c r="AKE37" s="361"/>
      <c r="AKF37" s="361"/>
      <c r="AKG37" s="361"/>
      <c r="AKH37" s="361"/>
      <c r="AKI37" s="361"/>
      <c r="AKJ37" s="361"/>
      <c r="AKK37" s="361"/>
      <c r="AKL37" s="361"/>
      <c r="AKM37" s="361"/>
      <c r="AKN37" s="361"/>
      <c r="AKO37" s="361"/>
      <c r="AKP37" s="361"/>
      <c r="AKQ37" s="361"/>
      <c r="AKR37" s="361"/>
      <c r="AKS37" s="361"/>
      <c r="AKT37" s="361"/>
      <c r="AKU37" s="361"/>
      <c r="AKV37" s="361"/>
      <c r="AKW37" s="361"/>
      <c r="AKX37" s="361"/>
      <c r="AKY37" s="361"/>
      <c r="AKZ37" s="361"/>
      <c r="ALA37" s="361"/>
    </row>
    <row r="38" spans="1:989" s="359" customFormat="1" ht="20.100000000000001" customHeight="1" x14ac:dyDescent="0.2">
      <c r="A38" s="498" t="s">
        <v>77</v>
      </c>
      <c r="B38" s="2256" t="s">
        <v>95</v>
      </c>
      <c r="C38" s="2256"/>
      <c r="D38" s="2256"/>
      <c r="E38" s="2256"/>
      <c r="F38" s="2256"/>
      <c r="G38" s="2256"/>
      <c r="H38" s="152">
        <f>'INSERÇÃO DE DADOS'!G17</f>
        <v>1.4999999999999999E-2</v>
      </c>
      <c r="I38" s="526">
        <f t="shared" si="2"/>
        <v>35.770000000000003</v>
      </c>
      <c r="J38" s="361"/>
      <c r="K38" s="526">
        <f t="shared" si="3"/>
        <v>37.39</v>
      </c>
      <c r="L38" s="361"/>
      <c r="M38" s="526">
        <f t="shared" si="4"/>
        <v>42.13</v>
      </c>
      <c r="N38" s="361"/>
      <c r="O38" s="526">
        <f t="shared" si="0"/>
        <v>29.14</v>
      </c>
      <c r="P38" s="361"/>
      <c r="Q38" s="526">
        <f t="shared" si="1"/>
        <v>33.880000000000003</v>
      </c>
      <c r="R38" s="361"/>
      <c r="S38" s="361"/>
      <c r="T38" s="361"/>
      <c r="U38" s="361"/>
      <c r="V38" s="361"/>
      <c r="W38" s="361"/>
      <c r="X38" s="361"/>
      <c r="Y38" s="361"/>
      <c r="Z38" s="361"/>
      <c r="AA38" s="361"/>
      <c r="AB38" s="361"/>
      <c r="AC38" s="361"/>
      <c r="AD38" s="361"/>
      <c r="AE38" s="361"/>
      <c r="AF38" s="361"/>
      <c r="AG38" s="361"/>
      <c r="AH38" s="361"/>
      <c r="AI38" s="361"/>
      <c r="AJ38" s="361"/>
      <c r="AK38" s="361"/>
      <c r="AL38" s="361"/>
      <c r="AM38" s="361"/>
      <c r="AN38" s="361"/>
      <c r="AO38" s="361"/>
      <c r="AP38" s="361"/>
      <c r="AQ38" s="361"/>
      <c r="AR38" s="361"/>
      <c r="AS38" s="361"/>
      <c r="AT38" s="361"/>
      <c r="AU38" s="361"/>
      <c r="AV38" s="361"/>
      <c r="AW38" s="361"/>
      <c r="AX38" s="361"/>
      <c r="AY38" s="361"/>
      <c r="AZ38" s="361"/>
      <c r="BA38" s="361"/>
      <c r="BB38" s="361"/>
      <c r="BC38" s="361"/>
      <c r="BD38" s="361"/>
      <c r="BE38" s="361"/>
      <c r="BF38" s="361"/>
      <c r="BG38" s="361"/>
      <c r="BH38" s="361"/>
      <c r="BI38" s="361"/>
      <c r="BJ38" s="361"/>
      <c r="BK38" s="361"/>
      <c r="BL38" s="361"/>
      <c r="BM38" s="361"/>
      <c r="BN38" s="361"/>
      <c r="BO38" s="361"/>
      <c r="BP38" s="361"/>
      <c r="BQ38" s="361"/>
      <c r="BR38" s="361"/>
      <c r="BS38" s="361"/>
      <c r="BT38" s="361"/>
      <c r="BU38" s="361"/>
      <c r="BV38" s="361"/>
      <c r="BW38" s="361"/>
      <c r="BX38" s="361"/>
      <c r="BY38" s="361"/>
      <c r="BZ38" s="361"/>
      <c r="CA38" s="361"/>
      <c r="CB38" s="361"/>
      <c r="CC38" s="361"/>
      <c r="CD38" s="361"/>
      <c r="CE38" s="361"/>
      <c r="CF38" s="361"/>
      <c r="CG38" s="361"/>
      <c r="CH38" s="361"/>
      <c r="CI38" s="361"/>
      <c r="CJ38" s="361"/>
      <c r="CK38" s="361"/>
      <c r="CL38" s="361"/>
      <c r="CM38" s="361"/>
      <c r="CN38" s="361"/>
      <c r="CO38" s="361"/>
      <c r="CP38" s="361"/>
      <c r="CQ38" s="361"/>
      <c r="CR38" s="361"/>
      <c r="CS38" s="361"/>
      <c r="CT38" s="361"/>
      <c r="CU38" s="361"/>
      <c r="CV38" s="361"/>
      <c r="CW38" s="361"/>
      <c r="CX38" s="361"/>
      <c r="CY38" s="361"/>
      <c r="CZ38" s="361"/>
      <c r="DA38" s="361"/>
      <c r="DB38" s="361"/>
      <c r="DC38" s="361"/>
      <c r="DD38" s="361"/>
      <c r="DE38" s="361"/>
      <c r="DF38" s="361"/>
      <c r="DG38" s="361"/>
      <c r="DH38" s="361"/>
      <c r="DI38" s="361"/>
      <c r="DJ38" s="361"/>
      <c r="DK38" s="361"/>
      <c r="DL38" s="361"/>
      <c r="DM38" s="361"/>
      <c r="DN38" s="361"/>
      <c r="DO38" s="361"/>
      <c r="DP38" s="361"/>
      <c r="DQ38" s="361"/>
      <c r="DR38" s="361"/>
      <c r="DS38" s="361"/>
      <c r="DT38" s="361"/>
      <c r="DU38" s="361"/>
      <c r="DV38" s="361"/>
      <c r="DW38" s="361"/>
      <c r="DX38" s="361"/>
      <c r="DY38" s="361"/>
      <c r="DZ38" s="361"/>
      <c r="EA38" s="361"/>
      <c r="EB38" s="361"/>
      <c r="EC38" s="361"/>
      <c r="ED38" s="361"/>
      <c r="EE38" s="361"/>
      <c r="EF38" s="361"/>
      <c r="EG38" s="361"/>
      <c r="EH38" s="361"/>
      <c r="EI38" s="361"/>
      <c r="EJ38" s="361"/>
      <c r="EK38" s="361"/>
      <c r="EL38" s="361"/>
      <c r="EM38" s="361"/>
      <c r="EN38" s="361"/>
      <c r="EO38" s="361"/>
      <c r="EP38" s="361"/>
      <c r="EQ38" s="361"/>
      <c r="ER38" s="361"/>
      <c r="ES38" s="361"/>
      <c r="ET38" s="361"/>
      <c r="EU38" s="361"/>
      <c r="EV38" s="361"/>
      <c r="EW38" s="361"/>
      <c r="EX38" s="361"/>
      <c r="EY38" s="361"/>
      <c r="EZ38" s="361"/>
      <c r="FA38" s="361"/>
      <c r="FB38" s="361"/>
      <c r="FC38" s="361"/>
      <c r="FD38" s="361"/>
      <c r="FE38" s="361"/>
      <c r="FF38" s="361"/>
      <c r="FG38" s="361"/>
      <c r="FH38" s="361"/>
      <c r="FI38" s="361"/>
      <c r="FJ38" s="361"/>
      <c r="FK38" s="361"/>
      <c r="FL38" s="361"/>
      <c r="FM38" s="361"/>
      <c r="FN38" s="361"/>
      <c r="FO38" s="361"/>
      <c r="FP38" s="361"/>
      <c r="FQ38" s="361"/>
      <c r="FR38" s="361"/>
      <c r="FS38" s="361"/>
      <c r="FT38" s="361"/>
      <c r="FU38" s="361"/>
      <c r="FV38" s="361"/>
      <c r="FW38" s="361"/>
      <c r="FX38" s="361"/>
      <c r="FY38" s="361"/>
      <c r="FZ38" s="361"/>
      <c r="GA38" s="361"/>
      <c r="GB38" s="361"/>
      <c r="GC38" s="361"/>
      <c r="GD38" s="361"/>
      <c r="GE38" s="361"/>
      <c r="GF38" s="361"/>
      <c r="GG38" s="361"/>
      <c r="GH38" s="361"/>
      <c r="GI38" s="361"/>
      <c r="GJ38" s="361"/>
      <c r="GK38" s="361"/>
      <c r="GL38" s="361"/>
      <c r="GM38" s="361"/>
      <c r="GN38" s="361"/>
      <c r="GO38" s="361"/>
      <c r="GP38" s="361"/>
      <c r="GQ38" s="361"/>
      <c r="GR38" s="361"/>
      <c r="GS38" s="361"/>
      <c r="GT38" s="361"/>
      <c r="GU38" s="361"/>
      <c r="GV38" s="361"/>
      <c r="GW38" s="361"/>
      <c r="GX38" s="361"/>
      <c r="GY38" s="361"/>
      <c r="GZ38" s="361"/>
      <c r="HA38" s="361"/>
      <c r="HB38" s="361"/>
      <c r="HC38" s="361"/>
      <c r="HD38" s="361"/>
      <c r="HE38" s="361"/>
      <c r="HF38" s="361"/>
      <c r="HG38" s="361"/>
      <c r="HH38" s="361"/>
      <c r="HI38" s="361"/>
      <c r="HJ38" s="361"/>
      <c r="HK38" s="361"/>
      <c r="HL38" s="361"/>
      <c r="HM38" s="361"/>
      <c r="HN38" s="361"/>
      <c r="HO38" s="361"/>
      <c r="HP38" s="361"/>
      <c r="HQ38" s="361"/>
      <c r="HR38" s="361"/>
      <c r="HS38" s="361"/>
      <c r="HT38" s="361"/>
      <c r="HU38" s="361"/>
      <c r="HV38" s="361"/>
      <c r="HW38" s="361"/>
      <c r="HX38" s="361"/>
      <c r="HY38" s="361"/>
      <c r="HZ38" s="361"/>
      <c r="IA38" s="361"/>
      <c r="IB38" s="361"/>
      <c r="IC38" s="361"/>
      <c r="ID38" s="361"/>
      <c r="IE38" s="361"/>
      <c r="IF38" s="361"/>
      <c r="IG38" s="361"/>
      <c r="IH38" s="361"/>
      <c r="II38" s="361"/>
      <c r="IJ38" s="361"/>
      <c r="IK38" s="361"/>
      <c r="IL38" s="361"/>
      <c r="IM38" s="361"/>
      <c r="IN38" s="361"/>
      <c r="IO38" s="361"/>
      <c r="IP38" s="361"/>
      <c r="IQ38" s="361"/>
      <c r="IR38" s="361"/>
      <c r="IS38" s="361"/>
      <c r="IT38" s="361"/>
      <c r="IU38" s="361"/>
      <c r="IV38" s="361"/>
      <c r="IW38" s="361"/>
      <c r="IX38" s="361"/>
      <c r="IY38" s="361"/>
      <c r="IZ38" s="361"/>
      <c r="JA38" s="361"/>
      <c r="JB38" s="361"/>
      <c r="JC38" s="361"/>
      <c r="JD38" s="361"/>
      <c r="JE38" s="361"/>
      <c r="JF38" s="361"/>
      <c r="JG38" s="361"/>
      <c r="JH38" s="361"/>
      <c r="JI38" s="361"/>
      <c r="JJ38" s="361"/>
      <c r="JK38" s="361"/>
      <c r="JL38" s="361"/>
      <c r="JM38" s="361"/>
      <c r="JN38" s="361"/>
      <c r="JO38" s="361"/>
      <c r="JP38" s="361"/>
      <c r="JQ38" s="361"/>
      <c r="JR38" s="361"/>
      <c r="JS38" s="361"/>
      <c r="JT38" s="361"/>
      <c r="JU38" s="361"/>
      <c r="JV38" s="361"/>
      <c r="JW38" s="361"/>
      <c r="JX38" s="361"/>
      <c r="JY38" s="361"/>
      <c r="JZ38" s="361"/>
      <c r="KA38" s="361"/>
      <c r="KB38" s="361"/>
      <c r="KC38" s="361"/>
      <c r="KD38" s="361"/>
      <c r="KE38" s="361"/>
      <c r="KF38" s="361"/>
      <c r="KG38" s="361"/>
      <c r="KH38" s="361"/>
      <c r="KI38" s="361"/>
      <c r="KJ38" s="361"/>
      <c r="KK38" s="361"/>
      <c r="KL38" s="361"/>
      <c r="KM38" s="361"/>
      <c r="KN38" s="361"/>
      <c r="KO38" s="361"/>
      <c r="KP38" s="361"/>
      <c r="KQ38" s="361"/>
      <c r="KR38" s="361"/>
      <c r="KS38" s="361"/>
      <c r="KT38" s="361"/>
      <c r="KU38" s="361"/>
      <c r="KV38" s="361"/>
      <c r="KW38" s="361"/>
      <c r="KX38" s="361"/>
      <c r="KY38" s="361"/>
      <c r="KZ38" s="361"/>
      <c r="LA38" s="361"/>
      <c r="LB38" s="361"/>
      <c r="LC38" s="361"/>
      <c r="LD38" s="361"/>
      <c r="LE38" s="361"/>
      <c r="LF38" s="361"/>
      <c r="LG38" s="361"/>
      <c r="LH38" s="361"/>
      <c r="LI38" s="361"/>
      <c r="LJ38" s="361"/>
      <c r="LK38" s="361"/>
      <c r="LL38" s="361"/>
      <c r="LM38" s="361"/>
      <c r="LN38" s="361"/>
      <c r="LO38" s="361"/>
      <c r="LP38" s="361"/>
      <c r="LQ38" s="361"/>
      <c r="LR38" s="361"/>
      <c r="LS38" s="361"/>
      <c r="LT38" s="361"/>
      <c r="LU38" s="361"/>
      <c r="LV38" s="361"/>
      <c r="LW38" s="361"/>
      <c r="LX38" s="361"/>
      <c r="LY38" s="361"/>
      <c r="LZ38" s="361"/>
      <c r="MA38" s="361"/>
      <c r="MB38" s="361"/>
      <c r="MC38" s="361"/>
      <c r="MD38" s="361"/>
      <c r="ME38" s="361"/>
      <c r="MF38" s="361"/>
      <c r="MG38" s="361"/>
      <c r="MH38" s="361"/>
      <c r="MI38" s="361"/>
      <c r="MJ38" s="361"/>
      <c r="MK38" s="361"/>
      <c r="ML38" s="361"/>
      <c r="MM38" s="361"/>
      <c r="MN38" s="361"/>
      <c r="MO38" s="361"/>
      <c r="MP38" s="361"/>
      <c r="MQ38" s="361"/>
      <c r="MR38" s="361"/>
      <c r="MS38" s="361"/>
      <c r="MT38" s="361"/>
      <c r="MU38" s="361"/>
      <c r="MV38" s="361"/>
      <c r="MW38" s="361"/>
      <c r="MX38" s="361"/>
      <c r="MY38" s="361"/>
      <c r="MZ38" s="361"/>
      <c r="NA38" s="361"/>
      <c r="NB38" s="361"/>
      <c r="NC38" s="361"/>
      <c r="ND38" s="361"/>
      <c r="NE38" s="361"/>
      <c r="NF38" s="361"/>
      <c r="NG38" s="361"/>
      <c r="NH38" s="361"/>
      <c r="NI38" s="361"/>
      <c r="NJ38" s="361"/>
      <c r="NK38" s="361"/>
      <c r="NL38" s="361"/>
      <c r="NM38" s="361"/>
      <c r="NN38" s="361"/>
      <c r="NO38" s="361"/>
      <c r="NP38" s="361"/>
      <c r="NQ38" s="361"/>
      <c r="NR38" s="361"/>
      <c r="NS38" s="361"/>
      <c r="NT38" s="361"/>
      <c r="NU38" s="361"/>
      <c r="NV38" s="361"/>
      <c r="NW38" s="361"/>
      <c r="NX38" s="361"/>
      <c r="NY38" s="361"/>
      <c r="NZ38" s="361"/>
      <c r="OA38" s="361"/>
      <c r="OB38" s="361"/>
      <c r="OC38" s="361"/>
      <c r="OD38" s="361"/>
      <c r="OE38" s="361"/>
      <c r="OF38" s="361"/>
      <c r="OG38" s="361"/>
      <c r="OH38" s="361"/>
      <c r="OI38" s="361"/>
      <c r="OJ38" s="361"/>
      <c r="OK38" s="361"/>
      <c r="OL38" s="361"/>
      <c r="OM38" s="361"/>
      <c r="ON38" s="361"/>
      <c r="OO38" s="361"/>
      <c r="OP38" s="361"/>
      <c r="OQ38" s="361"/>
      <c r="OR38" s="361"/>
      <c r="OS38" s="361"/>
      <c r="OT38" s="361"/>
      <c r="OU38" s="361"/>
      <c r="OV38" s="361"/>
      <c r="OW38" s="361"/>
      <c r="OX38" s="361"/>
      <c r="OY38" s="361"/>
      <c r="OZ38" s="361"/>
      <c r="PA38" s="361"/>
      <c r="PB38" s="361"/>
      <c r="PC38" s="361"/>
      <c r="PD38" s="361"/>
      <c r="PE38" s="361"/>
      <c r="PF38" s="361"/>
      <c r="PG38" s="361"/>
      <c r="PH38" s="361"/>
      <c r="PI38" s="361"/>
      <c r="PJ38" s="361"/>
      <c r="PK38" s="361"/>
      <c r="PL38" s="361"/>
      <c r="PM38" s="361"/>
      <c r="PN38" s="361"/>
      <c r="PO38" s="361"/>
      <c r="PP38" s="361"/>
      <c r="PQ38" s="361"/>
      <c r="PR38" s="361"/>
      <c r="PS38" s="361"/>
      <c r="PT38" s="361"/>
      <c r="PU38" s="361"/>
      <c r="PV38" s="361"/>
      <c r="PW38" s="361"/>
      <c r="PX38" s="361"/>
      <c r="PY38" s="361"/>
      <c r="PZ38" s="361"/>
      <c r="QA38" s="361"/>
      <c r="QB38" s="361"/>
      <c r="QC38" s="361"/>
      <c r="QD38" s="361"/>
      <c r="QE38" s="361"/>
      <c r="QF38" s="361"/>
      <c r="QG38" s="361"/>
      <c r="QH38" s="361"/>
      <c r="QI38" s="361"/>
      <c r="QJ38" s="361"/>
      <c r="QK38" s="361"/>
      <c r="QL38" s="361"/>
      <c r="QM38" s="361"/>
      <c r="QN38" s="361"/>
      <c r="QO38" s="361"/>
      <c r="QP38" s="361"/>
      <c r="QQ38" s="361"/>
      <c r="QR38" s="361"/>
      <c r="QS38" s="361"/>
      <c r="QT38" s="361"/>
      <c r="QU38" s="361"/>
      <c r="QV38" s="361"/>
      <c r="QW38" s="361"/>
      <c r="QX38" s="361"/>
      <c r="QY38" s="361"/>
      <c r="QZ38" s="361"/>
      <c r="RA38" s="361"/>
      <c r="RB38" s="361"/>
      <c r="RC38" s="361"/>
      <c r="RD38" s="361"/>
      <c r="RE38" s="361"/>
      <c r="RF38" s="361"/>
      <c r="RG38" s="361"/>
      <c r="RH38" s="361"/>
      <c r="RI38" s="361"/>
      <c r="RJ38" s="361"/>
      <c r="RK38" s="361"/>
      <c r="RL38" s="361"/>
      <c r="RM38" s="361"/>
      <c r="RN38" s="361"/>
      <c r="RO38" s="361"/>
      <c r="RP38" s="361"/>
      <c r="RQ38" s="361"/>
      <c r="RR38" s="361"/>
      <c r="RS38" s="361"/>
      <c r="RT38" s="361"/>
      <c r="RU38" s="361"/>
      <c r="RV38" s="361"/>
      <c r="RW38" s="361"/>
      <c r="RX38" s="361"/>
      <c r="RY38" s="361"/>
      <c r="RZ38" s="361"/>
      <c r="SA38" s="361"/>
      <c r="SB38" s="361"/>
      <c r="SC38" s="361"/>
      <c r="SD38" s="361"/>
      <c r="SE38" s="361"/>
      <c r="SF38" s="361"/>
      <c r="SG38" s="361"/>
      <c r="SH38" s="361"/>
      <c r="SI38" s="361"/>
      <c r="SJ38" s="361"/>
      <c r="SK38" s="361"/>
      <c r="SL38" s="361"/>
      <c r="SM38" s="361"/>
      <c r="SN38" s="361"/>
      <c r="SO38" s="361"/>
      <c r="SP38" s="361"/>
      <c r="SQ38" s="361"/>
      <c r="SR38" s="361"/>
      <c r="SS38" s="361"/>
      <c r="ST38" s="361"/>
      <c r="SU38" s="361"/>
      <c r="SV38" s="361"/>
      <c r="SW38" s="361"/>
      <c r="SX38" s="361"/>
      <c r="SY38" s="361"/>
      <c r="SZ38" s="361"/>
      <c r="TA38" s="361"/>
      <c r="TB38" s="361"/>
      <c r="TC38" s="361"/>
      <c r="TD38" s="361"/>
      <c r="TE38" s="361"/>
      <c r="TF38" s="361"/>
      <c r="TG38" s="361"/>
      <c r="TH38" s="361"/>
      <c r="TI38" s="361"/>
      <c r="TJ38" s="361"/>
      <c r="TK38" s="361"/>
      <c r="TL38" s="361"/>
      <c r="TM38" s="361"/>
      <c r="TN38" s="361"/>
      <c r="TO38" s="361"/>
      <c r="TP38" s="361"/>
      <c r="TQ38" s="361"/>
      <c r="TR38" s="361"/>
      <c r="TS38" s="361"/>
      <c r="TT38" s="361"/>
      <c r="TU38" s="361"/>
      <c r="TV38" s="361"/>
      <c r="TW38" s="361"/>
      <c r="TX38" s="361"/>
      <c r="TY38" s="361"/>
      <c r="TZ38" s="361"/>
      <c r="UA38" s="361"/>
      <c r="UB38" s="361"/>
      <c r="UC38" s="361"/>
      <c r="UD38" s="361"/>
      <c r="UE38" s="361"/>
      <c r="UF38" s="361"/>
      <c r="UG38" s="361"/>
      <c r="UH38" s="361"/>
      <c r="UI38" s="361"/>
      <c r="UJ38" s="361"/>
      <c r="UK38" s="361"/>
      <c r="UL38" s="361"/>
      <c r="UM38" s="361"/>
      <c r="UN38" s="361"/>
      <c r="UO38" s="361"/>
      <c r="UP38" s="361"/>
      <c r="UQ38" s="361"/>
      <c r="UR38" s="361"/>
      <c r="US38" s="361"/>
      <c r="UT38" s="361"/>
      <c r="UU38" s="361"/>
      <c r="UV38" s="361"/>
      <c r="UW38" s="361"/>
      <c r="UX38" s="361"/>
      <c r="UY38" s="361"/>
      <c r="UZ38" s="361"/>
      <c r="VA38" s="361"/>
      <c r="VB38" s="361"/>
      <c r="VC38" s="361"/>
      <c r="VD38" s="361"/>
      <c r="VE38" s="361"/>
      <c r="VF38" s="361"/>
      <c r="VG38" s="361"/>
      <c r="VH38" s="361"/>
      <c r="VI38" s="361"/>
      <c r="VJ38" s="361"/>
      <c r="VK38" s="361"/>
      <c r="VL38" s="361"/>
      <c r="VM38" s="361"/>
      <c r="VN38" s="361"/>
      <c r="VO38" s="361"/>
      <c r="VP38" s="361"/>
      <c r="VQ38" s="361"/>
      <c r="VR38" s="361"/>
      <c r="VS38" s="361"/>
      <c r="VT38" s="361"/>
      <c r="VU38" s="361"/>
      <c r="VV38" s="361"/>
      <c r="VW38" s="361"/>
      <c r="VX38" s="361"/>
      <c r="VY38" s="361"/>
      <c r="VZ38" s="361"/>
      <c r="WA38" s="361"/>
      <c r="WB38" s="361"/>
      <c r="WC38" s="361"/>
      <c r="WD38" s="361"/>
      <c r="WE38" s="361"/>
      <c r="WF38" s="361"/>
      <c r="WG38" s="361"/>
      <c r="WH38" s="361"/>
      <c r="WI38" s="361"/>
      <c r="WJ38" s="361"/>
      <c r="WK38" s="361"/>
      <c r="WL38" s="361"/>
      <c r="WM38" s="361"/>
      <c r="WN38" s="361"/>
      <c r="WO38" s="361"/>
      <c r="WP38" s="361"/>
      <c r="WQ38" s="361"/>
      <c r="WR38" s="361"/>
      <c r="WS38" s="361"/>
      <c r="WT38" s="361"/>
      <c r="WU38" s="361"/>
      <c r="WV38" s="361"/>
      <c r="WW38" s="361"/>
      <c r="WX38" s="361"/>
      <c r="WY38" s="361"/>
      <c r="WZ38" s="361"/>
      <c r="XA38" s="361"/>
      <c r="XB38" s="361"/>
      <c r="XC38" s="361"/>
      <c r="XD38" s="361"/>
      <c r="XE38" s="361"/>
      <c r="XF38" s="361"/>
      <c r="XG38" s="361"/>
      <c r="XH38" s="361"/>
      <c r="XI38" s="361"/>
      <c r="XJ38" s="361"/>
      <c r="XK38" s="361"/>
      <c r="XL38" s="361"/>
      <c r="XM38" s="361"/>
      <c r="XN38" s="361"/>
      <c r="XO38" s="361"/>
      <c r="XP38" s="361"/>
      <c r="XQ38" s="361"/>
      <c r="XR38" s="361"/>
      <c r="XS38" s="361"/>
      <c r="XT38" s="361"/>
      <c r="XU38" s="361"/>
      <c r="XV38" s="361"/>
      <c r="XW38" s="361"/>
      <c r="XX38" s="361"/>
      <c r="XY38" s="361"/>
      <c r="XZ38" s="361"/>
      <c r="YA38" s="361"/>
      <c r="YB38" s="361"/>
      <c r="YC38" s="361"/>
      <c r="YD38" s="361"/>
      <c r="YE38" s="361"/>
      <c r="YF38" s="361"/>
      <c r="YG38" s="361"/>
      <c r="YH38" s="361"/>
      <c r="YI38" s="361"/>
      <c r="YJ38" s="361"/>
      <c r="YK38" s="361"/>
      <c r="YL38" s="361"/>
      <c r="YM38" s="361"/>
      <c r="YN38" s="361"/>
      <c r="YO38" s="361"/>
      <c r="YP38" s="361"/>
      <c r="YQ38" s="361"/>
      <c r="YR38" s="361"/>
      <c r="YS38" s="361"/>
      <c r="YT38" s="361"/>
      <c r="YU38" s="361"/>
      <c r="YV38" s="361"/>
      <c r="YW38" s="361"/>
      <c r="YX38" s="361"/>
      <c r="YY38" s="361"/>
      <c r="YZ38" s="361"/>
      <c r="ZA38" s="361"/>
      <c r="ZB38" s="361"/>
      <c r="ZC38" s="361"/>
      <c r="ZD38" s="361"/>
      <c r="ZE38" s="361"/>
      <c r="ZF38" s="361"/>
      <c r="ZG38" s="361"/>
      <c r="ZH38" s="361"/>
      <c r="ZI38" s="361"/>
      <c r="ZJ38" s="361"/>
      <c r="ZK38" s="361"/>
      <c r="ZL38" s="361"/>
      <c r="ZM38" s="361"/>
      <c r="ZN38" s="361"/>
      <c r="ZO38" s="361"/>
      <c r="ZP38" s="361"/>
      <c r="ZQ38" s="361"/>
      <c r="ZR38" s="361"/>
      <c r="ZS38" s="361"/>
      <c r="ZT38" s="361"/>
      <c r="ZU38" s="361"/>
      <c r="ZV38" s="361"/>
      <c r="ZW38" s="361"/>
      <c r="ZX38" s="361"/>
      <c r="ZY38" s="361"/>
      <c r="ZZ38" s="361"/>
      <c r="AAA38" s="361"/>
      <c r="AAB38" s="361"/>
      <c r="AAC38" s="361"/>
      <c r="AAD38" s="361"/>
      <c r="AAE38" s="361"/>
      <c r="AAF38" s="361"/>
      <c r="AAG38" s="361"/>
      <c r="AAH38" s="361"/>
      <c r="AAI38" s="361"/>
      <c r="AAJ38" s="361"/>
      <c r="AAK38" s="361"/>
      <c r="AAL38" s="361"/>
      <c r="AAM38" s="361"/>
      <c r="AAN38" s="361"/>
      <c r="AAO38" s="361"/>
      <c r="AAP38" s="361"/>
      <c r="AAQ38" s="361"/>
      <c r="AAR38" s="361"/>
      <c r="AAS38" s="361"/>
      <c r="AAT38" s="361"/>
      <c r="AAU38" s="361"/>
      <c r="AAV38" s="361"/>
      <c r="AAW38" s="361"/>
      <c r="AAX38" s="361"/>
      <c r="AAY38" s="361"/>
      <c r="AAZ38" s="361"/>
      <c r="ABA38" s="361"/>
      <c r="ABB38" s="361"/>
      <c r="ABC38" s="361"/>
      <c r="ABD38" s="361"/>
      <c r="ABE38" s="361"/>
      <c r="ABF38" s="361"/>
      <c r="ABG38" s="361"/>
      <c r="ABH38" s="361"/>
      <c r="ABI38" s="361"/>
      <c r="ABJ38" s="361"/>
      <c r="ABK38" s="361"/>
      <c r="ABL38" s="361"/>
      <c r="ABM38" s="361"/>
      <c r="ABN38" s="361"/>
      <c r="ABO38" s="361"/>
      <c r="ABP38" s="361"/>
      <c r="ABQ38" s="361"/>
      <c r="ABR38" s="361"/>
      <c r="ABS38" s="361"/>
      <c r="ABT38" s="361"/>
      <c r="ABU38" s="361"/>
      <c r="ABV38" s="361"/>
      <c r="ABW38" s="361"/>
      <c r="ABX38" s="361"/>
      <c r="ABY38" s="361"/>
      <c r="ABZ38" s="361"/>
      <c r="ACA38" s="361"/>
      <c r="ACB38" s="361"/>
      <c r="ACC38" s="361"/>
      <c r="ACD38" s="361"/>
      <c r="ACE38" s="361"/>
      <c r="ACF38" s="361"/>
      <c r="ACG38" s="361"/>
      <c r="ACH38" s="361"/>
      <c r="ACI38" s="361"/>
      <c r="ACJ38" s="361"/>
      <c r="ACK38" s="361"/>
      <c r="ACL38" s="361"/>
      <c r="ACM38" s="361"/>
      <c r="ACN38" s="361"/>
      <c r="ACO38" s="361"/>
      <c r="ACP38" s="361"/>
      <c r="ACQ38" s="361"/>
      <c r="ACR38" s="361"/>
      <c r="ACS38" s="361"/>
      <c r="ACT38" s="361"/>
      <c r="ACU38" s="361"/>
      <c r="ACV38" s="361"/>
      <c r="ACW38" s="361"/>
      <c r="ACX38" s="361"/>
      <c r="ACY38" s="361"/>
      <c r="ACZ38" s="361"/>
      <c r="ADA38" s="361"/>
      <c r="ADB38" s="361"/>
      <c r="ADC38" s="361"/>
      <c r="ADD38" s="361"/>
      <c r="ADE38" s="361"/>
      <c r="ADF38" s="361"/>
      <c r="ADG38" s="361"/>
      <c r="ADH38" s="361"/>
      <c r="ADI38" s="361"/>
      <c r="ADJ38" s="361"/>
      <c r="ADK38" s="361"/>
      <c r="ADL38" s="361"/>
      <c r="ADM38" s="361"/>
      <c r="ADN38" s="361"/>
      <c r="ADO38" s="361"/>
      <c r="ADP38" s="361"/>
      <c r="ADQ38" s="361"/>
      <c r="ADR38" s="361"/>
      <c r="ADS38" s="361"/>
      <c r="ADT38" s="361"/>
      <c r="ADU38" s="361"/>
      <c r="ADV38" s="361"/>
      <c r="ADW38" s="361"/>
      <c r="ADX38" s="361"/>
      <c r="ADY38" s="361"/>
      <c r="ADZ38" s="361"/>
      <c r="AEA38" s="361"/>
      <c r="AEB38" s="361"/>
      <c r="AEC38" s="361"/>
      <c r="AED38" s="361"/>
      <c r="AEE38" s="361"/>
      <c r="AEF38" s="361"/>
      <c r="AEG38" s="361"/>
      <c r="AEH38" s="361"/>
      <c r="AEI38" s="361"/>
      <c r="AEJ38" s="361"/>
      <c r="AEK38" s="361"/>
      <c r="AEL38" s="361"/>
      <c r="AEM38" s="361"/>
      <c r="AEN38" s="361"/>
      <c r="AEO38" s="361"/>
      <c r="AEP38" s="361"/>
      <c r="AEQ38" s="361"/>
      <c r="AER38" s="361"/>
      <c r="AES38" s="361"/>
      <c r="AET38" s="361"/>
      <c r="AEU38" s="361"/>
      <c r="AEV38" s="361"/>
      <c r="AEW38" s="361"/>
      <c r="AEX38" s="361"/>
      <c r="AEY38" s="361"/>
      <c r="AEZ38" s="361"/>
      <c r="AFA38" s="361"/>
      <c r="AFB38" s="361"/>
      <c r="AFC38" s="361"/>
      <c r="AFD38" s="361"/>
      <c r="AFE38" s="361"/>
      <c r="AFF38" s="361"/>
      <c r="AFG38" s="361"/>
      <c r="AFH38" s="361"/>
      <c r="AFI38" s="361"/>
      <c r="AFJ38" s="361"/>
      <c r="AFK38" s="361"/>
      <c r="AFL38" s="361"/>
      <c r="AFM38" s="361"/>
      <c r="AFN38" s="361"/>
      <c r="AFO38" s="361"/>
      <c r="AFP38" s="361"/>
      <c r="AFQ38" s="361"/>
      <c r="AFR38" s="361"/>
      <c r="AFS38" s="361"/>
      <c r="AFT38" s="361"/>
      <c r="AFU38" s="361"/>
      <c r="AFV38" s="361"/>
      <c r="AFW38" s="361"/>
      <c r="AFX38" s="361"/>
      <c r="AFY38" s="361"/>
      <c r="AFZ38" s="361"/>
      <c r="AGA38" s="361"/>
      <c r="AGB38" s="361"/>
      <c r="AGC38" s="361"/>
      <c r="AGD38" s="361"/>
      <c r="AGE38" s="361"/>
      <c r="AGF38" s="361"/>
      <c r="AGG38" s="361"/>
      <c r="AGH38" s="361"/>
      <c r="AGI38" s="361"/>
      <c r="AGJ38" s="361"/>
      <c r="AGK38" s="361"/>
      <c r="AGL38" s="361"/>
      <c r="AGM38" s="361"/>
      <c r="AGN38" s="361"/>
      <c r="AGO38" s="361"/>
      <c r="AGP38" s="361"/>
      <c r="AGQ38" s="361"/>
      <c r="AGR38" s="361"/>
      <c r="AGS38" s="361"/>
      <c r="AGT38" s="361"/>
      <c r="AGU38" s="361"/>
      <c r="AGV38" s="361"/>
      <c r="AGW38" s="361"/>
      <c r="AGX38" s="361"/>
      <c r="AGY38" s="361"/>
      <c r="AGZ38" s="361"/>
      <c r="AHA38" s="361"/>
      <c r="AHB38" s="361"/>
      <c r="AHC38" s="361"/>
      <c r="AHD38" s="361"/>
      <c r="AHE38" s="361"/>
      <c r="AHF38" s="361"/>
      <c r="AHG38" s="361"/>
      <c r="AHH38" s="361"/>
      <c r="AHI38" s="361"/>
      <c r="AHJ38" s="361"/>
      <c r="AHK38" s="361"/>
      <c r="AHL38" s="361"/>
      <c r="AHM38" s="361"/>
      <c r="AHN38" s="361"/>
      <c r="AHO38" s="361"/>
      <c r="AHP38" s="361"/>
      <c r="AHQ38" s="361"/>
      <c r="AHR38" s="361"/>
      <c r="AHS38" s="361"/>
      <c r="AHT38" s="361"/>
      <c r="AHU38" s="361"/>
      <c r="AHV38" s="361"/>
      <c r="AHW38" s="361"/>
      <c r="AHX38" s="361"/>
      <c r="AHY38" s="361"/>
      <c r="AHZ38" s="361"/>
      <c r="AIA38" s="361"/>
      <c r="AIB38" s="361"/>
      <c r="AIC38" s="361"/>
      <c r="AID38" s="361"/>
      <c r="AIE38" s="361"/>
      <c r="AIF38" s="361"/>
      <c r="AIG38" s="361"/>
      <c r="AIH38" s="361"/>
      <c r="AII38" s="361"/>
      <c r="AIJ38" s="361"/>
      <c r="AIK38" s="361"/>
      <c r="AIL38" s="361"/>
      <c r="AIM38" s="361"/>
      <c r="AIN38" s="361"/>
      <c r="AIO38" s="361"/>
      <c r="AIP38" s="361"/>
      <c r="AIQ38" s="361"/>
      <c r="AIR38" s="361"/>
      <c r="AIS38" s="361"/>
      <c r="AIT38" s="361"/>
      <c r="AIU38" s="361"/>
      <c r="AIV38" s="361"/>
      <c r="AIW38" s="361"/>
      <c r="AIX38" s="361"/>
      <c r="AIY38" s="361"/>
      <c r="AIZ38" s="361"/>
      <c r="AJA38" s="361"/>
      <c r="AJB38" s="361"/>
      <c r="AJC38" s="361"/>
      <c r="AJD38" s="361"/>
      <c r="AJE38" s="361"/>
      <c r="AJF38" s="361"/>
      <c r="AJG38" s="361"/>
      <c r="AJH38" s="361"/>
      <c r="AJI38" s="361"/>
      <c r="AJJ38" s="361"/>
      <c r="AJK38" s="361"/>
      <c r="AJL38" s="361"/>
      <c r="AJM38" s="361"/>
      <c r="AJN38" s="361"/>
      <c r="AJO38" s="361"/>
      <c r="AJP38" s="361"/>
      <c r="AJQ38" s="361"/>
      <c r="AJR38" s="361"/>
      <c r="AJS38" s="361"/>
      <c r="AJT38" s="361"/>
      <c r="AJU38" s="361"/>
      <c r="AJV38" s="361"/>
      <c r="AJW38" s="361"/>
      <c r="AJX38" s="361"/>
      <c r="AJY38" s="361"/>
      <c r="AJZ38" s="361"/>
      <c r="AKA38" s="361"/>
      <c r="AKB38" s="361"/>
      <c r="AKC38" s="361"/>
      <c r="AKD38" s="361"/>
      <c r="AKE38" s="361"/>
      <c r="AKF38" s="361"/>
      <c r="AKG38" s="361"/>
      <c r="AKH38" s="361"/>
      <c r="AKI38" s="361"/>
      <c r="AKJ38" s="361"/>
      <c r="AKK38" s="361"/>
      <c r="AKL38" s="361"/>
      <c r="AKM38" s="361"/>
      <c r="AKN38" s="361"/>
      <c r="AKO38" s="361"/>
      <c r="AKP38" s="361"/>
      <c r="AKQ38" s="361"/>
      <c r="AKR38" s="361"/>
      <c r="AKS38" s="361"/>
      <c r="AKT38" s="361"/>
      <c r="AKU38" s="361"/>
      <c r="AKV38" s="361"/>
      <c r="AKW38" s="361"/>
      <c r="AKX38" s="361"/>
      <c r="AKY38" s="361"/>
      <c r="AKZ38" s="361"/>
      <c r="ALA38" s="361"/>
    </row>
    <row r="39" spans="1:989" s="359" customFormat="1" ht="20.100000000000001" customHeight="1" x14ac:dyDescent="0.2">
      <c r="A39" s="498" t="s">
        <v>96</v>
      </c>
      <c r="B39" s="2256" t="s">
        <v>97</v>
      </c>
      <c r="C39" s="2256"/>
      <c r="D39" s="2256"/>
      <c r="E39" s="2256"/>
      <c r="F39" s="2256"/>
      <c r="G39" s="2256"/>
      <c r="H39" s="152">
        <f>'INSERÇÃO DE DADOS'!G18</f>
        <v>0.01</v>
      </c>
      <c r="I39" s="526">
        <f t="shared" si="2"/>
        <v>23.85</v>
      </c>
      <c r="J39" s="361"/>
      <c r="K39" s="526">
        <f t="shared" si="3"/>
        <v>24.93</v>
      </c>
      <c r="L39" s="361"/>
      <c r="M39" s="526">
        <f t="shared" si="4"/>
        <v>28.09</v>
      </c>
      <c r="N39" s="361"/>
      <c r="O39" s="526">
        <f t="shared" si="0"/>
        <v>19.420000000000002</v>
      </c>
      <c r="P39" s="361"/>
      <c r="Q39" s="526">
        <f t="shared" si="1"/>
        <v>22.58</v>
      </c>
      <c r="R39" s="361"/>
      <c r="S39" s="361"/>
      <c r="T39" s="361"/>
      <c r="U39" s="361"/>
      <c r="V39" s="361"/>
      <c r="W39" s="361"/>
      <c r="X39" s="361"/>
      <c r="Y39" s="361"/>
      <c r="Z39" s="361"/>
      <c r="AA39" s="361"/>
      <c r="AB39" s="361"/>
      <c r="AC39" s="361"/>
      <c r="AD39" s="361"/>
      <c r="AE39" s="361"/>
      <c r="AF39" s="361"/>
      <c r="AG39" s="361"/>
      <c r="AH39" s="361"/>
      <c r="AI39" s="361"/>
      <c r="AJ39" s="361"/>
      <c r="AK39" s="361"/>
      <c r="AL39" s="361"/>
      <c r="AM39" s="361"/>
      <c r="AN39" s="361"/>
      <c r="AO39" s="361"/>
      <c r="AP39" s="361"/>
      <c r="AQ39" s="361"/>
      <c r="AR39" s="361"/>
      <c r="AS39" s="361"/>
      <c r="AT39" s="361"/>
      <c r="AU39" s="361"/>
      <c r="AV39" s="361"/>
      <c r="AW39" s="361"/>
      <c r="AX39" s="361"/>
      <c r="AY39" s="361"/>
      <c r="AZ39" s="361"/>
      <c r="BA39" s="361"/>
      <c r="BB39" s="361"/>
      <c r="BC39" s="361"/>
      <c r="BD39" s="361"/>
      <c r="BE39" s="361"/>
      <c r="BF39" s="361"/>
      <c r="BG39" s="361"/>
      <c r="BH39" s="361"/>
      <c r="BI39" s="361"/>
      <c r="BJ39" s="361"/>
      <c r="BK39" s="361"/>
      <c r="BL39" s="361"/>
      <c r="BM39" s="361"/>
      <c r="BN39" s="361"/>
      <c r="BO39" s="361"/>
      <c r="BP39" s="361"/>
      <c r="BQ39" s="361"/>
      <c r="BR39" s="361"/>
      <c r="BS39" s="361"/>
      <c r="BT39" s="361"/>
      <c r="BU39" s="361"/>
      <c r="BV39" s="361"/>
      <c r="BW39" s="361"/>
      <c r="BX39" s="361"/>
      <c r="BY39" s="361"/>
      <c r="BZ39" s="361"/>
      <c r="CA39" s="361"/>
      <c r="CB39" s="361"/>
      <c r="CC39" s="361"/>
      <c r="CD39" s="361"/>
      <c r="CE39" s="361"/>
      <c r="CF39" s="361"/>
      <c r="CG39" s="361"/>
      <c r="CH39" s="361"/>
      <c r="CI39" s="361"/>
      <c r="CJ39" s="361"/>
      <c r="CK39" s="361"/>
      <c r="CL39" s="361"/>
      <c r="CM39" s="361"/>
      <c r="CN39" s="361"/>
      <c r="CO39" s="361"/>
      <c r="CP39" s="361"/>
      <c r="CQ39" s="361"/>
      <c r="CR39" s="361"/>
      <c r="CS39" s="361"/>
      <c r="CT39" s="361"/>
      <c r="CU39" s="361"/>
      <c r="CV39" s="361"/>
      <c r="CW39" s="361"/>
      <c r="CX39" s="361"/>
      <c r="CY39" s="361"/>
      <c r="CZ39" s="361"/>
      <c r="DA39" s="361"/>
      <c r="DB39" s="361"/>
      <c r="DC39" s="361"/>
      <c r="DD39" s="361"/>
      <c r="DE39" s="361"/>
      <c r="DF39" s="361"/>
      <c r="DG39" s="361"/>
      <c r="DH39" s="361"/>
      <c r="DI39" s="361"/>
      <c r="DJ39" s="361"/>
      <c r="DK39" s="361"/>
      <c r="DL39" s="361"/>
      <c r="DM39" s="361"/>
      <c r="DN39" s="361"/>
      <c r="DO39" s="361"/>
      <c r="DP39" s="361"/>
      <c r="DQ39" s="361"/>
      <c r="DR39" s="361"/>
      <c r="DS39" s="361"/>
      <c r="DT39" s="361"/>
      <c r="DU39" s="361"/>
      <c r="DV39" s="361"/>
      <c r="DW39" s="361"/>
      <c r="DX39" s="361"/>
      <c r="DY39" s="361"/>
      <c r="DZ39" s="361"/>
      <c r="EA39" s="361"/>
      <c r="EB39" s="361"/>
      <c r="EC39" s="361"/>
      <c r="ED39" s="361"/>
      <c r="EE39" s="361"/>
      <c r="EF39" s="361"/>
      <c r="EG39" s="361"/>
      <c r="EH39" s="361"/>
      <c r="EI39" s="361"/>
      <c r="EJ39" s="361"/>
      <c r="EK39" s="361"/>
      <c r="EL39" s="361"/>
      <c r="EM39" s="361"/>
      <c r="EN39" s="361"/>
      <c r="EO39" s="361"/>
      <c r="EP39" s="361"/>
      <c r="EQ39" s="361"/>
      <c r="ER39" s="361"/>
      <c r="ES39" s="361"/>
      <c r="ET39" s="361"/>
      <c r="EU39" s="361"/>
      <c r="EV39" s="361"/>
      <c r="EW39" s="361"/>
      <c r="EX39" s="361"/>
      <c r="EY39" s="361"/>
      <c r="EZ39" s="361"/>
      <c r="FA39" s="361"/>
      <c r="FB39" s="361"/>
      <c r="FC39" s="361"/>
      <c r="FD39" s="361"/>
      <c r="FE39" s="361"/>
      <c r="FF39" s="361"/>
      <c r="FG39" s="361"/>
      <c r="FH39" s="361"/>
      <c r="FI39" s="361"/>
      <c r="FJ39" s="361"/>
      <c r="FK39" s="361"/>
      <c r="FL39" s="361"/>
      <c r="FM39" s="361"/>
      <c r="FN39" s="361"/>
      <c r="FO39" s="361"/>
      <c r="FP39" s="361"/>
      <c r="FQ39" s="361"/>
      <c r="FR39" s="361"/>
      <c r="FS39" s="361"/>
      <c r="FT39" s="361"/>
      <c r="FU39" s="361"/>
      <c r="FV39" s="361"/>
      <c r="FW39" s="361"/>
      <c r="FX39" s="361"/>
      <c r="FY39" s="361"/>
      <c r="FZ39" s="361"/>
      <c r="GA39" s="361"/>
      <c r="GB39" s="361"/>
      <c r="GC39" s="361"/>
      <c r="GD39" s="361"/>
      <c r="GE39" s="361"/>
      <c r="GF39" s="361"/>
      <c r="GG39" s="361"/>
      <c r="GH39" s="361"/>
      <c r="GI39" s="361"/>
      <c r="GJ39" s="361"/>
      <c r="GK39" s="361"/>
      <c r="GL39" s="361"/>
      <c r="GM39" s="361"/>
      <c r="GN39" s="361"/>
      <c r="GO39" s="361"/>
      <c r="GP39" s="361"/>
      <c r="GQ39" s="361"/>
      <c r="GR39" s="361"/>
      <c r="GS39" s="361"/>
      <c r="GT39" s="361"/>
      <c r="GU39" s="361"/>
      <c r="GV39" s="361"/>
      <c r="GW39" s="361"/>
      <c r="GX39" s="361"/>
      <c r="GY39" s="361"/>
      <c r="GZ39" s="361"/>
      <c r="HA39" s="361"/>
      <c r="HB39" s="361"/>
      <c r="HC39" s="361"/>
      <c r="HD39" s="361"/>
      <c r="HE39" s="361"/>
      <c r="HF39" s="361"/>
      <c r="HG39" s="361"/>
      <c r="HH39" s="361"/>
      <c r="HI39" s="361"/>
      <c r="HJ39" s="361"/>
      <c r="HK39" s="361"/>
      <c r="HL39" s="361"/>
      <c r="HM39" s="361"/>
      <c r="HN39" s="361"/>
      <c r="HO39" s="361"/>
      <c r="HP39" s="361"/>
      <c r="HQ39" s="361"/>
      <c r="HR39" s="361"/>
      <c r="HS39" s="361"/>
      <c r="HT39" s="361"/>
      <c r="HU39" s="361"/>
      <c r="HV39" s="361"/>
      <c r="HW39" s="361"/>
      <c r="HX39" s="361"/>
      <c r="HY39" s="361"/>
      <c r="HZ39" s="361"/>
      <c r="IA39" s="361"/>
      <c r="IB39" s="361"/>
      <c r="IC39" s="361"/>
      <c r="ID39" s="361"/>
      <c r="IE39" s="361"/>
      <c r="IF39" s="361"/>
      <c r="IG39" s="361"/>
      <c r="IH39" s="361"/>
      <c r="II39" s="361"/>
      <c r="IJ39" s="361"/>
      <c r="IK39" s="361"/>
      <c r="IL39" s="361"/>
      <c r="IM39" s="361"/>
      <c r="IN39" s="361"/>
      <c r="IO39" s="361"/>
      <c r="IP39" s="361"/>
      <c r="IQ39" s="361"/>
      <c r="IR39" s="361"/>
      <c r="IS39" s="361"/>
      <c r="IT39" s="361"/>
      <c r="IU39" s="361"/>
      <c r="IV39" s="361"/>
      <c r="IW39" s="361"/>
      <c r="IX39" s="361"/>
      <c r="IY39" s="361"/>
      <c r="IZ39" s="361"/>
      <c r="JA39" s="361"/>
      <c r="JB39" s="361"/>
      <c r="JC39" s="361"/>
      <c r="JD39" s="361"/>
      <c r="JE39" s="361"/>
      <c r="JF39" s="361"/>
      <c r="JG39" s="361"/>
      <c r="JH39" s="361"/>
      <c r="JI39" s="361"/>
      <c r="JJ39" s="361"/>
      <c r="JK39" s="361"/>
      <c r="JL39" s="361"/>
      <c r="JM39" s="361"/>
      <c r="JN39" s="361"/>
      <c r="JO39" s="361"/>
      <c r="JP39" s="361"/>
      <c r="JQ39" s="361"/>
      <c r="JR39" s="361"/>
      <c r="JS39" s="361"/>
      <c r="JT39" s="361"/>
      <c r="JU39" s="361"/>
      <c r="JV39" s="361"/>
      <c r="JW39" s="361"/>
      <c r="JX39" s="361"/>
      <c r="JY39" s="361"/>
      <c r="JZ39" s="361"/>
      <c r="KA39" s="361"/>
      <c r="KB39" s="361"/>
      <c r="KC39" s="361"/>
      <c r="KD39" s="361"/>
      <c r="KE39" s="361"/>
      <c r="KF39" s="361"/>
      <c r="KG39" s="361"/>
      <c r="KH39" s="361"/>
      <c r="KI39" s="361"/>
      <c r="KJ39" s="361"/>
      <c r="KK39" s="361"/>
      <c r="KL39" s="361"/>
      <c r="KM39" s="361"/>
      <c r="KN39" s="361"/>
      <c r="KO39" s="361"/>
      <c r="KP39" s="361"/>
      <c r="KQ39" s="361"/>
      <c r="KR39" s="361"/>
      <c r="KS39" s="361"/>
      <c r="KT39" s="361"/>
      <c r="KU39" s="361"/>
      <c r="KV39" s="361"/>
      <c r="KW39" s="361"/>
      <c r="KX39" s="361"/>
      <c r="KY39" s="361"/>
      <c r="KZ39" s="361"/>
      <c r="LA39" s="361"/>
      <c r="LB39" s="361"/>
      <c r="LC39" s="361"/>
      <c r="LD39" s="361"/>
      <c r="LE39" s="361"/>
      <c r="LF39" s="361"/>
      <c r="LG39" s="361"/>
      <c r="LH39" s="361"/>
      <c r="LI39" s="361"/>
      <c r="LJ39" s="361"/>
      <c r="LK39" s="361"/>
      <c r="LL39" s="361"/>
      <c r="LM39" s="361"/>
      <c r="LN39" s="361"/>
      <c r="LO39" s="361"/>
      <c r="LP39" s="361"/>
      <c r="LQ39" s="361"/>
      <c r="LR39" s="361"/>
      <c r="LS39" s="361"/>
      <c r="LT39" s="361"/>
      <c r="LU39" s="361"/>
      <c r="LV39" s="361"/>
      <c r="LW39" s="361"/>
      <c r="LX39" s="361"/>
      <c r="LY39" s="361"/>
      <c r="LZ39" s="361"/>
      <c r="MA39" s="361"/>
      <c r="MB39" s="361"/>
      <c r="MC39" s="361"/>
      <c r="MD39" s="361"/>
      <c r="ME39" s="361"/>
      <c r="MF39" s="361"/>
      <c r="MG39" s="361"/>
      <c r="MH39" s="361"/>
      <c r="MI39" s="361"/>
      <c r="MJ39" s="361"/>
      <c r="MK39" s="361"/>
      <c r="ML39" s="361"/>
      <c r="MM39" s="361"/>
      <c r="MN39" s="361"/>
      <c r="MO39" s="361"/>
      <c r="MP39" s="361"/>
      <c r="MQ39" s="361"/>
      <c r="MR39" s="361"/>
      <c r="MS39" s="361"/>
      <c r="MT39" s="361"/>
      <c r="MU39" s="361"/>
      <c r="MV39" s="361"/>
      <c r="MW39" s="361"/>
      <c r="MX39" s="361"/>
      <c r="MY39" s="361"/>
      <c r="MZ39" s="361"/>
      <c r="NA39" s="361"/>
      <c r="NB39" s="361"/>
      <c r="NC39" s="361"/>
      <c r="ND39" s="361"/>
      <c r="NE39" s="361"/>
      <c r="NF39" s="361"/>
      <c r="NG39" s="361"/>
      <c r="NH39" s="361"/>
      <c r="NI39" s="361"/>
      <c r="NJ39" s="361"/>
      <c r="NK39" s="361"/>
      <c r="NL39" s="361"/>
      <c r="NM39" s="361"/>
      <c r="NN39" s="361"/>
      <c r="NO39" s="361"/>
      <c r="NP39" s="361"/>
      <c r="NQ39" s="361"/>
      <c r="NR39" s="361"/>
      <c r="NS39" s="361"/>
      <c r="NT39" s="361"/>
      <c r="NU39" s="361"/>
      <c r="NV39" s="361"/>
      <c r="NW39" s="361"/>
      <c r="NX39" s="361"/>
      <c r="NY39" s="361"/>
      <c r="NZ39" s="361"/>
      <c r="OA39" s="361"/>
      <c r="OB39" s="361"/>
      <c r="OC39" s="361"/>
      <c r="OD39" s="361"/>
      <c r="OE39" s="361"/>
      <c r="OF39" s="361"/>
      <c r="OG39" s="361"/>
      <c r="OH39" s="361"/>
      <c r="OI39" s="361"/>
      <c r="OJ39" s="361"/>
      <c r="OK39" s="361"/>
      <c r="OL39" s="361"/>
      <c r="OM39" s="361"/>
      <c r="ON39" s="361"/>
      <c r="OO39" s="361"/>
      <c r="OP39" s="361"/>
      <c r="OQ39" s="361"/>
      <c r="OR39" s="361"/>
      <c r="OS39" s="361"/>
      <c r="OT39" s="361"/>
      <c r="OU39" s="361"/>
      <c r="OV39" s="361"/>
      <c r="OW39" s="361"/>
      <c r="OX39" s="361"/>
      <c r="OY39" s="361"/>
      <c r="OZ39" s="361"/>
      <c r="PA39" s="361"/>
      <c r="PB39" s="361"/>
      <c r="PC39" s="361"/>
      <c r="PD39" s="361"/>
      <c r="PE39" s="361"/>
      <c r="PF39" s="361"/>
      <c r="PG39" s="361"/>
      <c r="PH39" s="361"/>
      <c r="PI39" s="361"/>
      <c r="PJ39" s="361"/>
      <c r="PK39" s="361"/>
      <c r="PL39" s="361"/>
      <c r="PM39" s="361"/>
      <c r="PN39" s="361"/>
      <c r="PO39" s="361"/>
      <c r="PP39" s="361"/>
      <c r="PQ39" s="361"/>
      <c r="PR39" s="361"/>
      <c r="PS39" s="361"/>
      <c r="PT39" s="361"/>
      <c r="PU39" s="361"/>
      <c r="PV39" s="361"/>
      <c r="PW39" s="361"/>
      <c r="PX39" s="361"/>
      <c r="PY39" s="361"/>
      <c r="PZ39" s="361"/>
      <c r="QA39" s="361"/>
      <c r="QB39" s="361"/>
      <c r="QC39" s="361"/>
      <c r="QD39" s="361"/>
      <c r="QE39" s="361"/>
      <c r="QF39" s="361"/>
      <c r="QG39" s="361"/>
      <c r="QH39" s="361"/>
      <c r="QI39" s="361"/>
      <c r="QJ39" s="361"/>
      <c r="QK39" s="361"/>
      <c r="QL39" s="361"/>
      <c r="QM39" s="361"/>
      <c r="QN39" s="361"/>
      <c r="QO39" s="361"/>
      <c r="QP39" s="361"/>
      <c r="QQ39" s="361"/>
      <c r="QR39" s="361"/>
      <c r="QS39" s="361"/>
      <c r="QT39" s="361"/>
      <c r="QU39" s="361"/>
      <c r="QV39" s="361"/>
      <c r="QW39" s="361"/>
      <c r="QX39" s="361"/>
      <c r="QY39" s="361"/>
      <c r="QZ39" s="361"/>
      <c r="RA39" s="361"/>
      <c r="RB39" s="361"/>
      <c r="RC39" s="361"/>
      <c r="RD39" s="361"/>
      <c r="RE39" s="361"/>
      <c r="RF39" s="361"/>
      <c r="RG39" s="361"/>
      <c r="RH39" s="361"/>
      <c r="RI39" s="361"/>
      <c r="RJ39" s="361"/>
      <c r="RK39" s="361"/>
      <c r="RL39" s="361"/>
      <c r="RM39" s="361"/>
      <c r="RN39" s="361"/>
      <c r="RO39" s="361"/>
      <c r="RP39" s="361"/>
      <c r="RQ39" s="361"/>
      <c r="RR39" s="361"/>
      <c r="RS39" s="361"/>
      <c r="RT39" s="361"/>
      <c r="RU39" s="361"/>
      <c r="RV39" s="361"/>
      <c r="RW39" s="361"/>
      <c r="RX39" s="361"/>
      <c r="RY39" s="361"/>
      <c r="RZ39" s="361"/>
      <c r="SA39" s="361"/>
      <c r="SB39" s="361"/>
      <c r="SC39" s="361"/>
      <c r="SD39" s="361"/>
      <c r="SE39" s="361"/>
      <c r="SF39" s="361"/>
      <c r="SG39" s="361"/>
      <c r="SH39" s="361"/>
      <c r="SI39" s="361"/>
      <c r="SJ39" s="361"/>
      <c r="SK39" s="361"/>
      <c r="SL39" s="361"/>
      <c r="SM39" s="361"/>
      <c r="SN39" s="361"/>
      <c r="SO39" s="361"/>
      <c r="SP39" s="361"/>
      <c r="SQ39" s="361"/>
      <c r="SR39" s="361"/>
      <c r="SS39" s="361"/>
      <c r="ST39" s="361"/>
      <c r="SU39" s="361"/>
      <c r="SV39" s="361"/>
      <c r="SW39" s="361"/>
      <c r="SX39" s="361"/>
      <c r="SY39" s="361"/>
      <c r="SZ39" s="361"/>
      <c r="TA39" s="361"/>
      <c r="TB39" s="361"/>
      <c r="TC39" s="361"/>
      <c r="TD39" s="361"/>
      <c r="TE39" s="361"/>
      <c r="TF39" s="361"/>
      <c r="TG39" s="361"/>
      <c r="TH39" s="361"/>
      <c r="TI39" s="361"/>
      <c r="TJ39" s="361"/>
      <c r="TK39" s="361"/>
      <c r="TL39" s="361"/>
      <c r="TM39" s="361"/>
      <c r="TN39" s="361"/>
      <c r="TO39" s="361"/>
      <c r="TP39" s="361"/>
      <c r="TQ39" s="361"/>
      <c r="TR39" s="361"/>
      <c r="TS39" s="361"/>
      <c r="TT39" s="361"/>
      <c r="TU39" s="361"/>
      <c r="TV39" s="361"/>
      <c r="TW39" s="361"/>
      <c r="TX39" s="361"/>
      <c r="TY39" s="361"/>
      <c r="TZ39" s="361"/>
      <c r="UA39" s="361"/>
      <c r="UB39" s="361"/>
      <c r="UC39" s="361"/>
      <c r="UD39" s="361"/>
      <c r="UE39" s="361"/>
      <c r="UF39" s="361"/>
      <c r="UG39" s="361"/>
      <c r="UH39" s="361"/>
      <c r="UI39" s="361"/>
      <c r="UJ39" s="361"/>
      <c r="UK39" s="361"/>
      <c r="UL39" s="361"/>
      <c r="UM39" s="361"/>
      <c r="UN39" s="361"/>
      <c r="UO39" s="361"/>
      <c r="UP39" s="361"/>
      <c r="UQ39" s="361"/>
      <c r="UR39" s="361"/>
      <c r="US39" s="361"/>
      <c r="UT39" s="361"/>
      <c r="UU39" s="361"/>
      <c r="UV39" s="361"/>
      <c r="UW39" s="361"/>
      <c r="UX39" s="361"/>
      <c r="UY39" s="361"/>
      <c r="UZ39" s="361"/>
      <c r="VA39" s="361"/>
      <c r="VB39" s="361"/>
      <c r="VC39" s="361"/>
      <c r="VD39" s="361"/>
      <c r="VE39" s="361"/>
      <c r="VF39" s="361"/>
      <c r="VG39" s="361"/>
      <c r="VH39" s="361"/>
      <c r="VI39" s="361"/>
      <c r="VJ39" s="361"/>
      <c r="VK39" s="361"/>
      <c r="VL39" s="361"/>
      <c r="VM39" s="361"/>
      <c r="VN39" s="361"/>
      <c r="VO39" s="361"/>
      <c r="VP39" s="361"/>
      <c r="VQ39" s="361"/>
      <c r="VR39" s="361"/>
      <c r="VS39" s="361"/>
      <c r="VT39" s="361"/>
      <c r="VU39" s="361"/>
      <c r="VV39" s="361"/>
      <c r="VW39" s="361"/>
      <c r="VX39" s="361"/>
      <c r="VY39" s="361"/>
      <c r="VZ39" s="361"/>
      <c r="WA39" s="361"/>
      <c r="WB39" s="361"/>
      <c r="WC39" s="361"/>
      <c r="WD39" s="361"/>
      <c r="WE39" s="361"/>
      <c r="WF39" s="361"/>
      <c r="WG39" s="361"/>
      <c r="WH39" s="361"/>
      <c r="WI39" s="361"/>
      <c r="WJ39" s="361"/>
      <c r="WK39" s="361"/>
      <c r="WL39" s="361"/>
      <c r="WM39" s="361"/>
      <c r="WN39" s="361"/>
      <c r="WO39" s="361"/>
      <c r="WP39" s="361"/>
      <c r="WQ39" s="361"/>
      <c r="WR39" s="361"/>
      <c r="WS39" s="361"/>
      <c r="WT39" s="361"/>
      <c r="WU39" s="361"/>
      <c r="WV39" s="361"/>
      <c r="WW39" s="361"/>
      <c r="WX39" s="361"/>
      <c r="WY39" s="361"/>
      <c r="WZ39" s="361"/>
      <c r="XA39" s="361"/>
      <c r="XB39" s="361"/>
      <c r="XC39" s="361"/>
      <c r="XD39" s="361"/>
      <c r="XE39" s="361"/>
      <c r="XF39" s="361"/>
      <c r="XG39" s="361"/>
      <c r="XH39" s="361"/>
      <c r="XI39" s="361"/>
      <c r="XJ39" s="361"/>
      <c r="XK39" s="361"/>
      <c r="XL39" s="361"/>
      <c r="XM39" s="361"/>
      <c r="XN39" s="361"/>
      <c r="XO39" s="361"/>
      <c r="XP39" s="361"/>
      <c r="XQ39" s="361"/>
      <c r="XR39" s="361"/>
      <c r="XS39" s="361"/>
      <c r="XT39" s="361"/>
      <c r="XU39" s="361"/>
      <c r="XV39" s="361"/>
      <c r="XW39" s="361"/>
      <c r="XX39" s="361"/>
      <c r="XY39" s="361"/>
      <c r="XZ39" s="361"/>
      <c r="YA39" s="361"/>
      <c r="YB39" s="361"/>
      <c r="YC39" s="361"/>
      <c r="YD39" s="361"/>
      <c r="YE39" s="361"/>
      <c r="YF39" s="361"/>
      <c r="YG39" s="361"/>
      <c r="YH39" s="361"/>
      <c r="YI39" s="361"/>
      <c r="YJ39" s="361"/>
      <c r="YK39" s="361"/>
      <c r="YL39" s="361"/>
      <c r="YM39" s="361"/>
      <c r="YN39" s="361"/>
      <c r="YO39" s="361"/>
      <c r="YP39" s="361"/>
      <c r="YQ39" s="361"/>
      <c r="YR39" s="361"/>
      <c r="YS39" s="361"/>
      <c r="YT39" s="361"/>
      <c r="YU39" s="361"/>
      <c r="YV39" s="361"/>
      <c r="YW39" s="361"/>
      <c r="YX39" s="361"/>
      <c r="YY39" s="361"/>
      <c r="YZ39" s="361"/>
      <c r="ZA39" s="361"/>
      <c r="ZB39" s="361"/>
      <c r="ZC39" s="361"/>
      <c r="ZD39" s="361"/>
      <c r="ZE39" s="361"/>
      <c r="ZF39" s="361"/>
      <c r="ZG39" s="361"/>
      <c r="ZH39" s="361"/>
      <c r="ZI39" s="361"/>
      <c r="ZJ39" s="361"/>
      <c r="ZK39" s="361"/>
      <c r="ZL39" s="361"/>
      <c r="ZM39" s="361"/>
      <c r="ZN39" s="361"/>
      <c r="ZO39" s="361"/>
      <c r="ZP39" s="361"/>
      <c r="ZQ39" s="361"/>
      <c r="ZR39" s="361"/>
      <c r="ZS39" s="361"/>
      <c r="ZT39" s="361"/>
      <c r="ZU39" s="361"/>
      <c r="ZV39" s="361"/>
      <c r="ZW39" s="361"/>
      <c r="ZX39" s="361"/>
      <c r="ZY39" s="361"/>
      <c r="ZZ39" s="361"/>
      <c r="AAA39" s="361"/>
      <c r="AAB39" s="361"/>
      <c r="AAC39" s="361"/>
      <c r="AAD39" s="361"/>
      <c r="AAE39" s="361"/>
      <c r="AAF39" s="361"/>
      <c r="AAG39" s="361"/>
      <c r="AAH39" s="361"/>
      <c r="AAI39" s="361"/>
      <c r="AAJ39" s="361"/>
      <c r="AAK39" s="361"/>
      <c r="AAL39" s="361"/>
      <c r="AAM39" s="361"/>
      <c r="AAN39" s="361"/>
      <c r="AAO39" s="361"/>
      <c r="AAP39" s="361"/>
      <c r="AAQ39" s="361"/>
      <c r="AAR39" s="361"/>
      <c r="AAS39" s="361"/>
      <c r="AAT39" s="361"/>
      <c r="AAU39" s="361"/>
      <c r="AAV39" s="361"/>
      <c r="AAW39" s="361"/>
      <c r="AAX39" s="361"/>
      <c r="AAY39" s="361"/>
      <c r="AAZ39" s="361"/>
      <c r="ABA39" s="361"/>
      <c r="ABB39" s="361"/>
      <c r="ABC39" s="361"/>
      <c r="ABD39" s="361"/>
      <c r="ABE39" s="361"/>
      <c r="ABF39" s="361"/>
      <c r="ABG39" s="361"/>
      <c r="ABH39" s="361"/>
      <c r="ABI39" s="361"/>
      <c r="ABJ39" s="361"/>
      <c r="ABK39" s="361"/>
      <c r="ABL39" s="361"/>
      <c r="ABM39" s="361"/>
      <c r="ABN39" s="361"/>
      <c r="ABO39" s="361"/>
      <c r="ABP39" s="361"/>
      <c r="ABQ39" s="361"/>
      <c r="ABR39" s="361"/>
      <c r="ABS39" s="361"/>
      <c r="ABT39" s="361"/>
      <c r="ABU39" s="361"/>
      <c r="ABV39" s="361"/>
      <c r="ABW39" s="361"/>
      <c r="ABX39" s="361"/>
      <c r="ABY39" s="361"/>
      <c r="ABZ39" s="361"/>
      <c r="ACA39" s="361"/>
      <c r="ACB39" s="361"/>
      <c r="ACC39" s="361"/>
      <c r="ACD39" s="361"/>
      <c r="ACE39" s="361"/>
      <c r="ACF39" s="361"/>
      <c r="ACG39" s="361"/>
      <c r="ACH39" s="361"/>
      <c r="ACI39" s="361"/>
      <c r="ACJ39" s="361"/>
      <c r="ACK39" s="361"/>
      <c r="ACL39" s="361"/>
      <c r="ACM39" s="361"/>
      <c r="ACN39" s="361"/>
      <c r="ACO39" s="361"/>
      <c r="ACP39" s="361"/>
      <c r="ACQ39" s="361"/>
      <c r="ACR39" s="361"/>
      <c r="ACS39" s="361"/>
      <c r="ACT39" s="361"/>
      <c r="ACU39" s="361"/>
      <c r="ACV39" s="361"/>
      <c r="ACW39" s="361"/>
      <c r="ACX39" s="361"/>
      <c r="ACY39" s="361"/>
      <c r="ACZ39" s="361"/>
      <c r="ADA39" s="361"/>
      <c r="ADB39" s="361"/>
      <c r="ADC39" s="361"/>
      <c r="ADD39" s="361"/>
      <c r="ADE39" s="361"/>
      <c r="ADF39" s="361"/>
      <c r="ADG39" s="361"/>
      <c r="ADH39" s="361"/>
      <c r="ADI39" s="361"/>
      <c r="ADJ39" s="361"/>
      <c r="ADK39" s="361"/>
      <c r="ADL39" s="361"/>
      <c r="ADM39" s="361"/>
      <c r="ADN39" s="361"/>
      <c r="ADO39" s="361"/>
      <c r="ADP39" s="361"/>
      <c r="ADQ39" s="361"/>
      <c r="ADR39" s="361"/>
      <c r="ADS39" s="361"/>
      <c r="ADT39" s="361"/>
      <c r="ADU39" s="361"/>
      <c r="ADV39" s="361"/>
      <c r="ADW39" s="361"/>
      <c r="ADX39" s="361"/>
      <c r="ADY39" s="361"/>
      <c r="ADZ39" s="361"/>
      <c r="AEA39" s="361"/>
      <c r="AEB39" s="361"/>
      <c r="AEC39" s="361"/>
      <c r="AED39" s="361"/>
      <c r="AEE39" s="361"/>
      <c r="AEF39" s="361"/>
      <c r="AEG39" s="361"/>
      <c r="AEH39" s="361"/>
      <c r="AEI39" s="361"/>
      <c r="AEJ39" s="361"/>
      <c r="AEK39" s="361"/>
      <c r="AEL39" s="361"/>
      <c r="AEM39" s="361"/>
      <c r="AEN39" s="361"/>
      <c r="AEO39" s="361"/>
      <c r="AEP39" s="361"/>
      <c r="AEQ39" s="361"/>
      <c r="AER39" s="361"/>
      <c r="AES39" s="361"/>
      <c r="AET39" s="361"/>
      <c r="AEU39" s="361"/>
      <c r="AEV39" s="361"/>
      <c r="AEW39" s="361"/>
      <c r="AEX39" s="361"/>
      <c r="AEY39" s="361"/>
      <c r="AEZ39" s="361"/>
      <c r="AFA39" s="361"/>
      <c r="AFB39" s="361"/>
      <c r="AFC39" s="361"/>
      <c r="AFD39" s="361"/>
      <c r="AFE39" s="361"/>
      <c r="AFF39" s="361"/>
      <c r="AFG39" s="361"/>
      <c r="AFH39" s="361"/>
      <c r="AFI39" s="361"/>
      <c r="AFJ39" s="361"/>
      <c r="AFK39" s="361"/>
      <c r="AFL39" s="361"/>
      <c r="AFM39" s="361"/>
      <c r="AFN39" s="361"/>
      <c r="AFO39" s="361"/>
      <c r="AFP39" s="361"/>
      <c r="AFQ39" s="361"/>
      <c r="AFR39" s="361"/>
      <c r="AFS39" s="361"/>
      <c r="AFT39" s="361"/>
      <c r="AFU39" s="361"/>
      <c r="AFV39" s="361"/>
      <c r="AFW39" s="361"/>
      <c r="AFX39" s="361"/>
      <c r="AFY39" s="361"/>
      <c r="AFZ39" s="361"/>
      <c r="AGA39" s="361"/>
      <c r="AGB39" s="361"/>
      <c r="AGC39" s="361"/>
      <c r="AGD39" s="361"/>
      <c r="AGE39" s="361"/>
      <c r="AGF39" s="361"/>
      <c r="AGG39" s="361"/>
      <c r="AGH39" s="361"/>
      <c r="AGI39" s="361"/>
      <c r="AGJ39" s="361"/>
      <c r="AGK39" s="361"/>
      <c r="AGL39" s="361"/>
      <c r="AGM39" s="361"/>
      <c r="AGN39" s="361"/>
      <c r="AGO39" s="361"/>
      <c r="AGP39" s="361"/>
      <c r="AGQ39" s="361"/>
      <c r="AGR39" s="361"/>
      <c r="AGS39" s="361"/>
      <c r="AGT39" s="361"/>
      <c r="AGU39" s="361"/>
      <c r="AGV39" s="361"/>
      <c r="AGW39" s="361"/>
      <c r="AGX39" s="361"/>
      <c r="AGY39" s="361"/>
      <c r="AGZ39" s="361"/>
      <c r="AHA39" s="361"/>
      <c r="AHB39" s="361"/>
      <c r="AHC39" s="361"/>
      <c r="AHD39" s="361"/>
      <c r="AHE39" s="361"/>
      <c r="AHF39" s="361"/>
      <c r="AHG39" s="361"/>
      <c r="AHH39" s="361"/>
      <c r="AHI39" s="361"/>
      <c r="AHJ39" s="361"/>
      <c r="AHK39" s="361"/>
      <c r="AHL39" s="361"/>
      <c r="AHM39" s="361"/>
      <c r="AHN39" s="361"/>
      <c r="AHO39" s="361"/>
      <c r="AHP39" s="361"/>
      <c r="AHQ39" s="361"/>
      <c r="AHR39" s="361"/>
      <c r="AHS39" s="361"/>
      <c r="AHT39" s="361"/>
      <c r="AHU39" s="361"/>
      <c r="AHV39" s="361"/>
      <c r="AHW39" s="361"/>
      <c r="AHX39" s="361"/>
      <c r="AHY39" s="361"/>
      <c r="AHZ39" s="361"/>
      <c r="AIA39" s="361"/>
      <c r="AIB39" s="361"/>
      <c r="AIC39" s="361"/>
      <c r="AID39" s="361"/>
      <c r="AIE39" s="361"/>
      <c r="AIF39" s="361"/>
      <c r="AIG39" s="361"/>
      <c r="AIH39" s="361"/>
      <c r="AII39" s="361"/>
      <c r="AIJ39" s="361"/>
      <c r="AIK39" s="361"/>
      <c r="AIL39" s="361"/>
      <c r="AIM39" s="361"/>
      <c r="AIN39" s="361"/>
      <c r="AIO39" s="361"/>
      <c r="AIP39" s="361"/>
      <c r="AIQ39" s="361"/>
      <c r="AIR39" s="361"/>
      <c r="AIS39" s="361"/>
      <c r="AIT39" s="361"/>
      <c r="AIU39" s="361"/>
      <c r="AIV39" s="361"/>
      <c r="AIW39" s="361"/>
      <c r="AIX39" s="361"/>
      <c r="AIY39" s="361"/>
      <c r="AIZ39" s="361"/>
      <c r="AJA39" s="361"/>
      <c r="AJB39" s="361"/>
      <c r="AJC39" s="361"/>
      <c r="AJD39" s="361"/>
      <c r="AJE39" s="361"/>
      <c r="AJF39" s="361"/>
      <c r="AJG39" s="361"/>
      <c r="AJH39" s="361"/>
      <c r="AJI39" s="361"/>
      <c r="AJJ39" s="361"/>
      <c r="AJK39" s="361"/>
      <c r="AJL39" s="361"/>
      <c r="AJM39" s="361"/>
      <c r="AJN39" s="361"/>
      <c r="AJO39" s="361"/>
      <c r="AJP39" s="361"/>
      <c r="AJQ39" s="361"/>
      <c r="AJR39" s="361"/>
      <c r="AJS39" s="361"/>
      <c r="AJT39" s="361"/>
      <c r="AJU39" s="361"/>
      <c r="AJV39" s="361"/>
      <c r="AJW39" s="361"/>
      <c r="AJX39" s="361"/>
      <c r="AJY39" s="361"/>
      <c r="AJZ39" s="361"/>
      <c r="AKA39" s="361"/>
      <c r="AKB39" s="361"/>
      <c r="AKC39" s="361"/>
      <c r="AKD39" s="361"/>
      <c r="AKE39" s="361"/>
      <c r="AKF39" s="361"/>
      <c r="AKG39" s="361"/>
      <c r="AKH39" s="361"/>
      <c r="AKI39" s="361"/>
      <c r="AKJ39" s="361"/>
      <c r="AKK39" s="361"/>
      <c r="AKL39" s="361"/>
      <c r="AKM39" s="361"/>
      <c r="AKN39" s="361"/>
      <c r="AKO39" s="361"/>
      <c r="AKP39" s="361"/>
      <c r="AKQ39" s="361"/>
      <c r="AKR39" s="361"/>
      <c r="AKS39" s="361"/>
      <c r="AKT39" s="361"/>
      <c r="AKU39" s="361"/>
      <c r="AKV39" s="361"/>
      <c r="AKW39" s="361"/>
      <c r="AKX39" s="361"/>
      <c r="AKY39" s="361"/>
      <c r="AKZ39" s="361"/>
      <c r="ALA39" s="361"/>
    </row>
    <row r="40" spans="1:989" s="359" customFormat="1" ht="20.100000000000001" customHeight="1" x14ac:dyDescent="0.2">
      <c r="A40" s="498" t="s">
        <v>98</v>
      </c>
      <c r="B40" s="2256" t="s">
        <v>99</v>
      </c>
      <c r="C40" s="2256"/>
      <c r="D40" s="2256"/>
      <c r="E40" s="2256"/>
      <c r="F40" s="2256"/>
      <c r="G40" s="2256"/>
      <c r="H40" s="152">
        <f>'INSERÇÃO DE DADOS'!G19</f>
        <v>6.0000000000000001E-3</v>
      </c>
      <c r="I40" s="526">
        <f t="shared" si="2"/>
        <v>14.31</v>
      </c>
      <c r="J40" s="361"/>
      <c r="K40" s="526">
        <f t="shared" si="3"/>
        <v>14.96</v>
      </c>
      <c r="L40" s="361"/>
      <c r="M40" s="526">
        <f t="shared" si="4"/>
        <v>16.850000000000001</v>
      </c>
      <c r="N40" s="361"/>
      <c r="O40" s="526">
        <f t="shared" si="0"/>
        <v>11.65</v>
      </c>
      <c r="P40" s="361"/>
      <c r="Q40" s="526">
        <f t="shared" si="1"/>
        <v>13.55</v>
      </c>
      <c r="R40" s="361"/>
      <c r="S40" s="361"/>
      <c r="T40" s="361"/>
      <c r="U40" s="361"/>
      <c r="V40" s="361"/>
      <c r="W40" s="361"/>
      <c r="X40" s="361"/>
      <c r="Y40" s="361"/>
      <c r="Z40" s="361"/>
      <c r="AA40" s="361"/>
      <c r="AB40" s="361"/>
      <c r="AC40" s="361"/>
      <c r="AD40" s="361"/>
      <c r="AE40" s="361"/>
      <c r="AF40" s="361"/>
      <c r="AG40" s="361"/>
      <c r="AH40" s="361"/>
      <c r="AI40" s="361"/>
      <c r="AJ40" s="361"/>
      <c r="AK40" s="361"/>
      <c r="AL40" s="361"/>
      <c r="AM40" s="361"/>
      <c r="AN40" s="361"/>
      <c r="AO40" s="361"/>
      <c r="AP40" s="361"/>
      <c r="AQ40" s="361"/>
      <c r="AR40" s="361"/>
      <c r="AS40" s="361"/>
      <c r="AT40" s="361"/>
      <c r="AU40" s="361"/>
      <c r="AV40" s="361"/>
      <c r="AW40" s="361"/>
      <c r="AX40" s="361"/>
      <c r="AY40" s="361"/>
      <c r="AZ40" s="361"/>
      <c r="BA40" s="361"/>
      <c r="BB40" s="361"/>
      <c r="BC40" s="361"/>
      <c r="BD40" s="361"/>
      <c r="BE40" s="361"/>
      <c r="BF40" s="361"/>
      <c r="BG40" s="361"/>
      <c r="BH40" s="361"/>
      <c r="BI40" s="361"/>
      <c r="BJ40" s="361"/>
      <c r="BK40" s="361"/>
      <c r="BL40" s="361"/>
      <c r="BM40" s="361"/>
      <c r="BN40" s="361"/>
      <c r="BO40" s="361"/>
      <c r="BP40" s="361"/>
      <c r="BQ40" s="361"/>
      <c r="BR40" s="361"/>
      <c r="BS40" s="361"/>
      <c r="BT40" s="361"/>
      <c r="BU40" s="361"/>
      <c r="BV40" s="361"/>
      <c r="BW40" s="361"/>
      <c r="BX40" s="361"/>
      <c r="BY40" s="361"/>
      <c r="BZ40" s="361"/>
      <c r="CA40" s="361"/>
      <c r="CB40" s="361"/>
      <c r="CC40" s="361"/>
      <c r="CD40" s="361"/>
      <c r="CE40" s="361"/>
      <c r="CF40" s="361"/>
      <c r="CG40" s="361"/>
      <c r="CH40" s="361"/>
      <c r="CI40" s="361"/>
      <c r="CJ40" s="361"/>
      <c r="CK40" s="361"/>
      <c r="CL40" s="361"/>
      <c r="CM40" s="361"/>
      <c r="CN40" s="361"/>
      <c r="CO40" s="361"/>
      <c r="CP40" s="361"/>
      <c r="CQ40" s="361"/>
      <c r="CR40" s="361"/>
      <c r="CS40" s="361"/>
      <c r="CT40" s="361"/>
      <c r="CU40" s="361"/>
      <c r="CV40" s="361"/>
      <c r="CW40" s="361"/>
      <c r="CX40" s="361"/>
      <c r="CY40" s="361"/>
      <c r="CZ40" s="361"/>
      <c r="DA40" s="361"/>
      <c r="DB40" s="361"/>
      <c r="DC40" s="361"/>
      <c r="DD40" s="361"/>
      <c r="DE40" s="361"/>
      <c r="DF40" s="361"/>
      <c r="DG40" s="361"/>
      <c r="DH40" s="361"/>
      <c r="DI40" s="361"/>
      <c r="DJ40" s="361"/>
      <c r="DK40" s="361"/>
      <c r="DL40" s="361"/>
      <c r="DM40" s="361"/>
      <c r="DN40" s="361"/>
      <c r="DO40" s="361"/>
      <c r="DP40" s="361"/>
      <c r="DQ40" s="361"/>
      <c r="DR40" s="361"/>
      <c r="DS40" s="361"/>
      <c r="DT40" s="361"/>
      <c r="DU40" s="361"/>
      <c r="DV40" s="361"/>
      <c r="DW40" s="361"/>
      <c r="DX40" s="361"/>
      <c r="DY40" s="361"/>
      <c r="DZ40" s="361"/>
      <c r="EA40" s="361"/>
      <c r="EB40" s="361"/>
      <c r="EC40" s="361"/>
      <c r="ED40" s="361"/>
      <c r="EE40" s="361"/>
      <c r="EF40" s="361"/>
      <c r="EG40" s="361"/>
      <c r="EH40" s="361"/>
      <c r="EI40" s="361"/>
      <c r="EJ40" s="361"/>
      <c r="EK40" s="361"/>
      <c r="EL40" s="361"/>
      <c r="EM40" s="361"/>
      <c r="EN40" s="361"/>
      <c r="EO40" s="361"/>
      <c r="EP40" s="361"/>
      <c r="EQ40" s="361"/>
      <c r="ER40" s="361"/>
      <c r="ES40" s="361"/>
      <c r="ET40" s="361"/>
      <c r="EU40" s="361"/>
      <c r="EV40" s="361"/>
      <c r="EW40" s="361"/>
      <c r="EX40" s="361"/>
      <c r="EY40" s="361"/>
      <c r="EZ40" s="361"/>
      <c r="FA40" s="361"/>
      <c r="FB40" s="361"/>
      <c r="FC40" s="361"/>
      <c r="FD40" s="361"/>
      <c r="FE40" s="361"/>
      <c r="FF40" s="361"/>
      <c r="FG40" s="361"/>
      <c r="FH40" s="361"/>
      <c r="FI40" s="361"/>
      <c r="FJ40" s="361"/>
      <c r="FK40" s="361"/>
      <c r="FL40" s="361"/>
      <c r="FM40" s="361"/>
      <c r="FN40" s="361"/>
      <c r="FO40" s="361"/>
      <c r="FP40" s="361"/>
      <c r="FQ40" s="361"/>
      <c r="FR40" s="361"/>
      <c r="FS40" s="361"/>
      <c r="FT40" s="361"/>
      <c r="FU40" s="361"/>
      <c r="FV40" s="361"/>
      <c r="FW40" s="361"/>
      <c r="FX40" s="361"/>
      <c r="FY40" s="361"/>
      <c r="FZ40" s="361"/>
      <c r="GA40" s="361"/>
      <c r="GB40" s="361"/>
      <c r="GC40" s="361"/>
      <c r="GD40" s="361"/>
      <c r="GE40" s="361"/>
      <c r="GF40" s="361"/>
      <c r="GG40" s="361"/>
      <c r="GH40" s="361"/>
      <c r="GI40" s="361"/>
      <c r="GJ40" s="361"/>
      <c r="GK40" s="361"/>
      <c r="GL40" s="361"/>
      <c r="GM40" s="361"/>
      <c r="GN40" s="361"/>
      <c r="GO40" s="361"/>
      <c r="GP40" s="361"/>
      <c r="GQ40" s="361"/>
      <c r="GR40" s="361"/>
      <c r="GS40" s="361"/>
      <c r="GT40" s="361"/>
      <c r="GU40" s="361"/>
      <c r="GV40" s="361"/>
      <c r="GW40" s="361"/>
      <c r="GX40" s="361"/>
      <c r="GY40" s="361"/>
      <c r="GZ40" s="361"/>
      <c r="HA40" s="361"/>
      <c r="HB40" s="361"/>
      <c r="HC40" s="361"/>
      <c r="HD40" s="361"/>
      <c r="HE40" s="361"/>
      <c r="HF40" s="361"/>
      <c r="HG40" s="361"/>
      <c r="HH40" s="361"/>
      <c r="HI40" s="361"/>
      <c r="HJ40" s="361"/>
      <c r="HK40" s="361"/>
      <c r="HL40" s="361"/>
      <c r="HM40" s="361"/>
      <c r="HN40" s="361"/>
      <c r="HO40" s="361"/>
      <c r="HP40" s="361"/>
      <c r="HQ40" s="361"/>
      <c r="HR40" s="361"/>
      <c r="HS40" s="361"/>
      <c r="HT40" s="361"/>
      <c r="HU40" s="361"/>
      <c r="HV40" s="361"/>
      <c r="HW40" s="361"/>
      <c r="HX40" s="361"/>
      <c r="HY40" s="361"/>
      <c r="HZ40" s="361"/>
      <c r="IA40" s="361"/>
      <c r="IB40" s="361"/>
      <c r="IC40" s="361"/>
      <c r="ID40" s="361"/>
      <c r="IE40" s="361"/>
      <c r="IF40" s="361"/>
      <c r="IG40" s="361"/>
      <c r="IH40" s="361"/>
      <c r="II40" s="361"/>
      <c r="IJ40" s="361"/>
      <c r="IK40" s="361"/>
      <c r="IL40" s="361"/>
      <c r="IM40" s="361"/>
      <c r="IN40" s="361"/>
      <c r="IO40" s="361"/>
      <c r="IP40" s="361"/>
      <c r="IQ40" s="361"/>
      <c r="IR40" s="361"/>
      <c r="IS40" s="361"/>
      <c r="IT40" s="361"/>
      <c r="IU40" s="361"/>
      <c r="IV40" s="361"/>
      <c r="IW40" s="361"/>
      <c r="IX40" s="361"/>
      <c r="IY40" s="361"/>
      <c r="IZ40" s="361"/>
      <c r="JA40" s="361"/>
      <c r="JB40" s="361"/>
      <c r="JC40" s="361"/>
      <c r="JD40" s="361"/>
      <c r="JE40" s="361"/>
      <c r="JF40" s="361"/>
      <c r="JG40" s="361"/>
      <c r="JH40" s="361"/>
      <c r="JI40" s="361"/>
      <c r="JJ40" s="361"/>
      <c r="JK40" s="361"/>
      <c r="JL40" s="361"/>
      <c r="JM40" s="361"/>
      <c r="JN40" s="361"/>
      <c r="JO40" s="361"/>
      <c r="JP40" s="361"/>
      <c r="JQ40" s="361"/>
      <c r="JR40" s="361"/>
      <c r="JS40" s="361"/>
      <c r="JT40" s="361"/>
      <c r="JU40" s="361"/>
      <c r="JV40" s="361"/>
      <c r="JW40" s="361"/>
      <c r="JX40" s="361"/>
      <c r="JY40" s="361"/>
      <c r="JZ40" s="361"/>
      <c r="KA40" s="361"/>
      <c r="KB40" s="361"/>
      <c r="KC40" s="361"/>
      <c r="KD40" s="361"/>
      <c r="KE40" s="361"/>
      <c r="KF40" s="361"/>
      <c r="KG40" s="361"/>
      <c r="KH40" s="361"/>
      <c r="KI40" s="361"/>
      <c r="KJ40" s="361"/>
      <c r="KK40" s="361"/>
      <c r="KL40" s="361"/>
      <c r="KM40" s="361"/>
      <c r="KN40" s="361"/>
      <c r="KO40" s="361"/>
      <c r="KP40" s="361"/>
      <c r="KQ40" s="361"/>
      <c r="KR40" s="361"/>
      <c r="KS40" s="361"/>
      <c r="KT40" s="361"/>
      <c r="KU40" s="361"/>
      <c r="KV40" s="361"/>
      <c r="KW40" s="361"/>
      <c r="KX40" s="361"/>
      <c r="KY40" s="361"/>
      <c r="KZ40" s="361"/>
      <c r="LA40" s="361"/>
      <c r="LB40" s="361"/>
      <c r="LC40" s="361"/>
      <c r="LD40" s="361"/>
      <c r="LE40" s="361"/>
      <c r="LF40" s="361"/>
      <c r="LG40" s="361"/>
      <c r="LH40" s="361"/>
      <c r="LI40" s="361"/>
      <c r="LJ40" s="361"/>
      <c r="LK40" s="361"/>
      <c r="LL40" s="361"/>
      <c r="LM40" s="361"/>
      <c r="LN40" s="361"/>
      <c r="LO40" s="361"/>
      <c r="LP40" s="361"/>
      <c r="LQ40" s="361"/>
      <c r="LR40" s="361"/>
      <c r="LS40" s="361"/>
      <c r="LT40" s="361"/>
      <c r="LU40" s="361"/>
      <c r="LV40" s="361"/>
      <c r="LW40" s="361"/>
      <c r="LX40" s="361"/>
      <c r="LY40" s="361"/>
      <c r="LZ40" s="361"/>
      <c r="MA40" s="361"/>
      <c r="MB40" s="361"/>
      <c r="MC40" s="361"/>
      <c r="MD40" s="361"/>
      <c r="ME40" s="361"/>
      <c r="MF40" s="361"/>
      <c r="MG40" s="361"/>
      <c r="MH40" s="361"/>
      <c r="MI40" s="361"/>
      <c r="MJ40" s="361"/>
      <c r="MK40" s="361"/>
      <c r="ML40" s="361"/>
      <c r="MM40" s="361"/>
      <c r="MN40" s="361"/>
      <c r="MO40" s="361"/>
      <c r="MP40" s="361"/>
      <c r="MQ40" s="361"/>
      <c r="MR40" s="361"/>
      <c r="MS40" s="361"/>
      <c r="MT40" s="361"/>
      <c r="MU40" s="361"/>
      <c r="MV40" s="361"/>
      <c r="MW40" s="361"/>
      <c r="MX40" s="361"/>
      <c r="MY40" s="361"/>
      <c r="MZ40" s="361"/>
      <c r="NA40" s="361"/>
      <c r="NB40" s="361"/>
      <c r="NC40" s="361"/>
      <c r="ND40" s="361"/>
      <c r="NE40" s="361"/>
      <c r="NF40" s="361"/>
      <c r="NG40" s="361"/>
      <c r="NH40" s="361"/>
      <c r="NI40" s="361"/>
      <c r="NJ40" s="361"/>
      <c r="NK40" s="361"/>
      <c r="NL40" s="361"/>
      <c r="NM40" s="361"/>
      <c r="NN40" s="361"/>
      <c r="NO40" s="361"/>
      <c r="NP40" s="361"/>
      <c r="NQ40" s="361"/>
      <c r="NR40" s="361"/>
      <c r="NS40" s="361"/>
      <c r="NT40" s="361"/>
      <c r="NU40" s="361"/>
      <c r="NV40" s="361"/>
      <c r="NW40" s="361"/>
      <c r="NX40" s="361"/>
      <c r="NY40" s="361"/>
      <c r="NZ40" s="361"/>
      <c r="OA40" s="361"/>
      <c r="OB40" s="361"/>
      <c r="OC40" s="361"/>
      <c r="OD40" s="361"/>
      <c r="OE40" s="361"/>
      <c r="OF40" s="361"/>
      <c r="OG40" s="361"/>
      <c r="OH40" s="361"/>
      <c r="OI40" s="361"/>
      <c r="OJ40" s="361"/>
      <c r="OK40" s="361"/>
      <c r="OL40" s="361"/>
      <c r="OM40" s="361"/>
      <c r="ON40" s="361"/>
      <c r="OO40" s="361"/>
      <c r="OP40" s="361"/>
      <c r="OQ40" s="361"/>
      <c r="OR40" s="361"/>
      <c r="OS40" s="361"/>
      <c r="OT40" s="361"/>
      <c r="OU40" s="361"/>
      <c r="OV40" s="361"/>
      <c r="OW40" s="361"/>
      <c r="OX40" s="361"/>
      <c r="OY40" s="361"/>
      <c r="OZ40" s="361"/>
      <c r="PA40" s="361"/>
      <c r="PB40" s="361"/>
      <c r="PC40" s="361"/>
      <c r="PD40" s="361"/>
      <c r="PE40" s="361"/>
      <c r="PF40" s="361"/>
      <c r="PG40" s="361"/>
      <c r="PH40" s="361"/>
      <c r="PI40" s="361"/>
      <c r="PJ40" s="361"/>
      <c r="PK40" s="361"/>
      <c r="PL40" s="361"/>
      <c r="PM40" s="361"/>
      <c r="PN40" s="361"/>
      <c r="PO40" s="361"/>
      <c r="PP40" s="361"/>
      <c r="PQ40" s="361"/>
      <c r="PR40" s="361"/>
      <c r="PS40" s="361"/>
      <c r="PT40" s="361"/>
      <c r="PU40" s="361"/>
      <c r="PV40" s="361"/>
      <c r="PW40" s="361"/>
      <c r="PX40" s="361"/>
      <c r="PY40" s="361"/>
      <c r="PZ40" s="361"/>
      <c r="QA40" s="361"/>
      <c r="QB40" s="361"/>
      <c r="QC40" s="361"/>
      <c r="QD40" s="361"/>
      <c r="QE40" s="361"/>
      <c r="QF40" s="361"/>
      <c r="QG40" s="361"/>
      <c r="QH40" s="361"/>
      <c r="QI40" s="361"/>
      <c r="QJ40" s="361"/>
      <c r="QK40" s="361"/>
      <c r="QL40" s="361"/>
      <c r="QM40" s="361"/>
      <c r="QN40" s="361"/>
      <c r="QO40" s="361"/>
      <c r="QP40" s="361"/>
      <c r="QQ40" s="361"/>
      <c r="QR40" s="361"/>
      <c r="QS40" s="361"/>
      <c r="QT40" s="361"/>
      <c r="QU40" s="361"/>
      <c r="QV40" s="361"/>
      <c r="QW40" s="361"/>
      <c r="QX40" s="361"/>
      <c r="QY40" s="361"/>
      <c r="QZ40" s="361"/>
      <c r="RA40" s="361"/>
      <c r="RB40" s="361"/>
      <c r="RC40" s="361"/>
      <c r="RD40" s="361"/>
      <c r="RE40" s="361"/>
      <c r="RF40" s="361"/>
      <c r="RG40" s="361"/>
      <c r="RH40" s="361"/>
      <c r="RI40" s="361"/>
      <c r="RJ40" s="361"/>
      <c r="RK40" s="361"/>
      <c r="RL40" s="361"/>
      <c r="RM40" s="361"/>
      <c r="RN40" s="361"/>
      <c r="RO40" s="361"/>
      <c r="RP40" s="361"/>
      <c r="RQ40" s="361"/>
      <c r="RR40" s="361"/>
      <c r="RS40" s="361"/>
      <c r="RT40" s="361"/>
      <c r="RU40" s="361"/>
      <c r="RV40" s="361"/>
      <c r="RW40" s="361"/>
      <c r="RX40" s="361"/>
      <c r="RY40" s="361"/>
      <c r="RZ40" s="361"/>
      <c r="SA40" s="361"/>
      <c r="SB40" s="361"/>
      <c r="SC40" s="361"/>
      <c r="SD40" s="361"/>
      <c r="SE40" s="361"/>
      <c r="SF40" s="361"/>
      <c r="SG40" s="361"/>
      <c r="SH40" s="361"/>
      <c r="SI40" s="361"/>
      <c r="SJ40" s="361"/>
      <c r="SK40" s="361"/>
      <c r="SL40" s="361"/>
      <c r="SM40" s="361"/>
      <c r="SN40" s="361"/>
      <c r="SO40" s="361"/>
      <c r="SP40" s="361"/>
      <c r="SQ40" s="361"/>
      <c r="SR40" s="361"/>
      <c r="SS40" s="361"/>
      <c r="ST40" s="361"/>
      <c r="SU40" s="361"/>
      <c r="SV40" s="361"/>
      <c r="SW40" s="361"/>
      <c r="SX40" s="361"/>
      <c r="SY40" s="361"/>
      <c r="SZ40" s="361"/>
      <c r="TA40" s="361"/>
      <c r="TB40" s="361"/>
      <c r="TC40" s="361"/>
      <c r="TD40" s="361"/>
      <c r="TE40" s="361"/>
      <c r="TF40" s="361"/>
      <c r="TG40" s="361"/>
      <c r="TH40" s="361"/>
      <c r="TI40" s="361"/>
      <c r="TJ40" s="361"/>
      <c r="TK40" s="361"/>
      <c r="TL40" s="361"/>
      <c r="TM40" s="361"/>
      <c r="TN40" s="361"/>
      <c r="TO40" s="361"/>
      <c r="TP40" s="361"/>
      <c r="TQ40" s="361"/>
      <c r="TR40" s="361"/>
      <c r="TS40" s="361"/>
      <c r="TT40" s="361"/>
      <c r="TU40" s="361"/>
      <c r="TV40" s="361"/>
      <c r="TW40" s="361"/>
      <c r="TX40" s="361"/>
      <c r="TY40" s="361"/>
      <c r="TZ40" s="361"/>
      <c r="UA40" s="361"/>
      <c r="UB40" s="361"/>
      <c r="UC40" s="361"/>
      <c r="UD40" s="361"/>
      <c r="UE40" s="361"/>
      <c r="UF40" s="361"/>
      <c r="UG40" s="361"/>
      <c r="UH40" s="361"/>
      <c r="UI40" s="361"/>
      <c r="UJ40" s="361"/>
      <c r="UK40" s="361"/>
      <c r="UL40" s="361"/>
      <c r="UM40" s="361"/>
      <c r="UN40" s="361"/>
      <c r="UO40" s="361"/>
      <c r="UP40" s="361"/>
      <c r="UQ40" s="361"/>
      <c r="UR40" s="361"/>
      <c r="US40" s="361"/>
      <c r="UT40" s="361"/>
      <c r="UU40" s="361"/>
      <c r="UV40" s="361"/>
      <c r="UW40" s="361"/>
      <c r="UX40" s="361"/>
      <c r="UY40" s="361"/>
      <c r="UZ40" s="361"/>
      <c r="VA40" s="361"/>
      <c r="VB40" s="361"/>
      <c r="VC40" s="361"/>
      <c r="VD40" s="361"/>
      <c r="VE40" s="361"/>
      <c r="VF40" s="361"/>
      <c r="VG40" s="361"/>
      <c r="VH40" s="361"/>
      <c r="VI40" s="361"/>
      <c r="VJ40" s="361"/>
      <c r="VK40" s="361"/>
      <c r="VL40" s="361"/>
      <c r="VM40" s="361"/>
      <c r="VN40" s="361"/>
      <c r="VO40" s="361"/>
      <c r="VP40" s="361"/>
      <c r="VQ40" s="361"/>
      <c r="VR40" s="361"/>
      <c r="VS40" s="361"/>
      <c r="VT40" s="361"/>
      <c r="VU40" s="361"/>
      <c r="VV40" s="361"/>
      <c r="VW40" s="361"/>
      <c r="VX40" s="361"/>
      <c r="VY40" s="361"/>
      <c r="VZ40" s="361"/>
      <c r="WA40" s="361"/>
      <c r="WB40" s="361"/>
      <c r="WC40" s="361"/>
      <c r="WD40" s="361"/>
      <c r="WE40" s="361"/>
      <c r="WF40" s="361"/>
      <c r="WG40" s="361"/>
      <c r="WH40" s="361"/>
      <c r="WI40" s="361"/>
      <c r="WJ40" s="361"/>
      <c r="WK40" s="361"/>
      <c r="WL40" s="361"/>
      <c r="WM40" s="361"/>
      <c r="WN40" s="361"/>
      <c r="WO40" s="361"/>
      <c r="WP40" s="361"/>
      <c r="WQ40" s="361"/>
      <c r="WR40" s="361"/>
      <c r="WS40" s="361"/>
      <c r="WT40" s="361"/>
      <c r="WU40" s="361"/>
      <c r="WV40" s="361"/>
      <c r="WW40" s="361"/>
      <c r="WX40" s="361"/>
      <c r="WY40" s="361"/>
      <c r="WZ40" s="361"/>
      <c r="XA40" s="361"/>
      <c r="XB40" s="361"/>
      <c r="XC40" s="361"/>
      <c r="XD40" s="361"/>
      <c r="XE40" s="361"/>
      <c r="XF40" s="361"/>
      <c r="XG40" s="361"/>
      <c r="XH40" s="361"/>
      <c r="XI40" s="361"/>
      <c r="XJ40" s="361"/>
      <c r="XK40" s="361"/>
      <c r="XL40" s="361"/>
      <c r="XM40" s="361"/>
      <c r="XN40" s="361"/>
      <c r="XO40" s="361"/>
      <c r="XP40" s="361"/>
      <c r="XQ40" s="361"/>
      <c r="XR40" s="361"/>
      <c r="XS40" s="361"/>
      <c r="XT40" s="361"/>
      <c r="XU40" s="361"/>
      <c r="XV40" s="361"/>
      <c r="XW40" s="361"/>
      <c r="XX40" s="361"/>
      <c r="XY40" s="361"/>
      <c r="XZ40" s="361"/>
      <c r="YA40" s="361"/>
      <c r="YB40" s="361"/>
      <c r="YC40" s="361"/>
      <c r="YD40" s="361"/>
      <c r="YE40" s="361"/>
      <c r="YF40" s="361"/>
      <c r="YG40" s="361"/>
      <c r="YH40" s="361"/>
      <c r="YI40" s="361"/>
      <c r="YJ40" s="361"/>
      <c r="YK40" s="361"/>
      <c r="YL40" s="361"/>
      <c r="YM40" s="361"/>
      <c r="YN40" s="361"/>
      <c r="YO40" s="361"/>
      <c r="YP40" s="361"/>
      <c r="YQ40" s="361"/>
      <c r="YR40" s="361"/>
      <c r="YS40" s="361"/>
      <c r="YT40" s="361"/>
      <c r="YU40" s="361"/>
      <c r="YV40" s="361"/>
      <c r="YW40" s="361"/>
      <c r="YX40" s="361"/>
      <c r="YY40" s="361"/>
      <c r="YZ40" s="361"/>
      <c r="ZA40" s="361"/>
      <c r="ZB40" s="361"/>
      <c r="ZC40" s="361"/>
      <c r="ZD40" s="361"/>
      <c r="ZE40" s="361"/>
      <c r="ZF40" s="361"/>
      <c r="ZG40" s="361"/>
      <c r="ZH40" s="361"/>
      <c r="ZI40" s="361"/>
      <c r="ZJ40" s="361"/>
      <c r="ZK40" s="361"/>
      <c r="ZL40" s="361"/>
      <c r="ZM40" s="361"/>
      <c r="ZN40" s="361"/>
      <c r="ZO40" s="361"/>
      <c r="ZP40" s="361"/>
      <c r="ZQ40" s="361"/>
      <c r="ZR40" s="361"/>
      <c r="ZS40" s="361"/>
      <c r="ZT40" s="361"/>
      <c r="ZU40" s="361"/>
      <c r="ZV40" s="361"/>
      <c r="ZW40" s="361"/>
      <c r="ZX40" s="361"/>
      <c r="ZY40" s="361"/>
      <c r="ZZ40" s="361"/>
      <c r="AAA40" s="361"/>
      <c r="AAB40" s="361"/>
      <c r="AAC40" s="361"/>
      <c r="AAD40" s="361"/>
      <c r="AAE40" s="361"/>
      <c r="AAF40" s="361"/>
      <c r="AAG40" s="361"/>
      <c r="AAH40" s="361"/>
      <c r="AAI40" s="361"/>
      <c r="AAJ40" s="361"/>
      <c r="AAK40" s="361"/>
      <c r="AAL40" s="361"/>
      <c r="AAM40" s="361"/>
      <c r="AAN40" s="361"/>
      <c r="AAO40" s="361"/>
      <c r="AAP40" s="361"/>
      <c r="AAQ40" s="361"/>
      <c r="AAR40" s="361"/>
      <c r="AAS40" s="361"/>
      <c r="AAT40" s="361"/>
      <c r="AAU40" s="361"/>
      <c r="AAV40" s="361"/>
      <c r="AAW40" s="361"/>
      <c r="AAX40" s="361"/>
      <c r="AAY40" s="361"/>
      <c r="AAZ40" s="361"/>
      <c r="ABA40" s="361"/>
      <c r="ABB40" s="361"/>
      <c r="ABC40" s="361"/>
      <c r="ABD40" s="361"/>
      <c r="ABE40" s="361"/>
      <c r="ABF40" s="361"/>
      <c r="ABG40" s="361"/>
      <c r="ABH40" s="361"/>
      <c r="ABI40" s="361"/>
      <c r="ABJ40" s="361"/>
      <c r="ABK40" s="361"/>
      <c r="ABL40" s="361"/>
      <c r="ABM40" s="361"/>
      <c r="ABN40" s="361"/>
      <c r="ABO40" s="361"/>
      <c r="ABP40" s="361"/>
      <c r="ABQ40" s="361"/>
      <c r="ABR40" s="361"/>
      <c r="ABS40" s="361"/>
      <c r="ABT40" s="361"/>
      <c r="ABU40" s="361"/>
      <c r="ABV40" s="361"/>
      <c r="ABW40" s="361"/>
      <c r="ABX40" s="361"/>
      <c r="ABY40" s="361"/>
      <c r="ABZ40" s="361"/>
      <c r="ACA40" s="361"/>
      <c r="ACB40" s="361"/>
      <c r="ACC40" s="361"/>
      <c r="ACD40" s="361"/>
      <c r="ACE40" s="361"/>
      <c r="ACF40" s="361"/>
      <c r="ACG40" s="361"/>
      <c r="ACH40" s="361"/>
      <c r="ACI40" s="361"/>
      <c r="ACJ40" s="361"/>
      <c r="ACK40" s="361"/>
      <c r="ACL40" s="361"/>
      <c r="ACM40" s="361"/>
      <c r="ACN40" s="361"/>
      <c r="ACO40" s="361"/>
      <c r="ACP40" s="361"/>
      <c r="ACQ40" s="361"/>
      <c r="ACR40" s="361"/>
      <c r="ACS40" s="361"/>
      <c r="ACT40" s="361"/>
      <c r="ACU40" s="361"/>
      <c r="ACV40" s="361"/>
      <c r="ACW40" s="361"/>
      <c r="ACX40" s="361"/>
      <c r="ACY40" s="361"/>
      <c r="ACZ40" s="361"/>
      <c r="ADA40" s="361"/>
      <c r="ADB40" s="361"/>
      <c r="ADC40" s="361"/>
      <c r="ADD40" s="361"/>
      <c r="ADE40" s="361"/>
      <c r="ADF40" s="361"/>
      <c r="ADG40" s="361"/>
      <c r="ADH40" s="361"/>
      <c r="ADI40" s="361"/>
      <c r="ADJ40" s="361"/>
      <c r="ADK40" s="361"/>
      <c r="ADL40" s="361"/>
      <c r="ADM40" s="361"/>
      <c r="ADN40" s="361"/>
      <c r="ADO40" s="361"/>
      <c r="ADP40" s="361"/>
      <c r="ADQ40" s="361"/>
      <c r="ADR40" s="361"/>
      <c r="ADS40" s="361"/>
      <c r="ADT40" s="361"/>
      <c r="ADU40" s="361"/>
      <c r="ADV40" s="361"/>
      <c r="ADW40" s="361"/>
      <c r="ADX40" s="361"/>
      <c r="ADY40" s="361"/>
      <c r="ADZ40" s="361"/>
      <c r="AEA40" s="361"/>
      <c r="AEB40" s="361"/>
      <c r="AEC40" s="361"/>
      <c r="AED40" s="361"/>
      <c r="AEE40" s="361"/>
      <c r="AEF40" s="361"/>
      <c r="AEG40" s="361"/>
      <c r="AEH40" s="361"/>
      <c r="AEI40" s="361"/>
      <c r="AEJ40" s="361"/>
      <c r="AEK40" s="361"/>
      <c r="AEL40" s="361"/>
      <c r="AEM40" s="361"/>
      <c r="AEN40" s="361"/>
      <c r="AEO40" s="361"/>
      <c r="AEP40" s="361"/>
      <c r="AEQ40" s="361"/>
      <c r="AER40" s="361"/>
      <c r="AES40" s="361"/>
      <c r="AET40" s="361"/>
      <c r="AEU40" s="361"/>
      <c r="AEV40" s="361"/>
      <c r="AEW40" s="361"/>
      <c r="AEX40" s="361"/>
      <c r="AEY40" s="361"/>
      <c r="AEZ40" s="361"/>
      <c r="AFA40" s="361"/>
      <c r="AFB40" s="361"/>
      <c r="AFC40" s="361"/>
      <c r="AFD40" s="361"/>
      <c r="AFE40" s="361"/>
      <c r="AFF40" s="361"/>
      <c r="AFG40" s="361"/>
      <c r="AFH40" s="361"/>
      <c r="AFI40" s="361"/>
      <c r="AFJ40" s="361"/>
      <c r="AFK40" s="361"/>
      <c r="AFL40" s="361"/>
      <c r="AFM40" s="361"/>
      <c r="AFN40" s="361"/>
      <c r="AFO40" s="361"/>
      <c r="AFP40" s="361"/>
      <c r="AFQ40" s="361"/>
      <c r="AFR40" s="361"/>
      <c r="AFS40" s="361"/>
      <c r="AFT40" s="361"/>
      <c r="AFU40" s="361"/>
      <c r="AFV40" s="361"/>
      <c r="AFW40" s="361"/>
      <c r="AFX40" s="361"/>
      <c r="AFY40" s="361"/>
      <c r="AFZ40" s="361"/>
      <c r="AGA40" s="361"/>
      <c r="AGB40" s="361"/>
      <c r="AGC40" s="361"/>
      <c r="AGD40" s="361"/>
      <c r="AGE40" s="361"/>
      <c r="AGF40" s="361"/>
      <c r="AGG40" s="361"/>
      <c r="AGH40" s="361"/>
      <c r="AGI40" s="361"/>
      <c r="AGJ40" s="361"/>
      <c r="AGK40" s="361"/>
      <c r="AGL40" s="361"/>
      <c r="AGM40" s="361"/>
      <c r="AGN40" s="361"/>
      <c r="AGO40" s="361"/>
      <c r="AGP40" s="361"/>
      <c r="AGQ40" s="361"/>
      <c r="AGR40" s="361"/>
      <c r="AGS40" s="361"/>
      <c r="AGT40" s="361"/>
      <c r="AGU40" s="361"/>
      <c r="AGV40" s="361"/>
      <c r="AGW40" s="361"/>
      <c r="AGX40" s="361"/>
      <c r="AGY40" s="361"/>
      <c r="AGZ40" s="361"/>
      <c r="AHA40" s="361"/>
      <c r="AHB40" s="361"/>
      <c r="AHC40" s="361"/>
      <c r="AHD40" s="361"/>
      <c r="AHE40" s="361"/>
      <c r="AHF40" s="361"/>
      <c r="AHG40" s="361"/>
      <c r="AHH40" s="361"/>
      <c r="AHI40" s="361"/>
      <c r="AHJ40" s="361"/>
      <c r="AHK40" s="361"/>
      <c r="AHL40" s="361"/>
      <c r="AHM40" s="361"/>
      <c r="AHN40" s="361"/>
      <c r="AHO40" s="361"/>
      <c r="AHP40" s="361"/>
      <c r="AHQ40" s="361"/>
      <c r="AHR40" s="361"/>
      <c r="AHS40" s="361"/>
      <c r="AHT40" s="361"/>
      <c r="AHU40" s="361"/>
      <c r="AHV40" s="361"/>
      <c r="AHW40" s="361"/>
      <c r="AHX40" s="361"/>
      <c r="AHY40" s="361"/>
      <c r="AHZ40" s="361"/>
      <c r="AIA40" s="361"/>
      <c r="AIB40" s="361"/>
      <c r="AIC40" s="361"/>
      <c r="AID40" s="361"/>
      <c r="AIE40" s="361"/>
      <c r="AIF40" s="361"/>
      <c r="AIG40" s="361"/>
      <c r="AIH40" s="361"/>
      <c r="AII40" s="361"/>
      <c r="AIJ40" s="361"/>
      <c r="AIK40" s="361"/>
      <c r="AIL40" s="361"/>
      <c r="AIM40" s="361"/>
      <c r="AIN40" s="361"/>
      <c r="AIO40" s="361"/>
      <c r="AIP40" s="361"/>
      <c r="AIQ40" s="361"/>
      <c r="AIR40" s="361"/>
      <c r="AIS40" s="361"/>
      <c r="AIT40" s="361"/>
      <c r="AIU40" s="361"/>
      <c r="AIV40" s="361"/>
      <c r="AIW40" s="361"/>
      <c r="AIX40" s="361"/>
      <c r="AIY40" s="361"/>
      <c r="AIZ40" s="361"/>
      <c r="AJA40" s="361"/>
      <c r="AJB40" s="361"/>
      <c r="AJC40" s="361"/>
      <c r="AJD40" s="361"/>
      <c r="AJE40" s="361"/>
      <c r="AJF40" s="361"/>
      <c r="AJG40" s="361"/>
      <c r="AJH40" s="361"/>
      <c r="AJI40" s="361"/>
      <c r="AJJ40" s="361"/>
      <c r="AJK40" s="361"/>
      <c r="AJL40" s="361"/>
      <c r="AJM40" s="361"/>
      <c r="AJN40" s="361"/>
      <c r="AJO40" s="361"/>
      <c r="AJP40" s="361"/>
      <c r="AJQ40" s="361"/>
      <c r="AJR40" s="361"/>
      <c r="AJS40" s="361"/>
      <c r="AJT40" s="361"/>
      <c r="AJU40" s="361"/>
      <c r="AJV40" s="361"/>
      <c r="AJW40" s="361"/>
      <c r="AJX40" s="361"/>
      <c r="AJY40" s="361"/>
      <c r="AJZ40" s="361"/>
      <c r="AKA40" s="361"/>
      <c r="AKB40" s="361"/>
      <c r="AKC40" s="361"/>
      <c r="AKD40" s="361"/>
      <c r="AKE40" s="361"/>
      <c r="AKF40" s="361"/>
      <c r="AKG40" s="361"/>
      <c r="AKH40" s="361"/>
      <c r="AKI40" s="361"/>
      <c r="AKJ40" s="361"/>
      <c r="AKK40" s="361"/>
      <c r="AKL40" s="361"/>
      <c r="AKM40" s="361"/>
      <c r="AKN40" s="361"/>
      <c r="AKO40" s="361"/>
      <c r="AKP40" s="361"/>
      <c r="AKQ40" s="361"/>
      <c r="AKR40" s="361"/>
      <c r="AKS40" s="361"/>
      <c r="AKT40" s="361"/>
      <c r="AKU40" s="361"/>
      <c r="AKV40" s="361"/>
      <c r="AKW40" s="361"/>
      <c r="AKX40" s="361"/>
      <c r="AKY40" s="361"/>
      <c r="AKZ40" s="361"/>
      <c r="ALA40" s="361"/>
    </row>
    <row r="41" spans="1:989" s="359" customFormat="1" ht="20.100000000000001" customHeight="1" x14ac:dyDescent="0.2">
      <c r="A41" s="498" t="s">
        <v>100</v>
      </c>
      <c r="B41" s="2256" t="s">
        <v>101</v>
      </c>
      <c r="C41" s="2256"/>
      <c r="D41" s="2256"/>
      <c r="E41" s="2256"/>
      <c r="F41" s="2256"/>
      <c r="G41" s="2256"/>
      <c r="H41" s="152">
        <f>'INSERÇÃO DE DADOS'!G20</f>
        <v>2E-3</v>
      </c>
      <c r="I41" s="526">
        <f t="shared" si="2"/>
        <v>4.7699999999999996</v>
      </c>
      <c r="J41" s="361"/>
      <c r="K41" s="526">
        <f t="shared" si="3"/>
        <v>4.99</v>
      </c>
      <c r="L41" s="361"/>
      <c r="M41" s="526">
        <f t="shared" si="4"/>
        <v>5.62</v>
      </c>
      <c r="N41" s="361"/>
      <c r="O41" s="526">
        <f t="shared" si="0"/>
        <v>3.88</v>
      </c>
      <c r="P41" s="361"/>
      <c r="Q41" s="526">
        <f t="shared" si="1"/>
        <v>4.5199999999999996</v>
      </c>
      <c r="R41" s="361"/>
      <c r="S41" s="361"/>
      <c r="T41" s="361"/>
      <c r="U41" s="361"/>
      <c r="V41" s="361"/>
      <c r="W41" s="361"/>
      <c r="X41" s="361"/>
      <c r="Y41" s="361"/>
      <c r="Z41" s="361"/>
      <c r="AA41" s="361"/>
      <c r="AB41" s="361"/>
      <c r="AC41" s="361"/>
      <c r="AD41" s="361"/>
      <c r="AE41" s="361"/>
      <c r="AF41" s="361"/>
      <c r="AG41" s="361"/>
      <c r="AH41" s="361"/>
      <c r="AI41" s="361"/>
      <c r="AJ41" s="361"/>
      <c r="AK41" s="361"/>
      <c r="AL41" s="361"/>
      <c r="AM41" s="361"/>
      <c r="AN41" s="361"/>
      <c r="AO41" s="361"/>
      <c r="AP41" s="361"/>
      <c r="AQ41" s="361"/>
      <c r="AR41" s="361"/>
      <c r="AS41" s="361"/>
      <c r="AT41" s="361"/>
      <c r="AU41" s="361"/>
      <c r="AV41" s="361"/>
      <c r="AW41" s="361"/>
      <c r="AX41" s="361"/>
      <c r="AY41" s="361"/>
      <c r="AZ41" s="361"/>
      <c r="BA41" s="361"/>
      <c r="BB41" s="361"/>
      <c r="BC41" s="361"/>
      <c r="BD41" s="361"/>
      <c r="BE41" s="361"/>
      <c r="BF41" s="361"/>
      <c r="BG41" s="361"/>
      <c r="BH41" s="361"/>
      <c r="BI41" s="361"/>
      <c r="BJ41" s="361"/>
      <c r="BK41" s="361"/>
      <c r="BL41" s="361"/>
      <c r="BM41" s="361"/>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c r="CP41" s="361"/>
      <c r="CQ41" s="361"/>
      <c r="CR41" s="361"/>
      <c r="CS41" s="361"/>
      <c r="CT41" s="361"/>
      <c r="CU41" s="361"/>
      <c r="CV41" s="361"/>
      <c r="CW41" s="361"/>
      <c r="CX41" s="361"/>
      <c r="CY41" s="361"/>
      <c r="CZ41" s="361"/>
      <c r="DA41" s="361"/>
      <c r="DB41" s="361"/>
      <c r="DC41" s="361"/>
      <c r="DD41" s="361"/>
      <c r="DE41" s="361"/>
      <c r="DF41" s="361"/>
      <c r="DG41" s="361"/>
      <c r="DH41" s="361"/>
      <c r="DI41" s="361"/>
      <c r="DJ41" s="361"/>
      <c r="DK41" s="361"/>
      <c r="DL41" s="361"/>
      <c r="DM41" s="361"/>
      <c r="DN41" s="361"/>
      <c r="DO41" s="361"/>
      <c r="DP41" s="361"/>
      <c r="DQ41" s="361"/>
      <c r="DR41" s="361"/>
      <c r="DS41" s="361"/>
      <c r="DT41" s="361"/>
      <c r="DU41" s="361"/>
      <c r="DV41" s="361"/>
      <c r="DW41" s="361"/>
      <c r="DX41" s="361"/>
      <c r="DY41" s="361"/>
      <c r="DZ41" s="361"/>
      <c r="EA41" s="361"/>
      <c r="EB41" s="361"/>
      <c r="EC41" s="361"/>
      <c r="ED41" s="361"/>
      <c r="EE41" s="361"/>
      <c r="EF41" s="361"/>
      <c r="EG41" s="361"/>
      <c r="EH41" s="361"/>
      <c r="EI41" s="361"/>
      <c r="EJ41" s="361"/>
      <c r="EK41" s="361"/>
      <c r="EL41" s="361"/>
      <c r="EM41" s="361"/>
      <c r="EN41" s="361"/>
      <c r="EO41" s="361"/>
      <c r="EP41" s="361"/>
      <c r="EQ41" s="361"/>
      <c r="ER41" s="361"/>
      <c r="ES41" s="361"/>
      <c r="ET41" s="361"/>
      <c r="EU41" s="361"/>
      <c r="EV41" s="361"/>
      <c r="EW41" s="361"/>
      <c r="EX41" s="361"/>
      <c r="EY41" s="361"/>
      <c r="EZ41" s="361"/>
      <c r="FA41" s="361"/>
      <c r="FB41" s="361"/>
      <c r="FC41" s="361"/>
      <c r="FD41" s="361"/>
      <c r="FE41" s="361"/>
      <c r="FF41" s="361"/>
      <c r="FG41" s="361"/>
      <c r="FH41" s="361"/>
      <c r="FI41" s="361"/>
      <c r="FJ41" s="361"/>
      <c r="FK41" s="361"/>
      <c r="FL41" s="361"/>
      <c r="FM41" s="361"/>
      <c r="FN41" s="361"/>
      <c r="FO41" s="361"/>
      <c r="FP41" s="361"/>
      <c r="FQ41" s="361"/>
      <c r="FR41" s="361"/>
      <c r="FS41" s="361"/>
      <c r="FT41" s="361"/>
      <c r="FU41" s="361"/>
      <c r="FV41" s="361"/>
      <c r="FW41" s="361"/>
      <c r="FX41" s="361"/>
      <c r="FY41" s="361"/>
      <c r="FZ41" s="361"/>
      <c r="GA41" s="361"/>
      <c r="GB41" s="361"/>
      <c r="GC41" s="361"/>
      <c r="GD41" s="361"/>
      <c r="GE41" s="361"/>
      <c r="GF41" s="361"/>
      <c r="GG41" s="361"/>
      <c r="GH41" s="361"/>
      <c r="GI41" s="361"/>
      <c r="GJ41" s="361"/>
      <c r="GK41" s="361"/>
      <c r="GL41" s="361"/>
      <c r="GM41" s="361"/>
      <c r="GN41" s="361"/>
      <c r="GO41" s="361"/>
      <c r="GP41" s="361"/>
      <c r="GQ41" s="361"/>
      <c r="GR41" s="361"/>
      <c r="GS41" s="361"/>
      <c r="GT41" s="361"/>
      <c r="GU41" s="361"/>
      <c r="GV41" s="361"/>
      <c r="GW41" s="361"/>
      <c r="GX41" s="361"/>
      <c r="GY41" s="361"/>
      <c r="GZ41" s="361"/>
      <c r="HA41" s="361"/>
      <c r="HB41" s="361"/>
      <c r="HC41" s="361"/>
      <c r="HD41" s="361"/>
      <c r="HE41" s="361"/>
      <c r="HF41" s="361"/>
      <c r="HG41" s="361"/>
      <c r="HH41" s="361"/>
      <c r="HI41" s="361"/>
      <c r="HJ41" s="361"/>
      <c r="HK41" s="361"/>
      <c r="HL41" s="361"/>
      <c r="HM41" s="361"/>
      <c r="HN41" s="361"/>
      <c r="HO41" s="361"/>
      <c r="HP41" s="361"/>
      <c r="HQ41" s="361"/>
      <c r="HR41" s="361"/>
      <c r="HS41" s="361"/>
      <c r="HT41" s="361"/>
      <c r="HU41" s="361"/>
      <c r="HV41" s="361"/>
      <c r="HW41" s="361"/>
      <c r="HX41" s="361"/>
      <c r="HY41" s="361"/>
      <c r="HZ41" s="361"/>
      <c r="IA41" s="361"/>
      <c r="IB41" s="361"/>
      <c r="IC41" s="361"/>
      <c r="ID41" s="361"/>
      <c r="IE41" s="361"/>
      <c r="IF41" s="361"/>
      <c r="IG41" s="361"/>
      <c r="IH41" s="361"/>
      <c r="II41" s="361"/>
      <c r="IJ41" s="361"/>
      <c r="IK41" s="361"/>
      <c r="IL41" s="361"/>
      <c r="IM41" s="361"/>
      <c r="IN41" s="361"/>
      <c r="IO41" s="361"/>
      <c r="IP41" s="361"/>
      <c r="IQ41" s="361"/>
      <c r="IR41" s="361"/>
      <c r="IS41" s="361"/>
      <c r="IT41" s="361"/>
      <c r="IU41" s="361"/>
      <c r="IV41" s="361"/>
      <c r="IW41" s="361"/>
      <c r="IX41" s="361"/>
      <c r="IY41" s="361"/>
      <c r="IZ41" s="361"/>
      <c r="JA41" s="361"/>
      <c r="JB41" s="361"/>
      <c r="JC41" s="361"/>
      <c r="JD41" s="361"/>
      <c r="JE41" s="361"/>
      <c r="JF41" s="361"/>
      <c r="JG41" s="361"/>
      <c r="JH41" s="361"/>
      <c r="JI41" s="361"/>
      <c r="JJ41" s="361"/>
      <c r="JK41" s="361"/>
      <c r="JL41" s="361"/>
      <c r="JM41" s="361"/>
      <c r="JN41" s="361"/>
      <c r="JO41" s="361"/>
      <c r="JP41" s="361"/>
      <c r="JQ41" s="361"/>
      <c r="JR41" s="361"/>
      <c r="JS41" s="361"/>
      <c r="JT41" s="361"/>
      <c r="JU41" s="361"/>
      <c r="JV41" s="361"/>
      <c r="JW41" s="361"/>
      <c r="JX41" s="361"/>
      <c r="JY41" s="361"/>
      <c r="JZ41" s="361"/>
      <c r="KA41" s="361"/>
      <c r="KB41" s="361"/>
      <c r="KC41" s="361"/>
      <c r="KD41" s="361"/>
      <c r="KE41" s="361"/>
      <c r="KF41" s="361"/>
      <c r="KG41" s="361"/>
      <c r="KH41" s="361"/>
      <c r="KI41" s="361"/>
      <c r="KJ41" s="361"/>
      <c r="KK41" s="361"/>
      <c r="KL41" s="361"/>
      <c r="KM41" s="361"/>
      <c r="KN41" s="361"/>
      <c r="KO41" s="361"/>
      <c r="KP41" s="361"/>
      <c r="KQ41" s="361"/>
      <c r="KR41" s="361"/>
      <c r="KS41" s="361"/>
      <c r="KT41" s="361"/>
      <c r="KU41" s="361"/>
      <c r="KV41" s="361"/>
      <c r="KW41" s="361"/>
      <c r="KX41" s="361"/>
      <c r="KY41" s="361"/>
      <c r="KZ41" s="361"/>
      <c r="LA41" s="361"/>
      <c r="LB41" s="361"/>
      <c r="LC41" s="361"/>
      <c r="LD41" s="361"/>
      <c r="LE41" s="361"/>
      <c r="LF41" s="361"/>
      <c r="LG41" s="361"/>
      <c r="LH41" s="361"/>
      <c r="LI41" s="361"/>
      <c r="LJ41" s="361"/>
      <c r="LK41" s="361"/>
      <c r="LL41" s="361"/>
      <c r="LM41" s="361"/>
      <c r="LN41" s="361"/>
      <c r="LO41" s="361"/>
      <c r="LP41" s="361"/>
      <c r="LQ41" s="361"/>
      <c r="LR41" s="361"/>
      <c r="LS41" s="361"/>
      <c r="LT41" s="361"/>
      <c r="LU41" s="361"/>
      <c r="LV41" s="361"/>
      <c r="LW41" s="361"/>
      <c r="LX41" s="361"/>
      <c r="LY41" s="361"/>
      <c r="LZ41" s="361"/>
      <c r="MA41" s="361"/>
      <c r="MB41" s="361"/>
      <c r="MC41" s="361"/>
      <c r="MD41" s="361"/>
      <c r="ME41" s="361"/>
      <c r="MF41" s="361"/>
      <c r="MG41" s="361"/>
      <c r="MH41" s="361"/>
      <c r="MI41" s="361"/>
      <c r="MJ41" s="361"/>
      <c r="MK41" s="361"/>
      <c r="ML41" s="361"/>
      <c r="MM41" s="361"/>
      <c r="MN41" s="361"/>
      <c r="MO41" s="361"/>
      <c r="MP41" s="361"/>
      <c r="MQ41" s="361"/>
      <c r="MR41" s="361"/>
      <c r="MS41" s="361"/>
      <c r="MT41" s="361"/>
      <c r="MU41" s="361"/>
      <c r="MV41" s="361"/>
      <c r="MW41" s="361"/>
      <c r="MX41" s="361"/>
      <c r="MY41" s="361"/>
      <c r="MZ41" s="361"/>
      <c r="NA41" s="361"/>
      <c r="NB41" s="361"/>
      <c r="NC41" s="361"/>
      <c r="ND41" s="361"/>
      <c r="NE41" s="361"/>
      <c r="NF41" s="361"/>
      <c r="NG41" s="361"/>
      <c r="NH41" s="361"/>
      <c r="NI41" s="361"/>
      <c r="NJ41" s="361"/>
      <c r="NK41" s="361"/>
      <c r="NL41" s="361"/>
      <c r="NM41" s="361"/>
      <c r="NN41" s="361"/>
      <c r="NO41" s="361"/>
      <c r="NP41" s="361"/>
      <c r="NQ41" s="361"/>
      <c r="NR41" s="361"/>
      <c r="NS41" s="361"/>
      <c r="NT41" s="361"/>
      <c r="NU41" s="361"/>
      <c r="NV41" s="361"/>
      <c r="NW41" s="361"/>
      <c r="NX41" s="361"/>
      <c r="NY41" s="361"/>
      <c r="NZ41" s="361"/>
      <c r="OA41" s="361"/>
      <c r="OB41" s="361"/>
      <c r="OC41" s="361"/>
      <c r="OD41" s="361"/>
      <c r="OE41" s="361"/>
      <c r="OF41" s="361"/>
      <c r="OG41" s="361"/>
      <c r="OH41" s="361"/>
      <c r="OI41" s="361"/>
      <c r="OJ41" s="361"/>
      <c r="OK41" s="361"/>
      <c r="OL41" s="361"/>
      <c r="OM41" s="361"/>
      <c r="ON41" s="361"/>
      <c r="OO41" s="361"/>
      <c r="OP41" s="361"/>
      <c r="OQ41" s="361"/>
      <c r="OR41" s="361"/>
      <c r="OS41" s="361"/>
      <c r="OT41" s="361"/>
      <c r="OU41" s="361"/>
      <c r="OV41" s="361"/>
      <c r="OW41" s="361"/>
      <c r="OX41" s="361"/>
      <c r="OY41" s="361"/>
      <c r="OZ41" s="361"/>
      <c r="PA41" s="361"/>
      <c r="PB41" s="361"/>
      <c r="PC41" s="361"/>
      <c r="PD41" s="361"/>
      <c r="PE41" s="361"/>
      <c r="PF41" s="361"/>
      <c r="PG41" s="361"/>
      <c r="PH41" s="361"/>
      <c r="PI41" s="361"/>
      <c r="PJ41" s="361"/>
      <c r="PK41" s="361"/>
      <c r="PL41" s="361"/>
      <c r="PM41" s="361"/>
      <c r="PN41" s="361"/>
      <c r="PO41" s="361"/>
      <c r="PP41" s="361"/>
      <c r="PQ41" s="361"/>
      <c r="PR41" s="361"/>
      <c r="PS41" s="361"/>
      <c r="PT41" s="361"/>
      <c r="PU41" s="361"/>
      <c r="PV41" s="361"/>
      <c r="PW41" s="361"/>
      <c r="PX41" s="361"/>
      <c r="PY41" s="361"/>
      <c r="PZ41" s="361"/>
      <c r="QA41" s="361"/>
      <c r="QB41" s="361"/>
      <c r="QC41" s="361"/>
      <c r="QD41" s="361"/>
      <c r="QE41" s="361"/>
      <c r="QF41" s="361"/>
      <c r="QG41" s="361"/>
      <c r="QH41" s="361"/>
      <c r="QI41" s="361"/>
      <c r="QJ41" s="361"/>
      <c r="QK41" s="361"/>
      <c r="QL41" s="361"/>
      <c r="QM41" s="361"/>
      <c r="QN41" s="361"/>
      <c r="QO41" s="361"/>
      <c r="QP41" s="361"/>
      <c r="QQ41" s="361"/>
      <c r="QR41" s="361"/>
      <c r="QS41" s="361"/>
      <c r="QT41" s="361"/>
      <c r="QU41" s="361"/>
      <c r="QV41" s="361"/>
      <c r="QW41" s="361"/>
      <c r="QX41" s="361"/>
      <c r="QY41" s="361"/>
      <c r="QZ41" s="361"/>
      <c r="RA41" s="361"/>
      <c r="RB41" s="361"/>
      <c r="RC41" s="361"/>
      <c r="RD41" s="361"/>
      <c r="RE41" s="361"/>
      <c r="RF41" s="361"/>
      <c r="RG41" s="361"/>
      <c r="RH41" s="361"/>
      <c r="RI41" s="361"/>
      <c r="RJ41" s="361"/>
      <c r="RK41" s="361"/>
      <c r="RL41" s="361"/>
      <c r="RM41" s="361"/>
      <c r="RN41" s="361"/>
      <c r="RO41" s="361"/>
      <c r="RP41" s="361"/>
      <c r="RQ41" s="361"/>
      <c r="RR41" s="361"/>
      <c r="RS41" s="361"/>
      <c r="RT41" s="361"/>
      <c r="RU41" s="361"/>
      <c r="RV41" s="361"/>
      <c r="RW41" s="361"/>
      <c r="RX41" s="361"/>
      <c r="RY41" s="361"/>
      <c r="RZ41" s="361"/>
      <c r="SA41" s="361"/>
      <c r="SB41" s="361"/>
      <c r="SC41" s="361"/>
      <c r="SD41" s="361"/>
      <c r="SE41" s="361"/>
      <c r="SF41" s="361"/>
      <c r="SG41" s="361"/>
      <c r="SH41" s="361"/>
      <c r="SI41" s="361"/>
      <c r="SJ41" s="361"/>
      <c r="SK41" s="361"/>
      <c r="SL41" s="361"/>
      <c r="SM41" s="361"/>
      <c r="SN41" s="361"/>
      <c r="SO41" s="361"/>
      <c r="SP41" s="361"/>
      <c r="SQ41" s="361"/>
      <c r="SR41" s="361"/>
      <c r="SS41" s="361"/>
      <c r="ST41" s="361"/>
      <c r="SU41" s="361"/>
      <c r="SV41" s="361"/>
      <c r="SW41" s="361"/>
      <c r="SX41" s="361"/>
      <c r="SY41" s="361"/>
      <c r="SZ41" s="361"/>
      <c r="TA41" s="361"/>
      <c r="TB41" s="361"/>
      <c r="TC41" s="361"/>
      <c r="TD41" s="361"/>
      <c r="TE41" s="361"/>
      <c r="TF41" s="361"/>
      <c r="TG41" s="361"/>
      <c r="TH41" s="361"/>
      <c r="TI41" s="361"/>
      <c r="TJ41" s="361"/>
      <c r="TK41" s="361"/>
      <c r="TL41" s="361"/>
      <c r="TM41" s="361"/>
      <c r="TN41" s="361"/>
      <c r="TO41" s="361"/>
      <c r="TP41" s="361"/>
      <c r="TQ41" s="361"/>
      <c r="TR41" s="361"/>
      <c r="TS41" s="361"/>
      <c r="TT41" s="361"/>
      <c r="TU41" s="361"/>
      <c r="TV41" s="361"/>
      <c r="TW41" s="361"/>
      <c r="TX41" s="361"/>
      <c r="TY41" s="361"/>
      <c r="TZ41" s="361"/>
      <c r="UA41" s="361"/>
      <c r="UB41" s="361"/>
      <c r="UC41" s="361"/>
      <c r="UD41" s="361"/>
      <c r="UE41" s="361"/>
      <c r="UF41" s="361"/>
      <c r="UG41" s="361"/>
      <c r="UH41" s="361"/>
      <c r="UI41" s="361"/>
      <c r="UJ41" s="361"/>
      <c r="UK41" s="361"/>
      <c r="UL41" s="361"/>
      <c r="UM41" s="361"/>
      <c r="UN41" s="361"/>
      <c r="UO41" s="361"/>
      <c r="UP41" s="361"/>
      <c r="UQ41" s="361"/>
      <c r="UR41" s="361"/>
      <c r="US41" s="361"/>
      <c r="UT41" s="361"/>
      <c r="UU41" s="361"/>
      <c r="UV41" s="361"/>
      <c r="UW41" s="361"/>
      <c r="UX41" s="361"/>
      <c r="UY41" s="361"/>
      <c r="UZ41" s="361"/>
      <c r="VA41" s="361"/>
      <c r="VB41" s="361"/>
      <c r="VC41" s="361"/>
      <c r="VD41" s="361"/>
      <c r="VE41" s="361"/>
      <c r="VF41" s="361"/>
      <c r="VG41" s="361"/>
      <c r="VH41" s="361"/>
      <c r="VI41" s="361"/>
      <c r="VJ41" s="361"/>
      <c r="VK41" s="361"/>
      <c r="VL41" s="361"/>
      <c r="VM41" s="361"/>
      <c r="VN41" s="361"/>
      <c r="VO41" s="361"/>
      <c r="VP41" s="361"/>
      <c r="VQ41" s="361"/>
      <c r="VR41" s="361"/>
      <c r="VS41" s="361"/>
      <c r="VT41" s="361"/>
      <c r="VU41" s="361"/>
      <c r="VV41" s="361"/>
      <c r="VW41" s="361"/>
      <c r="VX41" s="361"/>
      <c r="VY41" s="361"/>
      <c r="VZ41" s="361"/>
      <c r="WA41" s="361"/>
      <c r="WB41" s="361"/>
      <c r="WC41" s="361"/>
      <c r="WD41" s="361"/>
      <c r="WE41" s="361"/>
      <c r="WF41" s="361"/>
      <c r="WG41" s="361"/>
      <c r="WH41" s="361"/>
      <c r="WI41" s="361"/>
      <c r="WJ41" s="361"/>
      <c r="WK41" s="361"/>
      <c r="WL41" s="361"/>
      <c r="WM41" s="361"/>
      <c r="WN41" s="361"/>
      <c r="WO41" s="361"/>
      <c r="WP41" s="361"/>
      <c r="WQ41" s="361"/>
      <c r="WR41" s="361"/>
      <c r="WS41" s="361"/>
      <c r="WT41" s="361"/>
      <c r="WU41" s="361"/>
      <c r="WV41" s="361"/>
      <c r="WW41" s="361"/>
      <c r="WX41" s="361"/>
      <c r="WY41" s="361"/>
      <c r="WZ41" s="361"/>
      <c r="XA41" s="361"/>
      <c r="XB41" s="361"/>
      <c r="XC41" s="361"/>
      <c r="XD41" s="361"/>
      <c r="XE41" s="361"/>
      <c r="XF41" s="361"/>
      <c r="XG41" s="361"/>
      <c r="XH41" s="361"/>
      <c r="XI41" s="361"/>
      <c r="XJ41" s="361"/>
      <c r="XK41" s="361"/>
      <c r="XL41" s="361"/>
      <c r="XM41" s="361"/>
      <c r="XN41" s="361"/>
      <c r="XO41" s="361"/>
      <c r="XP41" s="361"/>
      <c r="XQ41" s="361"/>
      <c r="XR41" s="361"/>
      <c r="XS41" s="361"/>
      <c r="XT41" s="361"/>
      <c r="XU41" s="361"/>
      <c r="XV41" s="361"/>
      <c r="XW41" s="361"/>
      <c r="XX41" s="361"/>
      <c r="XY41" s="361"/>
      <c r="XZ41" s="361"/>
      <c r="YA41" s="361"/>
      <c r="YB41" s="361"/>
      <c r="YC41" s="361"/>
      <c r="YD41" s="361"/>
      <c r="YE41" s="361"/>
      <c r="YF41" s="361"/>
      <c r="YG41" s="361"/>
      <c r="YH41" s="361"/>
      <c r="YI41" s="361"/>
      <c r="YJ41" s="361"/>
      <c r="YK41" s="361"/>
      <c r="YL41" s="361"/>
      <c r="YM41" s="361"/>
      <c r="YN41" s="361"/>
      <c r="YO41" s="361"/>
      <c r="YP41" s="361"/>
      <c r="YQ41" s="361"/>
      <c r="YR41" s="361"/>
      <c r="YS41" s="361"/>
      <c r="YT41" s="361"/>
      <c r="YU41" s="361"/>
      <c r="YV41" s="361"/>
      <c r="YW41" s="361"/>
      <c r="YX41" s="361"/>
      <c r="YY41" s="361"/>
      <c r="YZ41" s="361"/>
      <c r="ZA41" s="361"/>
      <c r="ZB41" s="361"/>
      <c r="ZC41" s="361"/>
      <c r="ZD41" s="361"/>
      <c r="ZE41" s="361"/>
      <c r="ZF41" s="361"/>
      <c r="ZG41" s="361"/>
      <c r="ZH41" s="361"/>
      <c r="ZI41" s="361"/>
      <c r="ZJ41" s="361"/>
      <c r="ZK41" s="361"/>
      <c r="ZL41" s="361"/>
      <c r="ZM41" s="361"/>
      <c r="ZN41" s="361"/>
      <c r="ZO41" s="361"/>
      <c r="ZP41" s="361"/>
      <c r="ZQ41" s="361"/>
      <c r="ZR41" s="361"/>
      <c r="ZS41" s="361"/>
      <c r="ZT41" s="361"/>
      <c r="ZU41" s="361"/>
      <c r="ZV41" s="361"/>
      <c r="ZW41" s="361"/>
      <c r="ZX41" s="361"/>
      <c r="ZY41" s="361"/>
      <c r="ZZ41" s="361"/>
      <c r="AAA41" s="361"/>
      <c r="AAB41" s="361"/>
      <c r="AAC41" s="361"/>
      <c r="AAD41" s="361"/>
      <c r="AAE41" s="361"/>
      <c r="AAF41" s="361"/>
      <c r="AAG41" s="361"/>
      <c r="AAH41" s="361"/>
      <c r="AAI41" s="361"/>
      <c r="AAJ41" s="361"/>
      <c r="AAK41" s="361"/>
      <c r="AAL41" s="361"/>
      <c r="AAM41" s="361"/>
      <c r="AAN41" s="361"/>
      <c r="AAO41" s="361"/>
      <c r="AAP41" s="361"/>
      <c r="AAQ41" s="361"/>
      <c r="AAR41" s="361"/>
      <c r="AAS41" s="361"/>
      <c r="AAT41" s="361"/>
      <c r="AAU41" s="361"/>
      <c r="AAV41" s="361"/>
      <c r="AAW41" s="361"/>
      <c r="AAX41" s="361"/>
      <c r="AAY41" s="361"/>
      <c r="AAZ41" s="361"/>
      <c r="ABA41" s="361"/>
      <c r="ABB41" s="361"/>
      <c r="ABC41" s="361"/>
      <c r="ABD41" s="361"/>
      <c r="ABE41" s="361"/>
      <c r="ABF41" s="361"/>
      <c r="ABG41" s="361"/>
      <c r="ABH41" s="361"/>
      <c r="ABI41" s="361"/>
      <c r="ABJ41" s="361"/>
      <c r="ABK41" s="361"/>
      <c r="ABL41" s="361"/>
      <c r="ABM41" s="361"/>
      <c r="ABN41" s="361"/>
      <c r="ABO41" s="361"/>
      <c r="ABP41" s="361"/>
      <c r="ABQ41" s="361"/>
      <c r="ABR41" s="361"/>
      <c r="ABS41" s="361"/>
      <c r="ABT41" s="361"/>
      <c r="ABU41" s="361"/>
      <c r="ABV41" s="361"/>
      <c r="ABW41" s="361"/>
      <c r="ABX41" s="361"/>
      <c r="ABY41" s="361"/>
      <c r="ABZ41" s="361"/>
      <c r="ACA41" s="361"/>
      <c r="ACB41" s="361"/>
      <c r="ACC41" s="361"/>
      <c r="ACD41" s="361"/>
      <c r="ACE41" s="361"/>
      <c r="ACF41" s="361"/>
      <c r="ACG41" s="361"/>
      <c r="ACH41" s="361"/>
      <c r="ACI41" s="361"/>
      <c r="ACJ41" s="361"/>
      <c r="ACK41" s="361"/>
      <c r="ACL41" s="361"/>
      <c r="ACM41" s="361"/>
      <c r="ACN41" s="361"/>
      <c r="ACO41" s="361"/>
      <c r="ACP41" s="361"/>
      <c r="ACQ41" s="361"/>
      <c r="ACR41" s="361"/>
      <c r="ACS41" s="361"/>
      <c r="ACT41" s="361"/>
      <c r="ACU41" s="361"/>
      <c r="ACV41" s="361"/>
      <c r="ACW41" s="361"/>
      <c r="ACX41" s="361"/>
      <c r="ACY41" s="361"/>
      <c r="ACZ41" s="361"/>
      <c r="ADA41" s="361"/>
      <c r="ADB41" s="361"/>
      <c r="ADC41" s="361"/>
      <c r="ADD41" s="361"/>
      <c r="ADE41" s="361"/>
      <c r="ADF41" s="361"/>
      <c r="ADG41" s="361"/>
      <c r="ADH41" s="361"/>
      <c r="ADI41" s="361"/>
      <c r="ADJ41" s="361"/>
      <c r="ADK41" s="361"/>
      <c r="ADL41" s="361"/>
      <c r="ADM41" s="361"/>
      <c r="ADN41" s="361"/>
      <c r="ADO41" s="361"/>
      <c r="ADP41" s="361"/>
      <c r="ADQ41" s="361"/>
      <c r="ADR41" s="361"/>
      <c r="ADS41" s="361"/>
      <c r="ADT41" s="361"/>
      <c r="ADU41" s="361"/>
      <c r="ADV41" s="361"/>
      <c r="ADW41" s="361"/>
      <c r="ADX41" s="361"/>
      <c r="ADY41" s="361"/>
      <c r="ADZ41" s="361"/>
      <c r="AEA41" s="361"/>
      <c r="AEB41" s="361"/>
      <c r="AEC41" s="361"/>
      <c r="AED41" s="361"/>
      <c r="AEE41" s="361"/>
      <c r="AEF41" s="361"/>
      <c r="AEG41" s="361"/>
      <c r="AEH41" s="361"/>
      <c r="AEI41" s="361"/>
      <c r="AEJ41" s="361"/>
      <c r="AEK41" s="361"/>
      <c r="AEL41" s="361"/>
      <c r="AEM41" s="361"/>
      <c r="AEN41" s="361"/>
      <c r="AEO41" s="361"/>
      <c r="AEP41" s="361"/>
      <c r="AEQ41" s="361"/>
      <c r="AER41" s="361"/>
      <c r="AES41" s="361"/>
      <c r="AET41" s="361"/>
      <c r="AEU41" s="361"/>
      <c r="AEV41" s="361"/>
      <c r="AEW41" s="361"/>
      <c r="AEX41" s="361"/>
      <c r="AEY41" s="361"/>
      <c r="AEZ41" s="361"/>
      <c r="AFA41" s="361"/>
      <c r="AFB41" s="361"/>
      <c r="AFC41" s="361"/>
      <c r="AFD41" s="361"/>
      <c r="AFE41" s="361"/>
      <c r="AFF41" s="361"/>
      <c r="AFG41" s="361"/>
      <c r="AFH41" s="361"/>
      <c r="AFI41" s="361"/>
      <c r="AFJ41" s="361"/>
      <c r="AFK41" s="361"/>
      <c r="AFL41" s="361"/>
      <c r="AFM41" s="361"/>
      <c r="AFN41" s="361"/>
      <c r="AFO41" s="361"/>
      <c r="AFP41" s="361"/>
      <c r="AFQ41" s="361"/>
      <c r="AFR41" s="361"/>
      <c r="AFS41" s="361"/>
      <c r="AFT41" s="361"/>
      <c r="AFU41" s="361"/>
      <c r="AFV41" s="361"/>
      <c r="AFW41" s="361"/>
      <c r="AFX41" s="361"/>
      <c r="AFY41" s="361"/>
      <c r="AFZ41" s="361"/>
      <c r="AGA41" s="361"/>
      <c r="AGB41" s="361"/>
      <c r="AGC41" s="361"/>
      <c r="AGD41" s="361"/>
      <c r="AGE41" s="361"/>
      <c r="AGF41" s="361"/>
      <c r="AGG41" s="361"/>
      <c r="AGH41" s="361"/>
      <c r="AGI41" s="361"/>
      <c r="AGJ41" s="361"/>
      <c r="AGK41" s="361"/>
      <c r="AGL41" s="361"/>
      <c r="AGM41" s="361"/>
      <c r="AGN41" s="361"/>
      <c r="AGO41" s="361"/>
      <c r="AGP41" s="361"/>
      <c r="AGQ41" s="361"/>
      <c r="AGR41" s="361"/>
      <c r="AGS41" s="361"/>
      <c r="AGT41" s="361"/>
      <c r="AGU41" s="361"/>
      <c r="AGV41" s="361"/>
      <c r="AGW41" s="361"/>
      <c r="AGX41" s="361"/>
      <c r="AGY41" s="361"/>
      <c r="AGZ41" s="361"/>
      <c r="AHA41" s="361"/>
      <c r="AHB41" s="361"/>
      <c r="AHC41" s="361"/>
      <c r="AHD41" s="361"/>
      <c r="AHE41" s="361"/>
      <c r="AHF41" s="361"/>
      <c r="AHG41" s="361"/>
      <c r="AHH41" s="361"/>
      <c r="AHI41" s="361"/>
      <c r="AHJ41" s="361"/>
      <c r="AHK41" s="361"/>
      <c r="AHL41" s="361"/>
      <c r="AHM41" s="361"/>
      <c r="AHN41" s="361"/>
      <c r="AHO41" s="361"/>
      <c r="AHP41" s="361"/>
      <c r="AHQ41" s="361"/>
      <c r="AHR41" s="361"/>
      <c r="AHS41" s="361"/>
      <c r="AHT41" s="361"/>
      <c r="AHU41" s="361"/>
      <c r="AHV41" s="361"/>
      <c r="AHW41" s="361"/>
      <c r="AHX41" s="361"/>
      <c r="AHY41" s="361"/>
      <c r="AHZ41" s="361"/>
      <c r="AIA41" s="361"/>
      <c r="AIB41" s="361"/>
      <c r="AIC41" s="361"/>
      <c r="AID41" s="361"/>
      <c r="AIE41" s="361"/>
      <c r="AIF41" s="361"/>
      <c r="AIG41" s="361"/>
      <c r="AIH41" s="361"/>
      <c r="AII41" s="361"/>
      <c r="AIJ41" s="361"/>
      <c r="AIK41" s="361"/>
      <c r="AIL41" s="361"/>
      <c r="AIM41" s="361"/>
      <c r="AIN41" s="361"/>
      <c r="AIO41" s="361"/>
      <c r="AIP41" s="361"/>
      <c r="AIQ41" s="361"/>
      <c r="AIR41" s="361"/>
      <c r="AIS41" s="361"/>
      <c r="AIT41" s="361"/>
      <c r="AIU41" s="361"/>
      <c r="AIV41" s="361"/>
      <c r="AIW41" s="361"/>
      <c r="AIX41" s="361"/>
      <c r="AIY41" s="361"/>
      <c r="AIZ41" s="361"/>
      <c r="AJA41" s="361"/>
      <c r="AJB41" s="361"/>
      <c r="AJC41" s="361"/>
      <c r="AJD41" s="361"/>
      <c r="AJE41" s="361"/>
      <c r="AJF41" s="361"/>
      <c r="AJG41" s="361"/>
      <c r="AJH41" s="361"/>
      <c r="AJI41" s="361"/>
      <c r="AJJ41" s="361"/>
      <c r="AJK41" s="361"/>
      <c r="AJL41" s="361"/>
      <c r="AJM41" s="361"/>
      <c r="AJN41" s="361"/>
      <c r="AJO41" s="361"/>
      <c r="AJP41" s="361"/>
      <c r="AJQ41" s="361"/>
      <c r="AJR41" s="361"/>
      <c r="AJS41" s="361"/>
      <c r="AJT41" s="361"/>
      <c r="AJU41" s="361"/>
      <c r="AJV41" s="361"/>
      <c r="AJW41" s="361"/>
      <c r="AJX41" s="361"/>
      <c r="AJY41" s="361"/>
      <c r="AJZ41" s="361"/>
      <c r="AKA41" s="361"/>
      <c r="AKB41" s="361"/>
      <c r="AKC41" s="361"/>
      <c r="AKD41" s="361"/>
      <c r="AKE41" s="361"/>
      <c r="AKF41" s="361"/>
      <c r="AKG41" s="361"/>
      <c r="AKH41" s="361"/>
      <c r="AKI41" s="361"/>
      <c r="AKJ41" s="361"/>
      <c r="AKK41" s="361"/>
      <c r="AKL41" s="361"/>
      <c r="AKM41" s="361"/>
      <c r="AKN41" s="361"/>
      <c r="AKO41" s="361"/>
      <c r="AKP41" s="361"/>
      <c r="AKQ41" s="361"/>
      <c r="AKR41" s="361"/>
      <c r="AKS41" s="361"/>
      <c r="AKT41" s="361"/>
      <c r="AKU41" s="361"/>
      <c r="AKV41" s="361"/>
      <c r="AKW41" s="361"/>
      <c r="AKX41" s="361"/>
      <c r="AKY41" s="361"/>
      <c r="AKZ41" s="361"/>
      <c r="ALA41" s="361"/>
    </row>
    <row r="42" spans="1:989" s="359" customFormat="1" ht="20.100000000000001" customHeight="1" x14ac:dyDescent="0.2">
      <c r="A42" s="498" t="s">
        <v>102</v>
      </c>
      <c r="B42" s="2256" t="s">
        <v>103</v>
      </c>
      <c r="C42" s="2256"/>
      <c r="D42" s="2256"/>
      <c r="E42" s="2256"/>
      <c r="F42" s="2256"/>
      <c r="G42" s="2256"/>
      <c r="H42" s="152">
        <f>'INSERÇÃO DE DADOS'!G21</f>
        <v>0.08</v>
      </c>
      <c r="I42" s="526">
        <f t="shared" si="2"/>
        <v>190.78</v>
      </c>
      <c r="J42" s="361"/>
      <c r="K42" s="526">
        <f t="shared" si="3"/>
        <v>199.42</v>
      </c>
      <c r="L42" s="361"/>
      <c r="M42" s="526">
        <f t="shared" si="4"/>
        <v>224.7</v>
      </c>
      <c r="N42" s="361"/>
      <c r="O42" s="526">
        <f t="shared" si="0"/>
        <v>155.38999999999999</v>
      </c>
      <c r="P42" s="361"/>
      <c r="Q42" s="526">
        <f t="shared" si="1"/>
        <v>180.68</v>
      </c>
      <c r="R42" s="361"/>
      <c r="S42" s="361"/>
      <c r="T42" s="361"/>
      <c r="U42" s="361"/>
      <c r="V42" s="361"/>
      <c r="W42" s="361"/>
      <c r="X42" s="361"/>
      <c r="Y42" s="361"/>
      <c r="Z42" s="361"/>
      <c r="AA42" s="361"/>
      <c r="AB42" s="361"/>
      <c r="AC42" s="361"/>
      <c r="AD42" s="361"/>
      <c r="AE42" s="361"/>
      <c r="AF42" s="361"/>
      <c r="AG42" s="361"/>
      <c r="AH42" s="361"/>
      <c r="AI42" s="361"/>
      <c r="AJ42" s="361"/>
      <c r="AK42" s="361"/>
      <c r="AL42" s="361"/>
      <c r="AM42" s="361"/>
      <c r="AN42" s="361"/>
      <c r="AO42" s="361"/>
      <c r="AP42" s="361"/>
      <c r="AQ42" s="361"/>
      <c r="AR42" s="361"/>
      <c r="AS42" s="361"/>
      <c r="AT42" s="361"/>
      <c r="AU42" s="361"/>
      <c r="AV42" s="361"/>
      <c r="AW42" s="361"/>
      <c r="AX42" s="361"/>
      <c r="AY42" s="361"/>
      <c r="AZ42" s="361"/>
      <c r="BA42" s="361"/>
      <c r="BB42" s="361"/>
      <c r="BC42" s="361"/>
      <c r="BD42" s="361"/>
      <c r="BE42" s="361"/>
      <c r="BF42" s="361"/>
      <c r="BG42" s="361"/>
      <c r="BH42" s="361"/>
      <c r="BI42" s="361"/>
      <c r="BJ42" s="361"/>
      <c r="BK42" s="361"/>
      <c r="BL42" s="361"/>
      <c r="BM42" s="361"/>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c r="CP42" s="361"/>
      <c r="CQ42" s="361"/>
      <c r="CR42" s="361"/>
      <c r="CS42" s="361"/>
      <c r="CT42" s="361"/>
      <c r="CU42" s="361"/>
      <c r="CV42" s="361"/>
      <c r="CW42" s="361"/>
      <c r="CX42" s="361"/>
      <c r="CY42" s="361"/>
      <c r="CZ42" s="361"/>
      <c r="DA42" s="361"/>
      <c r="DB42" s="361"/>
      <c r="DC42" s="361"/>
      <c r="DD42" s="361"/>
      <c r="DE42" s="361"/>
      <c r="DF42" s="361"/>
      <c r="DG42" s="361"/>
      <c r="DH42" s="361"/>
      <c r="DI42" s="361"/>
      <c r="DJ42" s="361"/>
      <c r="DK42" s="361"/>
      <c r="DL42" s="361"/>
      <c r="DM42" s="361"/>
      <c r="DN42" s="361"/>
      <c r="DO42" s="361"/>
      <c r="DP42" s="361"/>
      <c r="DQ42" s="361"/>
      <c r="DR42" s="361"/>
      <c r="DS42" s="361"/>
      <c r="DT42" s="361"/>
      <c r="DU42" s="361"/>
      <c r="DV42" s="361"/>
      <c r="DW42" s="361"/>
      <c r="DX42" s="361"/>
      <c r="DY42" s="361"/>
      <c r="DZ42" s="361"/>
      <c r="EA42" s="361"/>
      <c r="EB42" s="361"/>
      <c r="EC42" s="361"/>
      <c r="ED42" s="361"/>
      <c r="EE42" s="361"/>
      <c r="EF42" s="361"/>
      <c r="EG42" s="361"/>
      <c r="EH42" s="361"/>
      <c r="EI42" s="361"/>
      <c r="EJ42" s="361"/>
      <c r="EK42" s="361"/>
      <c r="EL42" s="361"/>
      <c r="EM42" s="361"/>
      <c r="EN42" s="361"/>
      <c r="EO42" s="361"/>
      <c r="EP42" s="361"/>
      <c r="EQ42" s="361"/>
      <c r="ER42" s="361"/>
      <c r="ES42" s="361"/>
      <c r="ET42" s="361"/>
      <c r="EU42" s="361"/>
      <c r="EV42" s="361"/>
      <c r="EW42" s="361"/>
      <c r="EX42" s="361"/>
      <c r="EY42" s="361"/>
      <c r="EZ42" s="361"/>
      <c r="FA42" s="361"/>
      <c r="FB42" s="361"/>
      <c r="FC42" s="361"/>
      <c r="FD42" s="361"/>
      <c r="FE42" s="361"/>
      <c r="FF42" s="361"/>
      <c r="FG42" s="361"/>
      <c r="FH42" s="361"/>
      <c r="FI42" s="361"/>
      <c r="FJ42" s="361"/>
      <c r="FK42" s="361"/>
      <c r="FL42" s="361"/>
      <c r="FM42" s="361"/>
      <c r="FN42" s="361"/>
      <c r="FO42" s="361"/>
      <c r="FP42" s="361"/>
      <c r="FQ42" s="361"/>
      <c r="FR42" s="361"/>
      <c r="FS42" s="361"/>
      <c r="FT42" s="361"/>
      <c r="FU42" s="361"/>
      <c r="FV42" s="361"/>
      <c r="FW42" s="361"/>
      <c r="FX42" s="361"/>
      <c r="FY42" s="361"/>
      <c r="FZ42" s="361"/>
      <c r="GA42" s="361"/>
      <c r="GB42" s="361"/>
      <c r="GC42" s="361"/>
      <c r="GD42" s="361"/>
      <c r="GE42" s="361"/>
      <c r="GF42" s="361"/>
      <c r="GG42" s="361"/>
      <c r="GH42" s="361"/>
      <c r="GI42" s="361"/>
      <c r="GJ42" s="361"/>
      <c r="GK42" s="361"/>
      <c r="GL42" s="361"/>
      <c r="GM42" s="361"/>
      <c r="GN42" s="361"/>
      <c r="GO42" s="361"/>
      <c r="GP42" s="361"/>
      <c r="GQ42" s="361"/>
      <c r="GR42" s="361"/>
      <c r="GS42" s="361"/>
      <c r="GT42" s="361"/>
      <c r="GU42" s="361"/>
      <c r="GV42" s="361"/>
      <c r="GW42" s="361"/>
      <c r="GX42" s="361"/>
      <c r="GY42" s="361"/>
      <c r="GZ42" s="361"/>
      <c r="HA42" s="361"/>
      <c r="HB42" s="361"/>
      <c r="HC42" s="361"/>
      <c r="HD42" s="361"/>
      <c r="HE42" s="361"/>
      <c r="HF42" s="361"/>
      <c r="HG42" s="361"/>
      <c r="HH42" s="361"/>
      <c r="HI42" s="361"/>
      <c r="HJ42" s="361"/>
      <c r="HK42" s="361"/>
      <c r="HL42" s="361"/>
      <c r="HM42" s="361"/>
      <c r="HN42" s="361"/>
      <c r="HO42" s="361"/>
      <c r="HP42" s="361"/>
      <c r="HQ42" s="361"/>
      <c r="HR42" s="361"/>
      <c r="HS42" s="361"/>
      <c r="HT42" s="361"/>
      <c r="HU42" s="361"/>
      <c r="HV42" s="361"/>
      <c r="HW42" s="361"/>
      <c r="HX42" s="361"/>
      <c r="HY42" s="361"/>
      <c r="HZ42" s="361"/>
      <c r="IA42" s="361"/>
      <c r="IB42" s="361"/>
      <c r="IC42" s="361"/>
      <c r="ID42" s="361"/>
      <c r="IE42" s="361"/>
      <c r="IF42" s="361"/>
      <c r="IG42" s="361"/>
      <c r="IH42" s="361"/>
      <c r="II42" s="361"/>
      <c r="IJ42" s="361"/>
      <c r="IK42" s="361"/>
      <c r="IL42" s="361"/>
      <c r="IM42" s="361"/>
      <c r="IN42" s="361"/>
      <c r="IO42" s="361"/>
      <c r="IP42" s="361"/>
      <c r="IQ42" s="361"/>
      <c r="IR42" s="361"/>
      <c r="IS42" s="361"/>
      <c r="IT42" s="361"/>
      <c r="IU42" s="361"/>
      <c r="IV42" s="361"/>
      <c r="IW42" s="361"/>
      <c r="IX42" s="361"/>
      <c r="IY42" s="361"/>
      <c r="IZ42" s="361"/>
      <c r="JA42" s="361"/>
      <c r="JB42" s="361"/>
      <c r="JC42" s="361"/>
      <c r="JD42" s="361"/>
      <c r="JE42" s="361"/>
      <c r="JF42" s="361"/>
      <c r="JG42" s="361"/>
      <c r="JH42" s="361"/>
      <c r="JI42" s="361"/>
      <c r="JJ42" s="361"/>
      <c r="JK42" s="361"/>
      <c r="JL42" s="361"/>
      <c r="JM42" s="361"/>
      <c r="JN42" s="361"/>
      <c r="JO42" s="361"/>
      <c r="JP42" s="361"/>
      <c r="JQ42" s="361"/>
      <c r="JR42" s="361"/>
      <c r="JS42" s="361"/>
      <c r="JT42" s="361"/>
      <c r="JU42" s="361"/>
      <c r="JV42" s="361"/>
      <c r="JW42" s="361"/>
      <c r="JX42" s="361"/>
      <c r="JY42" s="361"/>
      <c r="JZ42" s="361"/>
      <c r="KA42" s="361"/>
      <c r="KB42" s="361"/>
      <c r="KC42" s="361"/>
      <c r="KD42" s="361"/>
      <c r="KE42" s="361"/>
      <c r="KF42" s="361"/>
      <c r="KG42" s="361"/>
      <c r="KH42" s="361"/>
      <c r="KI42" s="361"/>
      <c r="KJ42" s="361"/>
      <c r="KK42" s="361"/>
      <c r="KL42" s="361"/>
      <c r="KM42" s="361"/>
      <c r="KN42" s="361"/>
      <c r="KO42" s="361"/>
      <c r="KP42" s="361"/>
      <c r="KQ42" s="361"/>
      <c r="KR42" s="361"/>
      <c r="KS42" s="361"/>
      <c r="KT42" s="361"/>
      <c r="KU42" s="361"/>
      <c r="KV42" s="361"/>
      <c r="KW42" s="361"/>
      <c r="KX42" s="361"/>
      <c r="KY42" s="361"/>
      <c r="KZ42" s="361"/>
      <c r="LA42" s="361"/>
      <c r="LB42" s="361"/>
      <c r="LC42" s="361"/>
      <c r="LD42" s="361"/>
      <c r="LE42" s="361"/>
      <c r="LF42" s="361"/>
      <c r="LG42" s="361"/>
      <c r="LH42" s="361"/>
      <c r="LI42" s="361"/>
      <c r="LJ42" s="361"/>
      <c r="LK42" s="361"/>
      <c r="LL42" s="361"/>
      <c r="LM42" s="361"/>
      <c r="LN42" s="361"/>
      <c r="LO42" s="361"/>
      <c r="LP42" s="361"/>
      <c r="LQ42" s="361"/>
      <c r="LR42" s="361"/>
      <c r="LS42" s="361"/>
      <c r="LT42" s="361"/>
      <c r="LU42" s="361"/>
      <c r="LV42" s="361"/>
      <c r="LW42" s="361"/>
      <c r="LX42" s="361"/>
      <c r="LY42" s="361"/>
      <c r="LZ42" s="361"/>
      <c r="MA42" s="361"/>
      <c r="MB42" s="361"/>
      <c r="MC42" s="361"/>
      <c r="MD42" s="361"/>
      <c r="ME42" s="361"/>
      <c r="MF42" s="361"/>
      <c r="MG42" s="361"/>
      <c r="MH42" s="361"/>
      <c r="MI42" s="361"/>
      <c r="MJ42" s="361"/>
      <c r="MK42" s="361"/>
      <c r="ML42" s="361"/>
      <c r="MM42" s="361"/>
      <c r="MN42" s="361"/>
      <c r="MO42" s="361"/>
      <c r="MP42" s="361"/>
      <c r="MQ42" s="361"/>
      <c r="MR42" s="361"/>
      <c r="MS42" s="361"/>
      <c r="MT42" s="361"/>
      <c r="MU42" s="361"/>
      <c r="MV42" s="361"/>
      <c r="MW42" s="361"/>
      <c r="MX42" s="361"/>
      <c r="MY42" s="361"/>
      <c r="MZ42" s="361"/>
      <c r="NA42" s="361"/>
      <c r="NB42" s="361"/>
      <c r="NC42" s="361"/>
      <c r="ND42" s="361"/>
      <c r="NE42" s="361"/>
      <c r="NF42" s="361"/>
      <c r="NG42" s="361"/>
      <c r="NH42" s="361"/>
      <c r="NI42" s="361"/>
      <c r="NJ42" s="361"/>
      <c r="NK42" s="361"/>
      <c r="NL42" s="361"/>
      <c r="NM42" s="361"/>
      <c r="NN42" s="361"/>
      <c r="NO42" s="361"/>
      <c r="NP42" s="361"/>
      <c r="NQ42" s="361"/>
      <c r="NR42" s="361"/>
      <c r="NS42" s="361"/>
      <c r="NT42" s="361"/>
      <c r="NU42" s="361"/>
      <c r="NV42" s="361"/>
      <c r="NW42" s="361"/>
      <c r="NX42" s="361"/>
      <c r="NY42" s="361"/>
      <c r="NZ42" s="361"/>
      <c r="OA42" s="361"/>
      <c r="OB42" s="361"/>
      <c r="OC42" s="361"/>
      <c r="OD42" s="361"/>
      <c r="OE42" s="361"/>
      <c r="OF42" s="361"/>
      <c r="OG42" s="361"/>
      <c r="OH42" s="361"/>
      <c r="OI42" s="361"/>
      <c r="OJ42" s="361"/>
      <c r="OK42" s="361"/>
      <c r="OL42" s="361"/>
      <c r="OM42" s="361"/>
      <c r="ON42" s="361"/>
      <c r="OO42" s="361"/>
      <c r="OP42" s="361"/>
      <c r="OQ42" s="361"/>
      <c r="OR42" s="361"/>
      <c r="OS42" s="361"/>
      <c r="OT42" s="361"/>
      <c r="OU42" s="361"/>
      <c r="OV42" s="361"/>
      <c r="OW42" s="361"/>
      <c r="OX42" s="361"/>
      <c r="OY42" s="361"/>
      <c r="OZ42" s="361"/>
      <c r="PA42" s="361"/>
      <c r="PB42" s="361"/>
      <c r="PC42" s="361"/>
      <c r="PD42" s="361"/>
      <c r="PE42" s="361"/>
      <c r="PF42" s="361"/>
      <c r="PG42" s="361"/>
      <c r="PH42" s="361"/>
      <c r="PI42" s="361"/>
      <c r="PJ42" s="361"/>
      <c r="PK42" s="361"/>
      <c r="PL42" s="361"/>
      <c r="PM42" s="361"/>
      <c r="PN42" s="361"/>
      <c r="PO42" s="361"/>
      <c r="PP42" s="361"/>
      <c r="PQ42" s="361"/>
      <c r="PR42" s="361"/>
      <c r="PS42" s="361"/>
      <c r="PT42" s="361"/>
      <c r="PU42" s="361"/>
      <c r="PV42" s="361"/>
      <c r="PW42" s="361"/>
      <c r="PX42" s="361"/>
      <c r="PY42" s="361"/>
      <c r="PZ42" s="361"/>
      <c r="QA42" s="361"/>
      <c r="QB42" s="361"/>
      <c r="QC42" s="361"/>
      <c r="QD42" s="361"/>
      <c r="QE42" s="361"/>
      <c r="QF42" s="361"/>
      <c r="QG42" s="361"/>
      <c r="QH42" s="361"/>
      <c r="QI42" s="361"/>
      <c r="QJ42" s="361"/>
      <c r="QK42" s="361"/>
      <c r="QL42" s="361"/>
      <c r="QM42" s="361"/>
      <c r="QN42" s="361"/>
      <c r="QO42" s="361"/>
      <c r="QP42" s="361"/>
      <c r="QQ42" s="361"/>
      <c r="QR42" s="361"/>
      <c r="QS42" s="361"/>
      <c r="QT42" s="361"/>
      <c r="QU42" s="361"/>
      <c r="QV42" s="361"/>
      <c r="QW42" s="361"/>
      <c r="QX42" s="361"/>
      <c r="QY42" s="361"/>
      <c r="QZ42" s="361"/>
      <c r="RA42" s="361"/>
      <c r="RB42" s="361"/>
      <c r="RC42" s="361"/>
      <c r="RD42" s="361"/>
      <c r="RE42" s="361"/>
      <c r="RF42" s="361"/>
      <c r="RG42" s="361"/>
      <c r="RH42" s="361"/>
      <c r="RI42" s="361"/>
      <c r="RJ42" s="361"/>
      <c r="RK42" s="361"/>
      <c r="RL42" s="361"/>
      <c r="RM42" s="361"/>
      <c r="RN42" s="361"/>
      <c r="RO42" s="361"/>
      <c r="RP42" s="361"/>
      <c r="RQ42" s="361"/>
      <c r="RR42" s="361"/>
      <c r="RS42" s="361"/>
      <c r="RT42" s="361"/>
      <c r="RU42" s="361"/>
      <c r="RV42" s="361"/>
      <c r="RW42" s="361"/>
      <c r="RX42" s="361"/>
      <c r="RY42" s="361"/>
      <c r="RZ42" s="361"/>
      <c r="SA42" s="361"/>
      <c r="SB42" s="361"/>
      <c r="SC42" s="361"/>
      <c r="SD42" s="361"/>
      <c r="SE42" s="361"/>
      <c r="SF42" s="361"/>
      <c r="SG42" s="361"/>
      <c r="SH42" s="361"/>
      <c r="SI42" s="361"/>
      <c r="SJ42" s="361"/>
      <c r="SK42" s="361"/>
      <c r="SL42" s="361"/>
      <c r="SM42" s="361"/>
      <c r="SN42" s="361"/>
      <c r="SO42" s="361"/>
      <c r="SP42" s="361"/>
      <c r="SQ42" s="361"/>
      <c r="SR42" s="361"/>
      <c r="SS42" s="361"/>
      <c r="ST42" s="361"/>
      <c r="SU42" s="361"/>
      <c r="SV42" s="361"/>
      <c r="SW42" s="361"/>
      <c r="SX42" s="361"/>
      <c r="SY42" s="361"/>
      <c r="SZ42" s="361"/>
      <c r="TA42" s="361"/>
      <c r="TB42" s="361"/>
      <c r="TC42" s="361"/>
      <c r="TD42" s="361"/>
      <c r="TE42" s="361"/>
      <c r="TF42" s="361"/>
      <c r="TG42" s="361"/>
      <c r="TH42" s="361"/>
      <c r="TI42" s="361"/>
      <c r="TJ42" s="361"/>
      <c r="TK42" s="361"/>
      <c r="TL42" s="361"/>
      <c r="TM42" s="361"/>
      <c r="TN42" s="361"/>
      <c r="TO42" s="361"/>
      <c r="TP42" s="361"/>
      <c r="TQ42" s="361"/>
      <c r="TR42" s="361"/>
      <c r="TS42" s="361"/>
      <c r="TT42" s="361"/>
      <c r="TU42" s="361"/>
      <c r="TV42" s="361"/>
      <c r="TW42" s="361"/>
      <c r="TX42" s="361"/>
      <c r="TY42" s="361"/>
      <c r="TZ42" s="361"/>
      <c r="UA42" s="361"/>
      <c r="UB42" s="361"/>
      <c r="UC42" s="361"/>
      <c r="UD42" s="361"/>
      <c r="UE42" s="361"/>
      <c r="UF42" s="361"/>
      <c r="UG42" s="361"/>
      <c r="UH42" s="361"/>
      <c r="UI42" s="361"/>
      <c r="UJ42" s="361"/>
      <c r="UK42" s="361"/>
      <c r="UL42" s="361"/>
      <c r="UM42" s="361"/>
      <c r="UN42" s="361"/>
      <c r="UO42" s="361"/>
      <c r="UP42" s="361"/>
      <c r="UQ42" s="361"/>
      <c r="UR42" s="361"/>
      <c r="US42" s="361"/>
      <c r="UT42" s="361"/>
      <c r="UU42" s="361"/>
      <c r="UV42" s="361"/>
      <c r="UW42" s="361"/>
      <c r="UX42" s="361"/>
      <c r="UY42" s="361"/>
      <c r="UZ42" s="361"/>
      <c r="VA42" s="361"/>
      <c r="VB42" s="361"/>
      <c r="VC42" s="361"/>
      <c r="VD42" s="361"/>
      <c r="VE42" s="361"/>
      <c r="VF42" s="361"/>
      <c r="VG42" s="361"/>
      <c r="VH42" s="361"/>
      <c r="VI42" s="361"/>
      <c r="VJ42" s="361"/>
      <c r="VK42" s="361"/>
      <c r="VL42" s="361"/>
      <c r="VM42" s="361"/>
      <c r="VN42" s="361"/>
      <c r="VO42" s="361"/>
      <c r="VP42" s="361"/>
      <c r="VQ42" s="361"/>
      <c r="VR42" s="361"/>
      <c r="VS42" s="361"/>
      <c r="VT42" s="361"/>
      <c r="VU42" s="361"/>
      <c r="VV42" s="361"/>
      <c r="VW42" s="361"/>
      <c r="VX42" s="361"/>
      <c r="VY42" s="361"/>
      <c r="VZ42" s="361"/>
      <c r="WA42" s="361"/>
      <c r="WB42" s="361"/>
      <c r="WC42" s="361"/>
      <c r="WD42" s="361"/>
      <c r="WE42" s="361"/>
      <c r="WF42" s="361"/>
      <c r="WG42" s="361"/>
      <c r="WH42" s="361"/>
      <c r="WI42" s="361"/>
      <c r="WJ42" s="361"/>
      <c r="WK42" s="361"/>
      <c r="WL42" s="361"/>
      <c r="WM42" s="361"/>
      <c r="WN42" s="361"/>
      <c r="WO42" s="361"/>
      <c r="WP42" s="361"/>
      <c r="WQ42" s="361"/>
      <c r="WR42" s="361"/>
      <c r="WS42" s="361"/>
      <c r="WT42" s="361"/>
      <c r="WU42" s="361"/>
      <c r="WV42" s="361"/>
      <c r="WW42" s="361"/>
      <c r="WX42" s="361"/>
      <c r="WY42" s="361"/>
      <c r="WZ42" s="361"/>
      <c r="XA42" s="361"/>
      <c r="XB42" s="361"/>
      <c r="XC42" s="361"/>
      <c r="XD42" s="361"/>
      <c r="XE42" s="361"/>
      <c r="XF42" s="361"/>
      <c r="XG42" s="361"/>
      <c r="XH42" s="361"/>
      <c r="XI42" s="361"/>
      <c r="XJ42" s="361"/>
      <c r="XK42" s="361"/>
      <c r="XL42" s="361"/>
      <c r="XM42" s="361"/>
      <c r="XN42" s="361"/>
      <c r="XO42" s="361"/>
      <c r="XP42" s="361"/>
      <c r="XQ42" s="361"/>
      <c r="XR42" s="361"/>
      <c r="XS42" s="361"/>
      <c r="XT42" s="361"/>
      <c r="XU42" s="361"/>
      <c r="XV42" s="361"/>
      <c r="XW42" s="361"/>
      <c r="XX42" s="361"/>
      <c r="XY42" s="361"/>
      <c r="XZ42" s="361"/>
      <c r="YA42" s="361"/>
      <c r="YB42" s="361"/>
      <c r="YC42" s="361"/>
      <c r="YD42" s="361"/>
      <c r="YE42" s="361"/>
      <c r="YF42" s="361"/>
      <c r="YG42" s="361"/>
      <c r="YH42" s="361"/>
      <c r="YI42" s="361"/>
      <c r="YJ42" s="361"/>
      <c r="YK42" s="361"/>
      <c r="YL42" s="361"/>
      <c r="YM42" s="361"/>
      <c r="YN42" s="361"/>
      <c r="YO42" s="361"/>
      <c r="YP42" s="361"/>
      <c r="YQ42" s="361"/>
      <c r="YR42" s="361"/>
      <c r="YS42" s="361"/>
      <c r="YT42" s="361"/>
      <c r="YU42" s="361"/>
      <c r="YV42" s="361"/>
      <c r="YW42" s="361"/>
      <c r="YX42" s="361"/>
      <c r="YY42" s="361"/>
      <c r="YZ42" s="361"/>
      <c r="ZA42" s="361"/>
      <c r="ZB42" s="361"/>
      <c r="ZC42" s="361"/>
      <c r="ZD42" s="361"/>
      <c r="ZE42" s="361"/>
      <c r="ZF42" s="361"/>
      <c r="ZG42" s="361"/>
      <c r="ZH42" s="361"/>
      <c r="ZI42" s="361"/>
      <c r="ZJ42" s="361"/>
      <c r="ZK42" s="361"/>
      <c r="ZL42" s="361"/>
      <c r="ZM42" s="361"/>
      <c r="ZN42" s="361"/>
      <c r="ZO42" s="361"/>
      <c r="ZP42" s="361"/>
      <c r="ZQ42" s="361"/>
      <c r="ZR42" s="361"/>
      <c r="ZS42" s="361"/>
      <c r="ZT42" s="361"/>
      <c r="ZU42" s="361"/>
      <c r="ZV42" s="361"/>
      <c r="ZW42" s="361"/>
      <c r="ZX42" s="361"/>
      <c r="ZY42" s="361"/>
      <c r="ZZ42" s="361"/>
      <c r="AAA42" s="361"/>
      <c r="AAB42" s="361"/>
      <c r="AAC42" s="361"/>
      <c r="AAD42" s="361"/>
      <c r="AAE42" s="361"/>
      <c r="AAF42" s="361"/>
      <c r="AAG42" s="361"/>
      <c r="AAH42" s="361"/>
      <c r="AAI42" s="361"/>
      <c r="AAJ42" s="361"/>
      <c r="AAK42" s="361"/>
      <c r="AAL42" s="361"/>
      <c r="AAM42" s="361"/>
      <c r="AAN42" s="361"/>
      <c r="AAO42" s="361"/>
      <c r="AAP42" s="361"/>
      <c r="AAQ42" s="361"/>
      <c r="AAR42" s="361"/>
      <c r="AAS42" s="361"/>
      <c r="AAT42" s="361"/>
      <c r="AAU42" s="361"/>
      <c r="AAV42" s="361"/>
      <c r="AAW42" s="361"/>
      <c r="AAX42" s="361"/>
      <c r="AAY42" s="361"/>
      <c r="AAZ42" s="361"/>
      <c r="ABA42" s="361"/>
      <c r="ABB42" s="361"/>
      <c r="ABC42" s="361"/>
      <c r="ABD42" s="361"/>
      <c r="ABE42" s="361"/>
      <c r="ABF42" s="361"/>
      <c r="ABG42" s="361"/>
      <c r="ABH42" s="361"/>
      <c r="ABI42" s="361"/>
      <c r="ABJ42" s="361"/>
      <c r="ABK42" s="361"/>
      <c r="ABL42" s="361"/>
      <c r="ABM42" s="361"/>
      <c r="ABN42" s="361"/>
      <c r="ABO42" s="361"/>
      <c r="ABP42" s="361"/>
      <c r="ABQ42" s="361"/>
      <c r="ABR42" s="361"/>
      <c r="ABS42" s="361"/>
      <c r="ABT42" s="361"/>
      <c r="ABU42" s="361"/>
      <c r="ABV42" s="361"/>
      <c r="ABW42" s="361"/>
      <c r="ABX42" s="361"/>
      <c r="ABY42" s="361"/>
      <c r="ABZ42" s="361"/>
      <c r="ACA42" s="361"/>
      <c r="ACB42" s="361"/>
      <c r="ACC42" s="361"/>
      <c r="ACD42" s="361"/>
      <c r="ACE42" s="361"/>
      <c r="ACF42" s="361"/>
      <c r="ACG42" s="361"/>
      <c r="ACH42" s="361"/>
      <c r="ACI42" s="361"/>
      <c r="ACJ42" s="361"/>
      <c r="ACK42" s="361"/>
      <c r="ACL42" s="361"/>
      <c r="ACM42" s="361"/>
      <c r="ACN42" s="361"/>
      <c r="ACO42" s="361"/>
      <c r="ACP42" s="361"/>
      <c r="ACQ42" s="361"/>
      <c r="ACR42" s="361"/>
      <c r="ACS42" s="361"/>
      <c r="ACT42" s="361"/>
      <c r="ACU42" s="361"/>
      <c r="ACV42" s="361"/>
      <c r="ACW42" s="361"/>
      <c r="ACX42" s="361"/>
      <c r="ACY42" s="361"/>
      <c r="ACZ42" s="361"/>
      <c r="ADA42" s="361"/>
      <c r="ADB42" s="361"/>
      <c r="ADC42" s="361"/>
      <c r="ADD42" s="361"/>
      <c r="ADE42" s="361"/>
      <c r="ADF42" s="361"/>
      <c r="ADG42" s="361"/>
      <c r="ADH42" s="361"/>
      <c r="ADI42" s="361"/>
      <c r="ADJ42" s="361"/>
      <c r="ADK42" s="361"/>
      <c r="ADL42" s="361"/>
      <c r="ADM42" s="361"/>
      <c r="ADN42" s="361"/>
      <c r="ADO42" s="361"/>
      <c r="ADP42" s="361"/>
      <c r="ADQ42" s="361"/>
      <c r="ADR42" s="361"/>
      <c r="ADS42" s="361"/>
      <c r="ADT42" s="361"/>
      <c r="ADU42" s="361"/>
      <c r="ADV42" s="361"/>
      <c r="ADW42" s="361"/>
      <c r="ADX42" s="361"/>
      <c r="ADY42" s="361"/>
      <c r="ADZ42" s="361"/>
      <c r="AEA42" s="361"/>
      <c r="AEB42" s="361"/>
      <c r="AEC42" s="361"/>
      <c r="AED42" s="361"/>
      <c r="AEE42" s="361"/>
      <c r="AEF42" s="361"/>
      <c r="AEG42" s="361"/>
      <c r="AEH42" s="361"/>
      <c r="AEI42" s="361"/>
      <c r="AEJ42" s="361"/>
      <c r="AEK42" s="361"/>
      <c r="AEL42" s="361"/>
      <c r="AEM42" s="361"/>
      <c r="AEN42" s="361"/>
      <c r="AEO42" s="361"/>
      <c r="AEP42" s="361"/>
      <c r="AEQ42" s="361"/>
      <c r="AER42" s="361"/>
      <c r="AES42" s="361"/>
      <c r="AET42" s="361"/>
      <c r="AEU42" s="361"/>
      <c r="AEV42" s="361"/>
      <c r="AEW42" s="361"/>
      <c r="AEX42" s="361"/>
      <c r="AEY42" s="361"/>
      <c r="AEZ42" s="361"/>
      <c r="AFA42" s="361"/>
      <c r="AFB42" s="361"/>
      <c r="AFC42" s="361"/>
      <c r="AFD42" s="361"/>
      <c r="AFE42" s="361"/>
      <c r="AFF42" s="361"/>
      <c r="AFG42" s="361"/>
      <c r="AFH42" s="361"/>
      <c r="AFI42" s="361"/>
      <c r="AFJ42" s="361"/>
      <c r="AFK42" s="361"/>
      <c r="AFL42" s="361"/>
      <c r="AFM42" s="361"/>
      <c r="AFN42" s="361"/>
      <c r="AFO42" s="361"/>
      <c r="AFP42" s="361"/>
      <c r="AFQ42" s="361"/>
      <c r="AFR42" s="361"/>
      <c r="AFS42" s="361"/>
      <c r="AFT42" s="361"/>
      <c r="AFU42" s="361"/>
      <c r="AFV42" s="361"/>
      <c r="AFW42" s="361"/>
      <c r="AFX42" s="361"/>
      <c r="AFY42" s="361"/>
      <c r="AFZ42" s="361"/>
      <c r="AGA42" s="361"/>
      <c r="AGB42" s="361"/>
      <c r="AGC42" s="361"/>
      <c r="AGD42" s="361"/>
      <c r="AGE42" s="361"/>
      <c r="AGF42" s="361"/>
      <c r="AGG42" s="361"/>
      <c r="AGH42" s="361"/>
      <c r="AGI42" s="361"/>
      <c r="AGJ42" s="361"/>
      <c r="AGK42" s="361"/>
      <c r="AGL42" s="361"/>
      <c r="AGM42" s="361"/>
      <c r="AGN42" s="361"/>
      <c r="AGO42" s="361"/>
      <c r="AGP42" s="361"/>
      <c r="AGQ42" s="361"/>
      <c r="AGR42" s="361"/>
      <c r="AGS42" s="361"/>
      <c r="AGT42" s="361"/>
      <c r="AGU42" s="361"/>
      <c r="AGV42" s="361"/>
      <c r="AGW42" s="361"/>
      <c r="AGX42" s="361"/>
      <c r="AGY42" s="361"/>
      <c r="AGZ42" s="361"/>
      <c r="AHA42" s="361"/>
      <c r="AHB42" s="361"/>
      <c r="AHC42" s="361"/>
      <c r="AHD42" s="361"/>
      <c r="AHE42" s="361"/>
      <c r="AHF42" s="361"/>
      <c r="AHG42" s="361"/>
      <c r="AHH42" s="361"/>
      <c r="AHI42" s="361"/>
      <c r="AHJ42" s="361"/>
      <c r="AHK42" s="361"/>
      <c r="AHL42" s="361"/>
      <c r="AHM42" s="361"/>
      <c r="AHN42" s="361"/>
      <c r="AHO42" s="361"/>
      <c r="AHP42" s="361"/>
      <c r="AHQ42" s="361"/>
      <c r="AHR42" s="361"/>
      <c r="AHS42" s="361"/>
      <c r="AHT42" s="361"/>
      <c r="AHU42" s="361"/>
      <c r="AHV42" s="361"/>
      <c r="AHW42" s="361"/>
      <c r="AHX42" s="361"/>
      <c r="AHY42" s="361"/>
      <c r="AHZ42" s="361"/>
      <c r="AIA42" s="361"/>
      <c r="AIB42" s="361"/>
      <c r="AIC42" s="361"/>
      <c r="AID42" s="361"/>
      <c r="AIE42" s="361"/>
      <c r="AIF42" s="361"/>
      <c r="AIG42" s="361"/>
      <c r="AIH42" s="361"/>
      <c r="AII42" s="361"/>
      <c r="AIJ42" s="361"/>
      <c r="AIK42" s="361"/>
      <c r="AIL42" s="361"/>
      <c r="AIM42" s="361"/>
      <c r="AIN42" s="361"/>
      <c r="AIO42" s="361"/>
      <c r="AIP42" s="361"/>
      <c r="AIQ42" s="361"/>
      <c r="AIR42" s="361"/>
      <c r="AIS42" s="361"/>
      <c r="AIT42" s="361"/>
      <c r="AIU42" s="361"/>
      <c r="AIV42" s="361"/>
      <c r="AIW42" s="361"/>
      <c r="AIX42" s="361"/>
      <c r="AIY42" s="361"/>
      <c r="AIZ42" s="361"/>
      <c r="AJA42" s="361"/>
      <c r="AJB42" s="361"/>
      <c r="AJC42" s="361"/>
      <c r="AJD42" s="361"/>
      <c r="AJE42" s="361"/>
      <c r="AJF42" s="361"/>
      <c r="AJG42" s="361"/>
      <c r="AJH42" s="361"/>
      <c r="AJI42" s="361"/>
      <c r="AJJ42" s="361"/>
      <c r="AJK42" s="361"/>
      <c r="AJL42" s="361"/>
      <c r="AJM42" s="361"/>
      <c r="AJN42" s="361"/>
      <c r="AJO42" s="361"/>
      <c r="AJP42" s="361"/>
      <c r="AJQ42" s="361"/>
      <c r="AJR42" s="361"/>
      <c r="AJS42" s="361"/>
      <c r="AJT42" s="361"/>
      <c r="AJU42" s="361"/>
      <c r="AJV42" s="361"/>
      <c r="AJW42" s="361"/>
      <c r="AJX42" s="361"/>
      <c r="AJY42" s="361"/>
      <c r="AJZ42" s="361"/>
      <c r="AKA42" s="361"/>
      <c r="AKB42" s="361"/>
      <c r="AKC42" s="361"/>
      <c r="AKD42" s="361"/>
      <c r="AKE42" s="361"/>
      <c r="AKF42" s="361"/>
      <c r="AKG42" s="361"/>
      <c r="AKH42" s="361"/>
      <c r="AKI42" s="361"/>
      <c r="AKJ42" s="361"/>
      <c r="AKK42" s="361"/>
      <c r="AKL42" s="361"/>
      <c r="AKM42" s="361"/>
      <c r="AKN42" s="361"/>
      <c r="AKO42" s="361"/>
      <c r="AKP42" s="361"/>
      <c r="AKQ42" s="361"/>
      <c r="AKR42" s="361"/>
      <c r="AKS42" s="361"/>
      <c r="AKT42" s="361"/>
      <c r="AKU42" s="361"/>
      <c r="AKV42" s="361"/>
      <c r="AKW42" s="361"/>
      <c r="AKX42" s="361"/>
      <c r="AKY42" s="361"/>
      <c r="AKZ42" s="361"/>
      <c r="ALA42" s="361"/>
    </row>
    <row r="43" spans="1:989" s="538" customFormat="1" ht="20.100000000000001" customHeight="1" x14ac:dyDescent="0.2">
      <c r="A43" s="2277" t="s">
        <v>7</v>
      </c>
      <c r="B43" s="2277"/>
      <c r="C43" s="2277"/>
      <c r="D43" s="2277"/>
      <c r="E43" s="2277"/>
      <c r="F43" s="2277"/>
      <c r="G43" s="2277"/>
      <c r="H43" s="536">
        <f>SUM(H35:H42)</f>
        <v>0.39800000000000008</v>
      </c>
      <c r="I43" s="537">
        <f>SUM(I35:I42)</f>
        <v>949.14999999999986</v>
      </c>
      <c r="K43" s="537">
        <f>SUM(K35:K42)</f>
        <v>992.11</v>
      </c>
      <c r="M43" s="537">
        <f>SUM(M35:M42)</f>
        <v>1117.9000000000001</v>
      </c>
      <c r="O43" s="537">
        <f>SUM(O35:O42)</f>
        <v>773.05</v>
      </c>
      <c r="Q43" s="537">
        <f>SUM(Q35:Q42)</f>
        <v>898.86999999999989</v>
      </c>
    </row>
    <row r="44" spans="1:989" s="359" customFormat="1" ht="20.100000000000001" customHeight="1" x14ac:dyDescent="0.2">
      <c r="A44" s="2355" t="s">
        <v>104</v>
      </c>
      <c r="B44" s="2355"/>
      <c r="C44" s="2355"/>
      <c r="D44" s="2355"/>
      <c r="E44" s="2355"/>
      <c r="F44" s="2355"/>
      <c r="G44" s="2355"/>
      <c r="H44" s="2355"/>
      <c r="I44" s="2355"/>
      <c r="J44" s="2355"/>
      <c r="K44" s="2355"/>
      <c r="L44" s="2355"/>
      <c r="M44" s="2355"/>
      <c r="N44" s="2355"/>
      <c r="O44" s="2355"/>
      <c r="P44" s="2355"/>
      <c r="Q44" s="2355"/>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1"/>
      <c r="AO44" s="361"/>
      <c r="AP44" s="361"/>
      <c r="AQ44" s="361"/>
      <c r="AR44" s="361"/>
      <c r="AS44" s="361"/>
      <c r="AT44" s="361"/>
      <c r="AU44" s="361"/>
      <c r="AV44" s="361"/>
      <c r="AW44" s="361"/>
      <c r="AX44" s="361"/>
      <c r="AY44" s="361"/>
      <c r="AZ44" s="361"/>
      <c r="BA44" s="361"/>
      <c r="BB44" s="361"/>
      <c r="BC44" s="361"/>
      <c r="BD44" s="361"/>
      <c r="BE44" s="361"/>
      <c r="BF44" s="361"/>
      <c r="BG44" s="361"/>
      <c r="BH44" s="361"/>
      <c r="BI44" s="361"/>
      <c r="BJ44" s="361"/>
      <c r="BK44" s="361"/>
      <c r="BL44" s="361"/>
      <c r="BM44" s="361"/>
      <c r="BN44" s="361"/>
      <c r="BO44" s="361"/>
      <c r="BP44" s="361"/>
      <c r="BQ44" s="361"/>
      <c r="BR44" s="361"/>
      <c r="BS44" s="361"/>
      <c r="BT44" s="361"/>
      <c r="BU44" s="361"/>
      <c r="BV44" s="361"/>
      <c r="BW44" s="361"/>
      <c r="BX44" s="361"/>
      <c r="BY44" s="361"/>
      <c r="BZ44" s="361"/>
      <c r="CA44" s="361"/>
      <c r="CB44" s="361"/>
      <c r="CC44" s="361"/>
      <c r="CD44" s="361"/>
      <c r="CE44" s="361"/>
      <c r="CF44" s="361"/>
      <c r="CG44" s="361"/>
      <c r="CH44" s="361"/>
      <c r="CI44" s="361"/>
      <c r="CJ44" s="361"/>
      <c r="CK44" s="361"/>
      <c r="CL44" s="361"/>
      <c r="CM44" s="361"/>
      <c r="CN44" s="361"/>
      <c r="CO44" s="361"/>
      <c r="CP44" s="361"/>
      <c r="CQ44" s="361"/>
      <c r="CR44" s="361"/>
      <c r="CS44" s="361"/>
      <c r="CT44" s="361"/>
      <c r="CU44" s="361"/>
      <c r="CV44" s="361"/>
      <c r="CW44" s="361"/>
      <c r="CX44" s="361"/>
      <c r="CY44" s="361"/>
      <c r="CZ44" s="361"/>
      <c r="DA44" s="361"/>
      <c r="DB44" s="361"/>
      <c r="DC44" s="361"/>
      <c r="DD44" s="361"/>
      <c r="DE44" s="361"/>
      <c r="DF44" s="361"/>
      <c r="DG44" s="361"/>
      <c r="DH44" s="361"/>
      <c r="DI44" s="361"/>
      <c r="DJ44" s="361"/>
      <c r="DK44" s="361"/>
      <c r="DL44" s="361"/>
      <c r="DM44" s="361"/>
      <c r="DN44" s="361"/>
      <c r="DO44" s="361"/>
      <c r="DP44" s="361"/>
      <c r="DQ44" s="361"/>
      <c r="DR44" s="361"/>
      <c r="DS44" s="361"/>
      <c r="DT44" s="361"/>
      <c r="DU44" s="361"/>
      <c r="DV44" s="361"/>
      <c r="DW44" s="361"/>
      <c r="DX44" s="361"/>
      <c r="DY44" s="361"/>
      <c r="DZ44" s="361"/>
      <c r="EA44" s="361"/>
      <c r="EB44" s="361"/>
      <c r="EC44" s="361"/>
      <c r="ED44" s="361"/>
      <c r="EE44" s="361"/>
      <c r="EF44" s="361"/>
      <c r="EG44" s="361"/>
      <c r="EH44" s="361"/>
      <c r="EI44" s="361"/>
      <c r="EJ44" s="361"/>
      <c r="EK44" s="361"/>
      <c r="EL44" s="361"/>
      <c r="EM44" s="361"/>
      <c r="EN44" s="361"/>
      <c r="EO44" s="361"/>
      <c r="EP44" s="361"/>
      <c r="EQ44" s="361"/>
      <c r="ER44" s="361"/>
      <c r="ES44" s="361"/>
      <c r="ET44" s="361"/>
      <c r="EU44" s="361"/>
      <c r="EV44" s="361"/>
      <c r="EW44" s="361"/>
      <c r="EX44" s="361"/>
      <c r="EY44" s="361"/>
      <c r="EZ44" s="361"/>
      <c r="FA44" s="361"/>
      <c r="FB44" s="361"/>
      <c r="FC44" s="361"/>
      <c r="FD44" s="361"/>
      <c r="FE44" s="361"/>
      <c r="FF44" s="361"/>
      <c r="FG44" s="361"/>
      <c r="FH44" s="361"/>
      <c r="FI44" s="361"/>
      <c r="FJ44" s="361"/>
      <c r="FK44" s="361"/>
      <c r="FL44" s="361"/>
      <c r="FM44" s="361"/>
      <c r="FN44" s="361"/>
      <c r="FO44" s="361"/>
      <c r="FP44" s="361"/>
      <c r="FQ44" s="361"/>
      <c r="FR44" s="361"/>
      <c r="FS44" s="361"/>
      <c r="FT44" s="361"/>
      <c r="FU44" s="361"/>
      <c r="FV44" s="361"/>
      <c r="FW44" s="361"/>
      <c r="FX44" s="361"/>
      <c r="FY44" s="361"/>
      <c r="FZ44" s="361"/>
      <c r="GA44" s="361"/>
      <c r="GB44" s="361"/>
      <c r="GC44" s="361"/>
      <c r="GD44" s="361"/>
      <c r="GE44" s="361"/>
      <c r="GF44" s="361"/>
      <c r="GG44" s="361"/>
      <c r="GH44" s="361"/>
      <c r="GI44" s="361"/>
      <c r="GJ44" s="361"/>
      <c r="GK44" s="361"/>
      <c r="GL44" s="361"/>
      <c r="GM44" s="361"/>
      <c r="GN44" s="361"/>
      <c r="GO44" s="361"/>
      <c r="GP44" s="361"/>
      <c r="GQ44" s="361"/>
      <c r="GR44" s="361"/>
      <c r="GS44" s="361"/>
      <c r="GT44" s="361"/>
      <c r="GU44" s="361"/>
      <c r="GV44" s="361"/>
      <c r="GW44" s="361"/>
      <c r="GX44" s="361"/>
      <c r="GY44" s="361"/>
      <c r="GZ44" s="361"/>
      <c r="HA44" s="361"/>
      <c r="HB44" s="361"/>
      <c r="HC44" s="361"/>
      <c r="HD44" s="361"/>
      <c r="HE44" s="361"/>
      <c r="HF44" s="361"/>
      <c r="HG44" s="361"/>
      <c r="HH44" s="361"/>
      <c r="HI44" s="361"/>
      <c r="HJ44" s="361"/>
      <c r="HK44" s="361"/>
      <c r="HL44" s="361"/>
      <c r="HM44" s="361"/>
      <c r="HN44" s="361"/>
      <c r="HO44" s="361"/>
      <c r="HP44" s="361"/>
      <c r="HQ44" s="361"/>
      <c r="HR44" s="361"/>
      <c r="HS44" s="361"/>
      <c r="HT44" s="361"/>
      <c r="HU44" s="361"/>
      <c r="HV44" s="361"/>
      <c r="HW44" s="361"/>
      <c r="HX44" s="361"/>
      <c r="HY44" s="361"/>
      <c r="HZ44" s="361"/>
      <c r="IA44" s="361"/>
      <c r="IB44" s="361"/>
      <c r="IC44" s="361"/>
      <c r="ID44" s="361"/>
      <c r="IE44" s="361"/>
      <c r="IF44" s="361"/>
      <c r="IG44" s="361"/>
      <c r="IH44" s="361"/>
      <c r="II44" s="361"/>
      <c r="IJ44" s="361"/>
      <c r="IK44" s="361"/>
      <c r="IL44" s="361"/>
      <c r="IM44" s="361"/>
      <c r="IN44" s="361"/>
      <c r="IO44" s="361"/>
      <c r="IP44" s="361"/>
      <c r="IQ44" s="361"/>
      <c r="IR44" s="361"/>
      <c r="IS44" s="361"/>
      <c r="IT44" s="361"/>
      <c r="IU44" s="361"/>
      <c r="IV44" s="361"/>
      <c r="IW44" s="361"/>
      <c r="IX44" s="361"/>
      <c r="IY44" s="361"/>
      <c r="IZ44" s="361"/>
      <c r="JA44" s="361"/>
      <c r="JB44" s="361"/>
      <c r="JC44" s="361"/>
      <c r="JD44" s="361"/>
      <c r="JE44" s="361"/>
      <c r="JF44" s="361"/>
      <c r="JG44" s="361"/>
      <c r="JH44" s="361"/>
      <c r="JI44" s="361"/>
      <c r="JJ44" s="361"/>
      <c r="JK44" s="361"/>
      <c r="JL44" s="361"/>
      <c r="JM44" s="361"/>
      <c r="JN44" s="361"/>
      <c r="JO44" s="361"/>
      <c r="JP44" s="361"/>
      <c r="JQ44" s="361"/>
      <c r="JR44" s="361"/>
      <c r="JS44" s="361"/>
      <c r="JT44" s="361"/>
      <c r="JU44" s="361"/>
      <c r="JV44" s="361"/>
      <c r="JW44" s="361"/>
      <c r="JX44" s="361"/>
      <c r="JY44" s="361"/>
      <c r="JZ44" s="361"/>
      <c r="KA44" s="361"/>
      <c r="KB44" s="361"/>
      <c r="KC44" s="361"/>
      <c r="KD44" s="361"/>
      <c r="KE44" s="361"/>
      <c r="KF44" s="361"/>
      <c r="KG44" s="361"/>
      <c r="KH44" s="361"/>
      <c r="KI44" s="361"/>
      <c r="KJ44" s="361"/>
      <c r="KK44" s="361"/>
      <c r="KL44" s="361"/>
      <c r="KM44" s="361"/>
      <c r="KN44" s="361"/>
      <c r="KO44" s="361"/>
      <c r="KP44" s="361"/>
      <c r="KQ44" s="361"/>
      <c r="KR44" s="361"/>
      <c r="KS44" s="361"/>
      <c r="KT44" s="361"/>
      <c r="KU44" s="361"/>
      <c r="KV44" s="361"/>
      <c r="KW44" s="361"/>
      <c r="KX44" s="361"/>
      <c r="KY44" s="361"/>
      <c r="KZ44" s="361"/>
      <c r="LA44" s="361"/>
      <c r="LB44" s="361"/>
      <c r="LC44" s="361"/>
      <c r="LD44" s="361"/>
      <c r="LE44" s="361"/>
      <c r="LF44" s="361"/>
      <c r="LG44" s="361"/>
      <c r="LH44" s="361"/>
      <c r="LI44" s="361"/>
      <c r="LJ44" s="361"/>
      <c r="LK44" s="361"/>
      <c r="LL44" s="361"/>
      <c r="LM44" s="361"/>
      <c r="LN44" s="361"/>
      <c r="LO44" s="361"/>
      <c r="LP44" s="361"/>
      <c r="LQ44" s="361"/>
      <c r="LR44" s="361"/>
      <c r="LS44" s="361"/>
      <c r="LT44" s="361"/>
      <c r="LU44" s="361"/>
      <c r="LV44" s="361"/>
      <c r="LW44" s="361"/>
      <c r="LX44" s="361"/>
      <c r="LY44" s="361"/>
      <c r="LZ44" s="361"/>
      <c r="MA44" s="361"/>
      <c r="MB44" s="361"/>
      <c r="MC44" s="361"/>
      <c r="MD44" s="361"/>
      <c r="ME44" s="361"/>
      <c r="MF44" s="361"/>
      <c r="MG44" s="361"/>
      <c r="MH44" s="361"/>
      <c r="MI44" s="361"/>
      <c r="MJ44" s="361"/>
      <c r="MK44" s="361"/>
      <c r="ML44" s="361"/>
      <c r="MM44" s="361"/>
      <c r="MN44" s="361"/>
      <c r="MO44" s="361"/>
      <c r="MP44" s="361"/>
      <c r="MQ44" s="361"/>
      <c r="MR44" s="361"/>
      <c r="MS44" s="361"/>
      <c r="MT44" s="361"/>
      <c r="MU44" s="361"/>
      <c r="MV44" s="361"/>
      <c r="MW44" s="361"/>
      <c r="MX44" s="361"/>
      <c r="MY44" s="361"/>
      <c r="MZ44" s="361"/>
      <c r="NA44" s="361"/>
      <c r="NB44" s="361"/>
      <c r="NC44" s="361"/>
      <c r="ND44" s="361"/>
      <c r="NE44" s="361"/>
      <c r="NF44" s="361"/>
      <c r="NG44" s="361"/>
      <c r="NH44" s="361"/>
      <c r="NI44" s="361"/>
      <c r="NJ44" s="361"/>
      <c r="NK44" s="361"/>
      <c r="NL44" s="361"/>
      <c r="NM44" s="361"/>
      <c r="NN44" s="361"/>
      <c r="NO44" s="361"/>
      <c r="NP44" s="361"/>
      <c r="NQ44" s="361"/>
      <c r="NR44" s="361"/>
      <c r="NS44" s="361"/>
      <c r="NT44" s="361"/>
      <c r="NU44" s="361"/>
      <c r="NV44" s="361"/>
      <c r="NW44" s="361"/>
      <c r="NX44" s="361"/>
      <c r="NY44" s="361"/>
      <c r="NZ44" s="361"/>
      <c r="OA44" s="361"/>
      <c r="OB44" s="361"/>
      <c r="OC44" s="361"/>
      <c r="OD44" s="361"/>
      <c r="OE44" s="361"/>
      <c r="OF44" s="361"/>
      <c r="OG44" s="361"/>
      <c r="OH44" s="361"/>
      <c r="OI44" s="361"/>
      <c r="OJ44" s="361"/>
      <c r="OK44" s="361"/>
      <c r="OL44" s="361"/>
      <c r="OM44" s="361"/>
      <c r="ON44" s="361"/>
      <c r="OO44" s="361"/>
      <c r="OP44" s="361"/>
      <c r="OQ44" s="361"/>
      <c r="OR44" s="361"/>
      <c r="OS44" s="361"/>
      <c r="OT44" s="361"/>
      <c r="OU44" s="361"/>
      <c r="OV44" s="361"/>
      <c r="OW44" s="361"/>
      <c r="OX44" s="361"/>
      <c r="OY44" s="361"/>
      <c r="OZ44" s="361"/>
      <c r="PA44" s="361"/>
      <c r="PB44" s="361"/>
      <c r="PC44" s="361"/>
      <c r="PD44" s="361"/>
      <c r="PE44" s="361"/>
      <c r="PF44" s="361"/>
      <c r="PG44" s="361"/>
      <c r="PH44" s="361"/>
      <c r="PI44" s="361"/>
      <c r="PJ44" s="361"/>
      <c r="PK44" s="361"/>
      <c r="PL44" s="361"/>
      <c r="PM44" s="361"/>
      <c r="PN44" s="361"/>
      <c r="PO44" s="361"/>
      <c r="PP44" s="361"/>
      <c r="PQ44" s="361"/>
      <c r="PR44" s="361"/>
      <c r="PS44" s="361"/>
      <c r="PT44" s="361"/>
      <c r="PU44" s="361"/>
      <c r="PV44" s="361"/>
      <c r="PW44" s="361"/>
      <c r="PX44" s="361"/>
      <c r="PY44" s="361"/>
      <c r="PZ44" s="361"/>
      <c r="QA44" s="361"/>
      <c r="QB44" s="361"/>
      <c r="QC44" s="361"/>
      <c r="QD44" s="361"/>
      <c r="QE44" s="361"/>
      <c r="QF44" s="361"/>
      <c r="QG44" s="361"/>
      <c r="QH44" s="361"/>
      <c r="QI44" s="361"/>
      <c r="QJ44" s="361"/>
      <c r="QK44" s="361"/>
      <c r="QL44" s="361"/>
      <c r="QM44" s="361"/>
      <c r="QN44" s="361"/>
      <c r="QO44" s="361"/>
      <c r="QP44" s="361"/>
      <c r="QQ44" s="361"/>
      <c r="QR44" s="361"/>
      <c r="QS44" s="361"/>
      <c r="QT44" s="361"/>
      <c r="QU44" s="361"/>
      <c r="QV44" s="361"/>
      <c r="QW44" s="361"/>
      <c r="QX44" s="361"/>
      <c r="QY44" s="361"/>
      <c r="QZ44" s="361"/>
      <c r="RA44" s="361"/>
      <c r="RB44" s="361"/>
      <c r="RC44" s="361"/>
      <c r="RD44" s="361"/>
      <c r="RE44" s="361"/>
      <c r="RF44" s="361"/>
      <c r="RG44" s="361"/>
      <c r="RH44" s="361"/>
      <c r="RI44" s="361"/>
      <c r="RJ44" s="361"/>
      <c r="RK44" s="361"/>
      <c r="RL44" s="361"/>
      <c r="RM44" s="361"/>
      <c r="RN44" s="361"/>
      <c r="RO44" s="361"/>
      <c r="RP44" s="361"/>
      <c r="RQ44" s="361"/>
      <c r="RR44" s="361"/>
      <c r="RS44" s="361"/>
      <c r="RT44" s="361"/>
      <c r="RU44" s="361"/>
      <c r="RV44" s="361"/>
      <c r="RW44" s="361"/>
      <c r="RX44" s="361"/>
      <c r="RY44" s="361"/>
      <c r="RZ44" s="361"/>
      <c r="SA44" s="361"/>
      <c r="SB44" s="361"/>
      <c r="SC44" s="361"/>
      <c r="SD44" s="361"/>
      <c r="SE44" s="361"/>
      <c r="SF44" s="361"/>
      <c r="SG44" s="361"/>
      <c r="SH44" s="361"/>
      <c r="SI44" s="361"/>
      <c r="SJ44" s="361"/>
      <c r="SK44" s="361"/>
      <c r="SL44" s="361"/>
      <c r="SM44" s="361"/>
      <c r="SN44" s="361"/>
      <c r="SO44" s="361"/>
      <c r="SP44" s="361"/>
      <c r="SQ44" s="361"/>
      <c r="SR44" s="361"/>
      <c r="SS44" s="361"/>
      <c r="ST44" s="361"/>
      <c r="SU44" s="361"/>
      <c r="SV44" s="361"/>
      <c r="SW44" s="361"/>
      <c r="SX44" s="361"/>
      <c r="SY44" s="361"/>
      <c r="SZ44" s="361"/>
      <c r="TA44" s="361"/>
      <c r="TB44" s="361"/>
      <c r="TC44" s="361"/>
      <c r="TD44" s="361"/>
      <c r="TE44" s="361"/>
      <c r="TF44" s="361"/>
      <c r="TG44" s="361"/>
      <c r="TH44" s="361"/>
      <c r="TI44" s="361"/>
      <c r="TJ44" s="361"/>
      <c r="TK44" s="361"/>
      <c r="TL44" s="361"/>
      <c r="TM44" s="361"/>
      <c r="TN44" s="361"/>
      <c r="TO44" s="361"/>
      <c r="TP44" s="361"/>
      <c r="TQ44" s="361"/>
      <c r="TR44" s="361"/>
      <c r="TS44" s="361"/>
      <c r="TT44" s="361"/>
      <c r="TU44" s="361"/>
      <c r="TV44" s="361"/>
      <c r="TW44" s="361"/>
      <c r="TX44" s="361"/>
      <c r="TY44" s="361"/>
      <c r="TZ44" s="361"/>
      <c r="UA44" s="361"/>
      <c r="UB44" s="361"/>
      <c r="UC44" s="361"/>
      <c r="UD44" s="361"/>
      <c r="UE44" s="361"/>
      <c r="UF44" s="361"/>
      <c r="UG44" s="361"/>
      <c r="UH44" s="361"/>
      <c r="UI44" s="361"/>
      <c r="UJ44" s="361"/>
      <c r="UK44" s="361"/>
      <c r="UL44" s="361"/>
      <c r="UM44" s="361"/>
      <c r="UN44" s="361"/>
      <c r="UO44" s="361"/>
      <c r="UP44" s="361"/>
      <c r="UQ44" s="361"/>
      <c r="UR44" s="361"/>
      <c r="US44" s="361"/>
      <c r="UT44" s="361"/>
      <c r="UU44" s="361"/>
      <c r="UV44" s="361"/>
      <c r="UW44" s="361"/>
      <c r="UX44" s="361"/>
      <c r="UY44" s="361"/>
      <c r="UZ44" s="361"/>
      <c r="VA44" s="361"/>
      <c r="VB44" s="361"/>
      <c r="VC44" s="361"/>
      <c r="VD44" s="361"/>
      <c r="VE44" s="361"/>
      <c r="VF44" s="361"/>
      <c r="VG44" s="361"/>
      <c r="VH44" s="361"/>
      <c r="VI44" s="361"/>
      <c r="VJ44" s="361"/>
      <c r="VK44" s="361"/>
      <c r="VL44" s="361"/>
      <c r="VM44" s="361"/>
      <c r="VN44" s="361"/>
      <c r="VO44" s="361"/>
      <c r="VP44" s="361"/>
      <c r="VQ44" s="361"/>
      <c r="VR44" s="361"/>
      <c r="VS44" s="361"/>
      <c r="VT44" s="361"/>
      <c r="VU44" s="361"/>
      <c r="VV44" s="361"/>
      <c r="VW44" s="361"/>
      <c r="VX44" s="361"/>
      <c r="VY44" s="361"/>
      <c r="VZ44" s="361"/>
      <c r="WA44" s="361"/>
      <c r="WB44" s="361"/>
      <c r="WC44" s="361"/>
      <c r="WD44" s="361"/>
      <c r="WE44" s="361"/>
      <c r="WF44" s="361"/>
      <c r="WG44" s="361"/>
      <c r="WH44" s="361"/>
      <c r="WI44" s="361"/>
      <c r="WJ44" s="361"/>
      <c r="WK44" s="361"/>
      <c r="WL44" s="361"/>
      <c r="WM44" s="361"/>
      <c r="WN44" s="361"/>
      <c r="WO44" s="361"/>
      <c r="WP44" s="361"/>
      <c r="WQ44" s="361"/>
      <c r="WR44" s="361"/>
      <c r="WS44" s="361"/>
      <c r="WT44" s="361"/>
      <c r="WU44" s="361"/>
      <c r="WV44" s="361"/>
      <c r="WW44" s="361"/>
      <c r="WX44" s="361"/>
      <c r="WY44" s="361"/>
      <c r="WZ44" s="361"/>
      <c r="XA44" s="361"/>
      <c r="XB44" s="361"/>
      <c r="XC44" s="361"/>
      <c r="XD44" s="361"/>
      <c r="XE44" s="361"/>
      <c r="XF44" s="361"/>
      <c r="XG44" s="361"/>
      <c r="XH44" s="361"/>
      <c r="XI44" s="361"/>
      <c r="XJ44" s="361"/>
      <c r="XK44" s="361"/>
      <c r="XL44" s="361"/>
      <c r="XM44" s="361"/>
      <c r="XN44" s="361"/>
      <c r="XO44" s="361"/>
      <c r="XP44" s="361"/>
      <c r="XQ44" s="361"/>
      <c r="XR44" s="361"/>
      <c r="XS44" s="361"/>
      <c r="XT44" s="361"/>
      <c r="XU44" s="361"/>
      <c r="XV44" s="361"/>
      <c r="XW44" s="361"/>
      <c r="XX44" s="361"/>
      <c r="XY44" s="361"/>
      <c r="XZ44" s="361"/>
      <c r="YA44" s="361"/>
      <c r="YB44" s="361"/>
      <c r="YC44" s="361"/>
      <c r="YD44" s="361"/>
      <c r="YE44" s="361"/>
      <c r="YF44" s="361"/>
      <c r="YG44" s="361"/>
      <c r="YH44" s="361"/>
      <c r="YI44" s="361"/>
      <c r="YJ44" s="361"/>
      <c r="YK44" s="361"/>
      <c r="YL44" s="361"/>
      <c r="YM44" s="361"/>
      <c r="YN44" s="361"/>
      <c r="YO44" s="361"/>
      <c r="YP44" s="361"/>
      <c r="YQ44" s="361"/>
      <c r="YR44" s="361"/>
      <c r="YS44" s="361"/>
      <c r="YT44" s="361"/>
      <c r="YU44" s="361"/>
      <c r="YV44" s="361"/>
      <c r="YW44" s="361"/>
      <c r="YX44" s="361"/>
      <c r="YY44" s="361"/>
      <c r="YZ44" s="361"/>
      <c r="ZA44" s="361"/>
      <c r="ZB44" s="361"/>
      <c r="ZC44" s="361"/>
      <c r="ZD44" s="361"/>
      <c r="ZE44" s="361"/>
      <c r="ZF44" s="361"/>
      <c r="ZG44" s="361"/>
      <c r="ZH44" s="361"/>
      <c r="ZI44" s="361"/>
      <c r="ZJ44" s="361"/>
      <c r="ZK44" s="361"/>
      <c r="ZL44" s="361"/>
      <c r="ZM44" s="361"/>
      <c r="ZN44" s="361"/>
      <c r="ZO44" s="361"/>
      <c r="ZP44" s="361"/>
      <c r="ZQ44" s="361"/>
      <c r="ZR44" s="361"/>
      <c r="ZS44" s="361"/>
      <c r="ZT44" s="361"/>
      <c r="ZU44" s="361"/>
      <c r="ZV44" s="361"/>
      <c r="ZW44" s="361"/>
      <c r="ZX44" s="361"/>
      <c r="ZY44" s="361"/>
      <c r="ZZ44" s="361"/>
      <c r="AAA44" s="361"/>
      <c r="AAB44" s="361"/>
      <c r="AAC44" s="361"/>
      <c r="AAD44" s="361"/>
      <c r="AAE44" s="361"/>
      <c r="AAF44" s="361"/>
      <c r="AAG44" s="361"/>
      <c r="AAH44" s="361"/>
      <c r="AAI44" s="361"/>
      <c r="AAJ44" s="361"/>
      <c r="AAK44" s="361"/>
      <c r="AAL44" s="361"/>
      <c r="AAM44" s="361"/>
      <c r="AAN44" s="361"/>
      <c r="AAO44" s="361"/>
      <c r="AAP44" s="361"/>
      <c r="AAQ44" s="361"/>
      <c r="AAR44" s="361"/>
      <c r="AAS44" s="361"/>
      <c r="AAT44" s="361"/>
      <c r="AAU44" s="361"/>
      <c r="AAV44" s="361"/>
      <c r="AAW44" s="361"/>
      <c r="AAX44" s="361"/>
      <c r="AAY44" s="361"/>
      <c r="AAZ44" s="361"/>
      <c r="ABA44" s="361"/>
      <c r="ABB44" s="361"/>
      <c r="ABC44" s="361"/>
      <c r="ABD44" s="361"/>
      <c r="ABE44" s="361"/>
      <c r="ABF44" s="361"/>
      <c r="ABG44" s="361"/>
      <c r="ABH44" s="361"/>
      <c r="ABI44" s="361"/>
      <c r="ABJ44" s="361"/>
      <c r="ABK44" s="361"/>
      <c r="ABL44" s="361"/>
      <c r="ABM44" s="361"/>
      <c r="ABN44" s="361"/>
      <c r="ABO44" s="361"/>
      <c r="ABP44" s="361"/>
      <c r="ABQ44" s="361"/>
      <c r="ABR44" s="361"/>
      <c r="ABS44" s="361"/>
      <c r="ABT44" s="361"/>
      <c r="ABU44" s="361"/>
      <c r="ABV44" s="361"/>
      <c r="ABW44" s="361"/>
      <c r="ABX44" s="361"/>
      <c r="ABY44" s="361"/>
      <c r="ABZ44" s="361"/>
      <c r="ACA44" s="361"/>
      <c r="ACB44" s="361"/>
      <c r="ACC44" s="361"/>
      <c r="ACD44" s="361"/>
      <c r="ACE44" s="361"/>
      <c r="ACF44" s="361"/>
      <c r="ACG44" s="361"/>
      <c r="ACH44" s="361"/>
      <c r="ACI44" s="361"/>
      <c r="ACJ44" s="361"/>
      <c r="ACK44" s="361"/>
      <c r="ACL44" s="361"/>
      <c r="ACM44" s="361"/>
      <c r="ACN44" s="361"/>
      <c r="ACO44" s="361"/>
      <c r="ACP44" s="361"/>
      <c r="ACQ44" s="361"/>
      <c r="ACR44" s="361"/>
      <c r="ACS44" s="361"/>
      <c r="ACT44" s="361"/>
      <c r="ACU44" s="361"/>
      <c r="ACV44" s="361"/>
      <c r="ACW44" s="361"/>
      <c r="ACX44" s="361"/>
      <c r="ACY44" s="361"/>
      <c r="ACZ44" s="361"/>
      <c r="ADA44" s="361"/>
      <c r="ADB44" s="361"/>
      <c r="ADC44" s="361"/>
      <c r="ADD44" s="361"/>
      <c r="ADE44" s="361"/>
      <c r="ADF44" s="361"/>
      <c r="ADG44" s="361"/>
      <c r="ADH44" s="361"/>
      <c r="ADI44" s="361"/>
      <c r="ADJ44" s="361"/>
      <c r="ADK44" s="361"/>
      <c r="ADL44" s="361"/>
      <c r="ADM44" s="361"/>
      <c r="ADN44" s="361"/>
      <c r="ADO44" s="361"/>
      <c r="ADP44" s="361"/>
      <c r="ADQ44" s="361"/>
      <c r="ADR44" s="361"/>
      <c r="ADS44" s="361"/>
      <c r="ADT44" s="361"/>
      <c r="ADU44" s="361"/>
      <c r="ADV44" s="361"/>
      <c r="ADW44" s="361"/>
      <c r="ADX44" s="361"/>
      <c r="ADY44" s="361"/>
      <c r="ADZ44" s="361"/>
      <c r="AEA44" s="361"/>
      <c r="AEB44" s="361"/>
      <c r="AEC44" s="361"/>
      <c r="AED44" s="361"/>
      <c r="AEE44" s="361"/>
      <c r="AEF44" s="361"/>
      <c r="AEG44" s="361"/>
      <c r="AEH44" s="361"/>
      <c r="AEI44" s="361"/>
      <c r="AEJ44" s="361"/>
      <c r="AEK44" s="361"/>
      <c r="AEL44" s="361"/>
      <c r="AEM44" s="361"/>
      <c r="AEN44" s="361"/>
      <c r="AEO44" s="361"/>
      <c r="AEP44" s="361"/>
      <c r="AEQ44" s="361"/>
      <c r="AER44" s="361"/>
      <c r="AES44" s="361"/>
      <c r="AET44" s="361"/>
      <c r="AEU44" s="361"/>
      <c r="AEV44" s="361"/>
      <c r="AEW44" s="361"/>
      <c r="AEX44" s="361"/>
      <c r="AEY44" s="361"/>
      <c r="AEZ44" s="361"/>
      <c r="AFA44" s="361"/>
      <c r="AFB44" s="361"/>
      <c r="AFC44" s="361"/>
      <c r="AFD44" s="361"/>
      <c r="AFE44" s="361"/>
      <c r="AFF44" s="361"/>
      <c r="AFG44" s="361"/>
      <c r="AFH44" s="361"/>
      <c r="AFI44" s="361"/>
      <c r="AFJ44" s="361"/>
      <c r="AFK44" s="361"/>
      <c r="AFL44" s="361"/>
      <c r="AFM44" s="361"/>
      <c r="AFN44" s="361"/>
      <c r="AFO44" s="361"/>
      <c r="AFP44" s="361"/>
      <c r="AFQ44" s="361"/>
      <c r="AFR44" s="361"/>
      <c r="AFS44" s="361"/>
      <c r="AFT44" s="361"/>
      <c r="AFU44" s="361"/>
      <c r="AFV44" s="361"/>
      <c r="AFW44" s="361"/>
      <c r="AFX44" s="361"/>
      <c r="AFY44" s="361"/>
      <c r="AFZ44" s="361"/>
      <c r="AGA44" s="361"/>
      <c r="AGB44" s="361"/>
      <c r="AGC44" s="361"/>
      <c r="AGD44" s="361"/>
      <c r="AGE44" s="361"/>
      <c r="AGF44" s="361"/>
      <c r="AGG44" s="361"/>
      <c r="AGH44" s="361"/>
      <c r="AGI44" s="361"/>
      <c r="AGJ44" s="361"/>
      <c r="AGK44" s="361"/>
      <c r="AGL44" s="361"/>
      <c r="AGM44" s="361"/>
      <c r="AGN44" s="361"/>
      <c r="AGO44" s="361"/>
      <c r="AGP44" s="361"/>
      <c r="AGQ44" s="361"/>
      <c r="AGR44" s="361"/>
      <c r="AGS44" s="361"/>
      <c r="AGT44" s="361"/>
      <c r="AGU44" s="361"/>
      <c r="AGV44" s="361"/>
      <c r="AGW44" s="361"/>
      <c r="AGX44" s="361"/>
      <c r="AGY44" s="361"/>
      <c r="AGZ44" s="361"/>
      <c r="AHA44" s="361"/>
      <c r="AHB44" s="361"/>
      <c r="AHC44" s="361"/>
      <c r="AHD44" s="361"/>
      <c r="AHE44" s="361"/>
      <c r="AHF44" s="361"/>
      <c r="AHG44" s="361"/>
      <c r="AHH44" s="361"/>
      <c r="AHI44" s="361"/>
      <c r="AHJ44" s="361"/>
      <c r="AHK44" s="361"/>
      <c r="AHL44" s="361"/>
      <c r="AHM44" s="361"/>
      <c r="AHN44" s="361"/>
      <c r="AHO44" s="361"/>
      <c r="AHP44" s="361"/>
      <c r="AHQ44" s="361"/>
      <c r="AHR44" s="361"/>
      <c r="AHS44" s="361"/>
      <c r="AHT44" s="361"/>
      <c r="AHU44" s="361"/>
      <c r="AHV44" s="361"/>
      <c r="AHW44" s="361"/>
      <c r="AHX44" s="361"/>
      <c r="AHY44" s="361"/>
      <c r="AHZ44" s="361"/>
      <c r="AIA44" s="361"/>
      <c r="AIB44" s="361"/>
      <c r="AIC44" s="361"/>
      <c r="AID44" s="361"/>
      <c r="AIE44" s="361"/>
      <c r="AIF44" s="361"/>
      <c r="AIG44" s="361"/>
      <c r="AIH44" s="361"/>
      <c r="AII44" s="361"/>
      <c r="AIJ44" s="361"/>
      <c r="AIK44" s="361"/>
      <c r="AIL44" s="361"/>
      <c r="AIM44" s="361"/>
      <c r="AIN44" s="361"/>
      <c r="AIO44" s="361"/>
      <c r="AIP44" s="361"/>
      <c r="AIQ44" s="361"/>
      <c r="AIR44" s="361"/>
      <c r="AIS44" s="361"/>
      <c r="AIT44" s="361"/>
      <c r="AIU44" s="361"/>
      <c r="AIV44" s="361"/>
      <c r="AIW44" s="361"/>
      <c r="AIX44" s="361"/>
      <c r="AIY44" s="361"/>
      <c r="AIZ44" s="361"/>
      <c r="AJA44" s="361"/>
      <c r="AJB44" s="361"/>
      <c r="AJC44" s="361"/>
      <c r="AJD44" s="361"/>
      <c r="AJE44" s="361"/>
      <c r="AJF44" s="361"/>
      <c r="AJG44" s="361"/>
      <c r="AJH44" s="361"/>
      <c r="AJI44" s="361"/>
      <c r="AJJ44" s="361"/>
      <c r="AJK44" s="361"/>
      <c r="AJL44" s="361"/>
      <c r="AJM44" s="361"/>
      <c r="AJN44" s="361"/>
      <c r="AJO44" s="361"/>
      <c r="AJP44" s="361"/>
      <c r="AJQ44" s="361"/>
      <c r="AJR44" s="361"/>
      <c r="AJS44" s="361"/>
      <c r="AJT44" s="361"/>
      <c r="AJU44" s="361"/>
      <c r="AJV44" s="361"/>
      <c r="AJW44" s="361"/>
      <c r="AJX44" s="361"/>
      <c r="AJY44" s="361"/>
      <c r="AJZ44" s="361"/>
      <c r="AKA44" s="361"/>
      <c r="AKB44" s="361"/>
      <c r="AKC44" s="361"/>
      <c r="AKD44" s="361"/>
      <c r="AKE44" s="361"/>
      <c r="AKF44" s="361"/>
      <c r="AKG44" s="361"/>
      <c r="AKH44" s="361"/>
      <c r="AKI44" s="361"/>
      <c r="AKJ44" s="361"/>
      <c r="AKK44" s="361"/>
      <c r="AKL44" s="361"/>
      <c r="AKM44" s="361"/>
      <c r="AKN44" s="361"/>
      <c r="AKO44" s="361"/>
      <c r="AKP44" s="361"/>
      <c r="AKQ44" s="361"/>
      <c r="AKR44" s="361"/>
      <c r="AKS44" s="361"/>
      <c r="AKT44" s="361"/>
      <c r="AKU44" s="361"/>
      <c r="AKV44" s="361"/>
      <c r="AKW44" s="361"/>
      <c r="AKX44" s="361"/>
      <c r="AKY44" s="361"/>
      <c r="AKZ44" s="361"/>
      <c r="ALA44" s="361"/>
    </row>
    <row r="45" spans="1:989" s="511" customFormat="1" ht="22.15" customHeight="1" x14ac:dyDescent="0.2">
      <c r="A45" s="517" t="s">
        <v>105</v>
      </c>
      <c r="B45" s="2276" t="s">
        <v>106</v>
      </c>
      <c r="C45" s="2276"/>
      <c r="D45" s="2276"/>
      <c r="E45" s="2276"/>
      <c r="F45" s="2276"/>
      <c r="G45" s="2276"/>
      <c r="H45" s="2389"/>
      <c r="I45" s="686" t="s">
        <v>70</v>
      </c>
      <c r="J45" s="359"/>
      <c r="K45" s="686" t="s">
        <v>70</v>
      </c>
      <c r="L45" s="359"/>
      <c r="M45" s="517" t="s">
        <v>70</v>
      </c>
      <c r="N45" s="359"/>
      <c r="O45" s="517" t="s">
        <v>70</v>
      </c>
      <c r="P45" s="359"/>
      <c r="Q45" s="517" t="s">
        <v>70</v>
      </c>
      <c r="R45" s="359"/>
      <c r="S45" s="2141"/>
      <c r="T45" s="2141"/>
      <c r="U45" s="2141"/>
      <c r="V45" s="2141"/>
      <c r="W45" s="2141"/>
      <c r="X45" s="2141"/>
      <c r="Y45" s="2141"/>
      <c r="Z45" s="2141"/>
      <c r="AA45" s="2141"/>
      <c r="AB45" s="2141"/>
      <c r="AC45" s="2141"/>
      <c r="AD45" s="2141"/>
      <c r="AE45" s="2141"/>
      <c r="AF45" s="2141"/>
      <c r="AG45" s="2141"/>
      <c r="AH45" s="2141"/>
      <c r="AI45" s="2141"/>
      <c r="AJ45" s="2141"/>
      <c r="AK45" s="2141"/>
      <c r="AL45" s="2141"/>
      <c r="AM45" s="2141"/>
      <c r="AN45" s="2141"/>
      <c r="AO45" s="2141"/>
      <c r="AP45" s="2141"/>
      <c r="AQ45" s="2141"/>
      <c r="AR45" s="2141"/>
      <c r="AS45" s="2141"/>
      <c r="AT45" s="2141"/>
      <c r="AU45" s="2141"/>
      <c r="AV45" s="2141"/>
      <c r="AW45" s="2141"/>
      <c r="AX45" s="2141"/>
      <c r="AY45" s="2141"/>
      <c r="AZ45" s="2141"/>
      <c r="BA45" s="2141"/>
      <c r="BB45" s="2141"/>
      <c r="BC45" s="2141"/>
      <c r="BD45" s="2141"/>
      <c r="BE45" s="2141"/>
      <c r="BF45" s="2141"/>
      <c r="BG45" s="2141"/>
      <c r="BH45" s="2141"/>
      <c r="BI45" s="2141"/>
      <c r="BJ45" s="2141"/>
      <c r="BK45" s="2141"/>
      <c r="BL45" s="2141"/>
      <c r="BM45" s="2141"/>
      <c r="BN45" s="2141"/>
      <c r="BO45" s="2141"/>
      <c r="BP45" s="2141"/>
      <c r="BQ45" s="2141"/>
      <c r="BR45" s="2141"/>
      <c r="BS45" s="2141"/>
      <c r="BT45" s="2141"/>
      <c r="BU45" s="2141"/>
      <c r="BV45" s="2141"/>
      <c r="BW45" s="2141"/>
      <c r="BX45" s="2141"/>
      <c r="BY45" s="2141"/>
      <c r="BZ45" s="2141"/>
      <c r="CA45" s="2141"/>
      <c r="CB45" s="2141"/>
      <c r="CC45" s="2141"/>
      <c r="CD45" s="2141"/>
      <c r="CE45" s="2141"/>
      <c r="CF45" s="2141"/>
      <c r="CG45" s="2141"/>
      <c r="CH45" s="2141"/>
      <c r="CI45" s="2141"/>
      <c r="CJ45" s="2141"/>
      <c r="CK45" s="2141"/>
      <c r="CL45" s="2141"/>
      <c r="CM45" s="2141"/>
      <c r="CN45" s="2141"/>
      <c r="CO45" s="2141"/>
      <c r="CP45" s="2141"/>
      <c r="CQ45" s="2141"/>
      <c r="CR45" s="2141"/>
      <c r="CS45" s="2141"/>
      <c r="CT45" s="2141"/>
      <c r="CU45" s="2141"/>
      <c r="CV45" s="2141"/>
      <c r="CW45" s="2141"/>
      <c r="CX45" s="2141"/>
      <c r="CY45" s="2141"/>
      <c r="CZ45" s="2141"/>
      <c r="DA45" s="2141"/>
      <c r="DB45" s="2141"/>
      <c r="DC45" s="2141"/>
      <c r="DD45" s="2141"/>
      <c r="DE45" s="2141"/>
      <c r="DF45" s="2141"/>
      <c r="DG45" s="2141"/>
      <c r="DH45" s="2141"/>
      <c r="DI45" s="2141"/>
      <c r="DJ45" s="2141"/>
      <c r="DK45" s="2141"/>
      <c r="DL45" s="2141"/>
      <c r="DM45" s="2141"/>
      <c r="DN45" s="2141"/>
      <c r="DO45" s="2141"/>
      <c r="DP45" s="2141"/>
      <c r="DQ45" s="2141"/>
      <c r="DR45" s="2141"/>
      <c r="DS45" s="2141"/>
      <c r="DT45" s="2141"/>
      <c r="DU45" s="2141"/>
      <c r="DV45" s="2141"/>
      <c r="DW45" s="2141"/>
      <c r="DX45" s="2141"/>
      <c r="DY45" s="2141"/>
      <c r="DZ45" s="2141"/>
      <c r="EA45" s="2141"/>
      <c r="EB45" s="2141"/>
      <c r="EC45" s="2141"/>
      <c r="ED45" s="2141"/>
      <c r="EE45" s="2141"/>
      <c r="EF45" s="2141"/>
      <c r="EG45" s="2141"/>
      <c r="EH45" s="2141"/>
      <c r="EI45" s="2141"/>
      <c r="EJ45" s="2141"/>
      <c r="EK45" s="2141"/>
      <c r="EL45" s="2141"/>
      <c r="EM45" s="2141"/>
      <c r="EN45" s="2141"/>
      <c r="EO45" s="2141"/>
      <c r="EP45" s="2141"/>
      <c r="EQ45" s="2141"/>
      <c r="ER45" s="2141"/>
      <c r="ES45" s="2141"/>
      <c r="ET45" s="2141"/>
      <c r="EU45" s="2141"/>
      <c r="EV45" s="2141"/>
      <c r="EW45" s="2141"/>
      <c r="EX45" s="2141"/>
      <c r="EY45" s="2141"/>
      <c r="EZ45" s="2141"/>
      <c r="FA45" s="2141"/>
      <c r="FB45" s="2141"/>
      <c r="FC45" s="2141"/>
      <c r="FD45" s="2141"/>
      <c r="FE45" s="2141"/>
      <c r="FF45" s="2141"/>
      <c r="FG45" s="2141"/>
      <c r="FH45" s="2141"/>
      <c r="FI45" s="2141"/>
      <c r="FJ45" s="2141"/>
      <c r="FK45" s="2141"/>
      <c r="FL45" s="2141"/>
      <c r="FM45" s="2141"/>
      <c r="FN45" s="2141"/>
    </row>
    <row r="46" spans="1:989" s="361" customFormat="1" ht="22.9" customHeight="1" x14ac:dyDescent="0.2">
      <c r="A46" s="2274" t="s">
        <v>71</v>
      </c>
      <c r="B46" s="2275" t="s">
        <v>107</v>
      </c>
      <c r="C46" s="2275"/>
      <c r="D46" s="2275"/>
      <c r="E46" s="2275"/>
      <c r="F46" s="539">
        <f>I14</f>
        <v>21</v>
      </c>
      <c r="G46" s="540">
        <v>2</v>
      </c>
      <c r="H46" s="687">
        <f>'INSERÇÃO DE DADOS'!C40</f>
        <v>3.7</v>
      </c>
      <c r="I46" s="688">
        <f>F46*G46*H46</f>
        <v>155.4</v>
      </c>
      <c r="J46" s="689"/>
      <c r="K46" s="688">
        <f>F46*G46*H46</f>
        <v>155.4</v>
      </c>
      <c r="L46" s="689"/>
      <c r="M46" s="526">
        <f>F46*G46*H46</f>
        <v>155.4</v>
      </c>
      <c r="N46" s="689"/>
      <c r="O46" s="526">
        <f>F46*G46*H46</f>
        <v>155.4</v>
      </c>
      <c r="P46" s="689"/>
      <c r="Q46" s="526">
        <f>F46*G46*H46</f>
        <v>155.4</v>
      </c>
    </row>
    <row r="47" spans="1:989" s="361" customFormat="1" ht="22.9" customHeight="1" x14ac:dyDescent="0.2">
      <c r="A47" s="2274"/>
      <c r="B47" s="2275" t="s">
        <v>108</v>
      </c>
      <c r="C47" s="2275"/>
      <c r="D47" s="2275"/>
      <c r="E47" s="2275"/>
      <c r="F47" s="2275"/>
      <c r="G47" s="2275"/>
      <c r="H47" s="2279"/>
      <c r="I47" s="690">
        <f>ROUND(-(0.06*I18),2)</f>
        <v>-99.06</v>
      </c>
      <c r="J47" s="544"/>
      <c r="K47" s="690">
        <f>ROUND(-(0.06*K18),2)</f>
        <v>-99.06</v>
      </c>
      <c r="L47" s="544"/>
      <c r="M47" s="543">
        <f>ROUND(-(0.06*M18),2)</f>
        <v>-99.06</v>
      </c>
      <c r="N47" s="544"/>
      <c r="O47" s="543">
        <f>ROUND(-(0.06*O18),2)</f>
        <v>-99.06</v>
      </c>
      <c r="P47" s="544"/>
      <c r="Q47" s="543">
        <f>ROUND(-(0.06*Q18),2)</f>
        <v>-99.06</v>
      </c>
    </row>
    <row r="48" spans="1:989" s="361" customFormat="1" ht="22.9" customHeight="1" x14ac:dyDescent="0.2">
      <c r="A48" s="2274" t="s">
        <v>73</v>
      </c>
      <c r="B48" s="2275" t="s">
        <v>109</v>
      </c>
      <c r="C48" s="2275"/>
      <c r="D48" s="2275"/>
      <c r="E48" s="2275"/>
      <c r="F48" s="2275"/>
      <c r="G48" s="2275"/>
      <c r="H48" s="545">
        <f>'INSERÇÃO DE DADOS'!E26</f>
        <v>400</v>
      </c>
      <c r="I48" s="567">
        <f>H48</f>
        <v>400</v>
      </c>
      <c r="K48" s="567">
        <f>H48</f>
        <v>400</v>
      </c>
      <c r="M48" s="526">
        <f>H48</f>
        <v>400</v>
      </c>
      <c r="O48" s="526">
        <f>H48</f>
        <v>400</v>
      </c>
      <c r="Q48" s="526">
        <f>H48</f>
        <v>400</v>
      </c>
    </row>
    <row r="49" spans="1:989" s="361" customFormat="1" ht="22.9" customHeight="1" x14ac:dyDescent="0.2">
      <c r="A49" s="2274"/>
      <c r="B49" s="2275" t="s">
        <v>110</v>
      </c>
      <c r="C49" s="2275"/>
      <c r="D49" s="2275"/>
      <c r="E49" s="2275"/>
      <c r="F49" s="2275"/>
      <c r="G49" s="2275"/>
      <c r="H49" s="546">
        <v>0</v>
      </c>
      <c r="I49" s="543">
        <f>ROUND(-(I48*H49),2)</f>
        <v>0</v>
      </c>
      <c r="J49" s="547"/>
      <c r="K49" s="543">
        <f>ROUND(-(K48*H49),2)</f>
        <v>0</v>
      </c>
      <c r="L49" s="547"/>
      <c r="M49" s="543">
        <f>ROUND(-(M48*H49),2)</f>
        <v>0</v>
      </c>
      <c r="N49" s="547"/>
      <c r="O49" s="543">
        <f>ROUND(-(O48*H49),2)</f>
        <v>0</v>
      </c>
      <c r="P49" s="547"/>
      <c r="Q49" s="543">
        <f>ROUND(-(Q48*H49),2)</f>
        <v>0</v>
      </c>
    </row>
    <row r="50" spans="1:989" s="361" customFormat="1" ht="21" customHeight="1" x14ac:dyDescent="0.2">
      <c r="A50" s="498" t="s">
        <v>75</v>
      </c>
      <c r="B50" s="2256" t="s">
        <v>111</v>
      </c>
      <c r="C50" s="2256"/>
      <c r="D50" s="2256"/>
      <c r="E50" s="2256"/>
      <c r="F50" s="2256"/>
      <c r="G50" s="2256"/>
      <c r="H50" s="548">
        <f>'INSERÇÃO DE DADOS'!E28</f>
        <v>130</v>
      </c>
      <c r="I50" s="526">
        <f>H50</f>
        <v>130</v>
      </c>
      <c r="K50" s="526">
        <f>H50</f>
        <v>130</v>
      </c>
      <c r="M50" s="526">
        <f>H50</f>
        <v>130</v>
      </c>
      <c r="O50" s="526">
        <f>H50</f>
        <v>130</v>
      </c>
      <c r="Q50" s="526">
        <f>H50</f>
        <v>130</v>
      </c>
    </row>
    <row r="51" spans="1:989" s="361" customFormat="1" ht="20.100000000000001" customHeight="1" x14ac:dyDescent="0.2">
      <c r="A51" s="498" t="s">
        <v>77</v>
      </c>
      <c r="B51" s="2256" t="s">
        <v>112</v>
      </c>
      <c r="C51" s="2256"/>
      <c r="D51" s="2256"/>
      <c r="E51" s="2256"/>
      <c r="F51" s="2256"/>
      <c r="G51" s="2256"/>
      <c r="H51" s="548">
        <f>'INSERÇÃO DE DADOS'!E31</f>
        <v>14.66</v>
      </c>
      <c r="I51" s="526">
        <f>H51</f>
        <v>14.66</v>
      </c>
      <c r="K51" s="526">
        <f>H51</f>
        <v>14.66</v>
      </c>
      <c r="M51" s="526">
        <f>H51</f>
        <v>14.66</v>
      </c>
      <c r="O51" s="526">
        <f>H51</f>
        <v>14.66</v>
      </c>
      <c r="Q51" s="526">
        <f>H51</f>
        <v>14.66</v>
      </c>
    </row>
    <row r="52" spans="1:989" s="361" customFormat="1" ht="20.100000000000001" customHeight="1" x14ac:dyDescent="0.2">
      <c r="A52" s="498" t="s">
        <v>96</v>
      </c>
      <c r="B52" s="2256" t="s">
        <v>113</v>
      </c>
      <c r="C52" s="2256"/>
      <c r="D52" s="2256"/>
      <c r="E52" s="2256"/>
      <c r="F52" s="2256"/>
      <c r="G52" s="2256"/>
      <c r="H52" s="548">
        <f>'INSERÇÃO DE DADOS'!E32</f>
        <v>6.4</v>
      </c>
      <c r="I52" s="526">
        <f>H52</f>
        <v>6.4</v>
      </c>
      <c r="K52" s="526">
        <f>H52</f>
        <v>6.4</v>
      </c>
      <c r="M52" s="526">
        <f>H52</f>
        <v>6.4</v>
      </c>
      <c r="O52" s="526">
        <f>H52</f>
        <v>6.4</v>
      </c>
      <c r="Q52" s="526">
        <f>H52</f>
        <v>6.4</v>
      </c>
    </row>
    <row r="53" spans="1:989" s="551" customFormat="1" ht="20.100000000000001" customHeight="1" x14ac:dyDescent="0.2">
      <c r="A53" s="498" t="s">
        <v>98</v>
      </c>
      <c r="B53" s="2290" t="s">
        <v>638</v>
      </c>
      <c r="C53" s="2291"/>
      <c r="D53" s="2291"/>
      <c r="E53" s="2291"/>
      <c r="F53" s="2292"/>
      <c r="G53" s="552">
        <f>'INSERÇÃO DE DADOS'!E33</f>
        <v>526.64</v>
      </c>
      <c r="H53" s="553">
        <f>'INSERÇÃO DE DADOS'!E34</f>
        <v>0.2</v>
      </c>
      <c r="I53" s="526">
        <f>G53*H53</f>
        <v>105.328</v>
      </c>
      <c r="J53" s="553">
        <f>H53</f>
        <v>0.2</v>
      </c>
      <c r="K53" s="526">
        <f>G53*J53</f>
        <v>105.328</v>
      </c>
      <c r="L53" s="553">
        <f>H53</f>
        <v>0.2</v>
      </c>
      <c r="M53" s="526">
        <f>G53*L53</f>
        <v>105.328</v>
      </c>
      <c r="N53" s="553">
        <f>H53</f>
        <v>0.2</v>
      </c>
      <c r="O53" s="526">
        <f>N53*G53</f>
        <v>105.328</v>
      </c>
      <c r="P53" s="553">
        <f>H53</f>
        <v>0.2</v>
      </c>
      <c r="Q53" s="526">
        <f>P53*G53</f>
        <v>105.328</v>
      </c>
    </row>
    <row r="54" spans="1:989" s="551" customFormat="1" ht="20.100000000000001" customHeight="1" x14ac:dyDescent="0.2">
      <c r="A54" s="498" t="s">
        <v>100</v>
      </c>
      <c r="B54" s="2256" t="s">
        <v>114</v>
      </c>
      <c r="C54" s="2256"/>
      <c r="D54" s="2256"/>
      <c r="E54" s="2256"/>
      <c r="F54" s="2256"/>
      <c r="G54" s="2256"/>
      <c r="H54" s="548"/>
      <c r="I54" s="526">
        <f>H54</f>
        <v>0</v>
      </c>
      <c r="K54" s="526">
        <f>H54</f>
        <v>0</v>
      </c>
      <c r="M54" s="526">
        <f>H54</f>
        <v>0</v>
      </c>
      <c r="O54" s="526">
        <f>H54</f>
        <v>0</v>
      </c>
      <c r="Q54" s="526">
        <f>H54</f>
        <v>0</v>
      </c>
    </row>
    <row r="55" spans="1:989" s="361" customFormat="1" ht="20.100000000000001" customHeight="1" x14ac:dyDescent="0.2">
      <c r="A55" s="554"/>
      <c r="B55" s="2297" t="s">
        <v>115</v>
      </c>
      <c r="C55" s="2297"/>
      <c r="D55" s="2297"/>
      <c r="E55" s="2297"/>
      <c r="F55" s="2297"/>
      <c r="G55" s="2297"/>
      <c r="H55" s="2297"/>
      <c r="I55" s="537">
        <f>TRUNC(SUM(I46:I54),2)</f>
        <v>712.72</v>
      </c>
      <c r="K55" s="537">
        <f>TRUNC(SUM(K46:K54),2)</f>
        <v>712.72</v>
      </c>
      <c r="M55" s="537">
        <f>TRUNC(SUM(M46:M54),2)</f>
        <v>712.72</v>
      </c>
      <c r="O55" s="537">
        <f>TRUNC(SUM(O46:O54),2)</f>
        <v>712.72</v>
      </c>
      <c r="Q55" s="537">
        <f>TRUNC(SUM(Q46:Q54),2)</f>
        <v>712.72</v>
      </c>
    </row>
    <row r="56" spans="1:989" s="361" customFormat="1" ht="20.100000000000001" customHeight="1" x14ac:dyDescent="0.2">
      <c r="A56" s="2406" t="s">
        <v>116</v>
      </c>
      <c r="B56" s="2407"/>
      <c r="C56" s="2407"/>
      <c r="D56" s="2407"/>
      <c r="E56" s="2407"/>
      <c r="F56" s="2407"/>
      <c r="G56" s="2407"/>
      <c r="H56" s="2407"/>
      <c r="I56" s="2407"/>
      <c r="J56" s="2407"/>
      <c r="K56" s="2407"/>
      <c r="L56" s="2407"/>
      <c r="M56" s="2407"/>
      <c r="N56" s="2407"/>
      <c r="O56" s="2407"/>
      <c r="P56" s="2407"/>
      <c r="Q56" s="2407"/>
    </row>
    <row r="57" spans="1:989" s="361" customFormat="1" ht="20.100000000000001" customHeight="1" x14ac:dyDescent="0.2">
      <c r="A57" s="517">
        <v>2</v>
      </c>
      <c r="B57" s="2400" t="s">
        <v>117</v>
      </c>
      <c r="C57" s="2400"/>
      <c r="D57" s="2400"/>
      <c r="E57" s="2400"/>
      <c r="F57" s="2400"/>
      <c r="G57" s="2400"/>
      <c r="H57" s="2400"/>
      <c r="I57" s="517" t="s">
        <v>70</v>
      </c>
      <c r="K57" s="517" t="s">
        <v>70</v>
      </c>
      <c r="M57" s="517" t="s">
        <v>70</v>
      </c>
      <c r="O57" s="517" t="s">
        <v>70</v>
      </c>
      <c r="Q57" s="517" t="s">
        <v>70</v>
      </c>
    </row>
    <row r="58" spans="1:989" s="361" customFormat="1" ht="20.100000000000001" customHeight="1" x14ac:dyDescent="0.2">
      <c r="A58" s="555" t="s">
        <v>82</v>
      </c>
      <c r="B58" s="556" t="s">
        <v>83</v>
      </c>
      <c r="C58" s="557"/>
      <c r="D58" s="557"/>
      <c r="E58" s="557"/>
      <c r="F58" s="557"/>
      <c r="G58" s="557"/>
      <c r="H58" s="558"/>
      <c r="I58" s="559">
        <f>I29</f>
        <v>238.48000000000002</v>
      </c>
      <c r="K58" s="559">
        <f>K29</f>
        <v>249.26999999999998</v>
      </c>
      <c r="M58" s="559">
        <f>M29</f>
        <v>280.88</v>
      </c>
      <c r="O58" s="559">
        <f>O29</f>
        <v>194.24</v>
      </c>
      <c r="Q58" s="559">
        <f>Q29</f>
        <v>225.84</v>
      </c>
    </row>
    <row r="59" spans="1:989" s="361" customFormat="1" ht="20.100000000000001" customHeight="1" x14ac:dyDescent="0.2">
      <c r="A59" s="555" t="s">
        <v>88</v>
      </c>
      <c r="B59" s="556" t="s">
        <v>89</v>
      </c>
      <c r="C59" s="557"/>
      <c r="D59" s="557"/>
      <c r="E59" s="557"/>
      <c r="F59" s="557"/>
      <c r="G59" s="557"/>
      <c r="H59" s="558"/>
      <c r="I59" s="559">
        <f>I43</f>
        <v>949.14999999999986</v>
      </c>
      <c r="K59" s="559">
        <f>K43</f>
        <v>992.11</v>
      </c>
      <c r="M59" s="559">
        <f>M43</f>
        <v>1117.9000000000001</v>
      </c>
      <c r="O59" s="559">
        <f>O43</f>
        <v>773.05</v>
      </c>
      <c r="Q59" s="559">
        <f>Q43</f>
        <v>898.86999999999989</v>
      </c>
    </row>
    <row r="60" spans="1:989" s="361" customFormat="1" ht="20.100000000000001" customHeight="1" x14ac:dyDescent="0.2">
      <c r="A60" s="555" t="s">
        <v>105</v>
      </c>
      <c r="B60" s="556" t="s">
        <v>106</v>
      </c>
      <c r="C60" s="557"/>
      <c r="D60" s="557"/>
      <c r="E60" s="557"/>
      <c r="F60" s="557"/>
      <c r="G60" s="557"/>
      <c r="H60" s="558"/>
      <c r="I60" s="559">
        <f>I55</f>
        <v>712.72</v>
      </c>
      <c r="K60" s="559">
        <f>K55</f>
        <v>712.72</v>
      </c>
      <c r="M60" s="559">
        <f>M55</f>
        <v>712.72</v>
      </c>
      <c r="O60" s="559">
        <f>O55</f>
        <v>712.72</v>
      </c>
      <c r="Q60" s="559">
        <f>Q55</f>
        <v>712.72</v>
      </c>
    </row>
    <row r="61" spans="1:989" s="361" customFormat="1" ht="21" customHeight="1" x14ac:dyDescent="0.2">
      <c r="A61" s="2306" t="s">
        <v>7</v>
      </c>
      <c r="B61" s="2306"/>
      <c r="C61" s="2306"/>
      <c r="D61" s="2306"/>
      <c r="E61" s="2306"/>
      <c r="F61" s="2306"/>
      <c r="G61" s="2306"/>
      <c r="H61" s="2306"/>
      <c r="I61" s="530">
        <f>SUM(I58:I60)</f>
        <v>1900.35</v>
      </c>
      <c r="K61" s="530">
        <f>SUM(K58:K60)</f>
        <v>1954.1000000000001</v>
      </c>
      <c r="M61" s="530">
        <f>SUM(M58:M60)</f>
        <v>2111.5</v>
      </c>
      <c r="O61" s="530">
        <f>SUM(O58:O60)</f>
        <v>1680.01</v>
      </c>
      <c r="Q61" s="530">
        <f>SUM(Q58:Q60)</f>
        <v>1837.4299999999998</v>
      </c>
    </row>
    <row r="62" spans="1:989" s="359" customFormat="1" ht="15" customHeight="1" x14ac:dyDescent="0.2">
      <c r="A62" s="2310"/>
      <c r="B62" s="2310"/>
      <c r="C62" s="2310"/>
      <c r="D62" s="2310"/>
      <c r="E62" s="2310"/>
      <c r="F62" s="2310"/>
      <c r="G62" s="2310"/>
      <c r="H62" s="2310"/>
      <c r="I62" s="2310"/>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1"/>
      <c r="AL62" s="361"/>
      <c r="AM62" s="361"/>
      <c r="AN62" s="361"/>
      <c r="AO62" s="361"/>
      <c r="AP62" s="361"/>
      <c r="AQ62" s="361"/>
      <c r="AR62" s="361"/>
      <c r="AS62" s="361"/>
      <c r="AT62" s="361"/>
      <c r="AU62" s="361"/>
      <c r="AV62" s="361"/>
      <c r="AW62" s="361"/>
      <c r="AX62" s="361"/>
      <c r="AY62" s="361"/>
      <c r="AZ62" s="361"/>
      <c r="BA62" s="361"/>
      <c r="BB62" s="361"/>
      <c r="BC62" s="361"/>
      <c r="BD62" s="361"/>
      <c r="BE62" s="361"/>
      <c r="BF62" s="361"/>
      <c r="BG62" s="361"/>
      <c r="BH62" s="361"/>
      <c r="BI62" s="361"/>
      <c r="BJ62" s="361"/>
      <c r="BK62" s="361"/>
      <c r="BL62" s="361"/>
      <c r="BM62" s="361"/>
      <c r="BN62" s="361"/>
      <c r="BO62" s="361"/>
      <c r="BP62" s="361"/>
      <c r="BQ62" s="361"/>
      <c r="BR62" s="361"/>
      <c r="BS62" s="361"/>
      <c r="BT62" s="361"/>
      <c r="BU62" s="361"/>
      <c r="BV62" s="361"/>
      <c r="BW62" s="361"/>
      <c r="BX62" s="361"/>
      <c r="BY62" s="361"/>
      <c r="BZ62" s="361"/>
      <c r="CA62" s="361"/>
      <c r="CB62" s="361"/>
      <c r="CC62" s="361"/>
      <c r="CD62" s="361"/>
      <c r="CE62" s="361"/>
      <c r="CF62" s="361"/>
      <c r="CG62" s="361"/>
      <c r="CH62" s="361"/>
      <c r="CI62" s="361"/>
      <c r="CJ62" s="361"/>
      <c r="CK62" s="361"/>
      <c r="CL62" s="361"/>
      <c r="CM62" s="361"/>
      <c r="CN62" s="361"/>
      <c r="CO62" s="361"/>
      <c r="CP62" s="361"/>
      <c r="CQ62" s="361"/>
      <c r="CR62" s="361"/>
      <c r="CS62" s="361"/>
      <c r="CT62" s="361"/>
      <c r="CU62" s="361"/>
      <c r="CV62" s="361"/>
      <c r="CW62" s="361"/>
      <c r="CX62" s="361"/>
      <c r="CY62" s="361"/>
      <c r="CZ62" s="361"/>
      <c r="DA62" s="361"/>
      <c r="DB62" s="361"/>
      <c r="DC62" s="361"/>
      <c r="DD62" s="361"/>
      <c r="DE62" s="361"/>
      <c r="DF62" s="361"/>
      <c r="DG62" s="361"/>
      <c r="DH62" s="361"/>
      <c r="DI62" s="361"/>
      <c r="DJ62" s="361"/>
      <c r="DK62" s="361"/>
      <c r="DL62" s="361"/>
      <c r="DM62" s="361"/>
      <c r="DN62" s="361"/>
      <c r="DO62" s="361"/>
      <c r="DP62" s="361"/>
      <c r="DQ62" s="361"/>
      <c r="DR62" s="361"/>
      <c r="DS62" s="361"/>
      <c r="DT62" s="361"/>
      <c r="DU62" s="361"/>
      <c r="DV62" s="361"/>
      <c r="DW62" s="361"/>
      <c r="DX62" s="361"/>
      <c r="DY62" s="361"/>
      <c r="DZ62" s="361"/>
      <c r="EA62" s="361"/>
      <c r="EB62" s="361"/>
      <c r="EC62" s="361"/>
      <c r="ED62" s="361"/>
      <c r="EE62" s="361"/>
      <c r="EF62" s="361"/>
      <c r="EG62" s="361"/>
      <c r="EH62" s="361"/>
      <c r="EI62" s="361"/>
      <c r="EJ62" s="361"/>
      <c r="EK62" s="361"/>
      <c r="EL62" s="361"/>
      <c r="EM62" s="361"/>
      <c r="EN62" s="361"/>
      <c r="EO62" s="361"/>
      <c r="EP62" s="361"/>
      <c r="EQ62" s="361"/>
      <c r="ER62" s="361"/>
      <c r="ES62" s="361"/>
      <c r="ET62" s="361"/>
      <c r="EU62" s="361"/>
      <c r="EV62" s="361"/>
      <c r="EW62" s="361"/>
      <c r="EX62" s="361"/>
      <c r="EY62" s="361"/>
      <c r="EZ62" s="361"/>
      <c r="FA62" s="361"/>
      <c r="FB62" s="361"/>
      <c r="FC62" s="361"/>
      <c r="FD62" s="361"/>
      <c r="FE62" s="361"/>
      <c r="FF62" s="361"/>
      <c r="FG62" s="361"/>
      <c r="FH62" s="361"/>
      <c r="FI62" s="361"/>
      <c r="FJ62" s="361"/>
      <c r="FK62" s="361"/>
      <c r="FL62" s="361"/>
      <c r="FM62" s="361"/>
      <c r="FN62" s="361"/>
      <c r="FO62" s="361"/>
      <c r="FP62" s="361"/>
      <c r="FQ62" s="361"/>
      <c r="FR62" s="361"/>
      <c r="FS62" s="361"/>
      <c r="FT62" s="361"/>
      <c r="FU62" s="361"/>
      <c r="FV62" s="361"/>
      <c r="FW62" s="361"/>
      <c r="FX62" s="361"/>
      <c r="FY62" s="361"/>
      <c r="FZ62" s="361"/>
      <c r="GA62" s="361"/>
      <c r="GB62" s="361"/>
      <c r="GC62" s="361"/>
      <c r="GD62" s="361"/>
      <c r="GE62" s="361"/>
      <c r="GF62" s="361"/>
      <c r="GG62" s="361"/>
      <c r="GH62" s="361"/>
      <c r="GI62" s="361"/>
      <c r="GJ62" s="361"/>
      <c r="GK62" s="361"/>
      <c r="GL62" s="361"/>
      <c r="GM62" s="361"/>
      <c r="GN62" s="361"/>
      <c r="GO62" s="361"/>
      <c r="GP62" s="361"/>
      <c r="GQ62" s="361"/>
      <c r="GR62" s="361"/>
      <c r="GS62" s="361"/>
      <c r="GT62" s="361"/>
      <c r="GU62" s="361"/>
      <c r="GV62" s="361"/>
      <c r="GW62" s="361"/>
      <c r="GX62" s="361"/>
      <c r="GY62" s="361"/>
      <c r="GZ62" s="361"/>
      <c r="HA62" s="361"/>
      <c r="HB62" s="361"/>
      <c r="HC62" s="361"/>
      <c r="HD62" s="361"/>
      <c r="HE62" s="361"/>
      <c r="HF62" s="361"/>
      <c r="HG62" s="361"/>
      <c r="HH62" s="361"/>
      <c r="HI62" s="361"/>
      <c r="HJ62" s="361"/>
      <c r="HK62" s="361"/>
      <c r="HL62" s="361"/>
      <c r="HM62" s="361"/>
      <c r="HN62" s="361"/>
      <c r="HO62" s="361"/>
      <c r="HP62" s="361"/>
      <c r="HQ62" s="361"/>
      <c r="HR62" s="361"/>
      <c r="HS62" s="361"/>
      <c r="HT62" s="361"/>
      <c r="HU62" s="361"/>
      <c r="HV62" s="361"/>
      <c r="HW62" s="361"/>
      <c r="HX62" s="361"/>
      <c r="HY62" s="361"/>
      <c r="HZ62" s="361"/>
      <c r="IA62" s="361"/>
      <c r="IB62" s="361"/>
      <c r="IC62" s="361"/>
      <c r="ID62" s="361"/>
      <c r="IE62" s="361"/>
      <c r="IF62" s="361"/>
      <c r="IG62" s="361"/>
      <c r="IH62" s="361"/>
      <c r="II62" s="361"/>
      <c r="IJ62" s="361"/>
      <c r="IK62" s="361"/>
      <c r="IL62" s="361"/>
      <c r="IM62" s="361"/>
      <c r="IN62" s="361"/>
      <c r="IO62" s="361"/>
      <c r="IP62" s="361"/>
      <c r="IQ62" s="361"/>
      <c r="IR62" s="361"/>
      <c r="IS62" s="361"/>
      <c r="IT62" s="361"/>
      <c r="IU62" s="361"/>
      <c r="IV62" s="361"/>
      <c r="IW62" s="361"/>
      <c r="IX62" s="361"/>
      <c r="IY62" s="361"/>
      <c r="IZ62" s="361"/>
      <c r="JA62" s="361"/>
      <c r="JB62" s="361"/>
      <c r="JC62" s="361"/>
      <c r="JD62" s="361"/>
      <c r="JE62" s="361"/>
      <c r="JF62" s="361"/>
      <c r="JG62" s="361"/>
      <c r="JH62" s="361"/>
      <c r="JI62" s="361"/>
      <c r="JJ62" s="361"/>
      <c r="JK62" s="361"/>
      <c r="JL62" s="361"/>
      <c r="JM62" s="361"/>
      <c r="JN62" s="361"/>
      <c r="JO62" s="361"/>
      <c r="JP62" s="361"/>
      <c r="JQ62" s="361"/>
      <c r="JR62" s="361"/>
      <c r="JS62" s="361"/>
      <c r="JT62" s="361"/>
      <c r="JU62" s="361"/>
      <c r="JV62" s="361"/>
      <c r="JW62" s="361"/>
      <c r="JX62" s="361"/>
      <c r="JY62" s="361"/>
      <c r="JZ62" s="361"/>
      <c r="KA62" s="361"/>
      <c r="KB62" s="361"/>
      <c r="KC62" s="361"/>
      <c r="KD62" s="361"/>
      <c r="KE62" s="361"/>
      <c r="KF62" s="361"/>
      <c r="KG62" s="361"/>
      <c r="KH62" s="361"/>
      <c r="KI62" s="361"/>
      <c r="KJ62" s="361"/>
      <c r="KK62" s="361"/>
      <c r="KL62" s="361"/>
      <c r="KM62" s="361"/>
      <c r="KN62" s="361"/>
      <c r="KO62" s="361"/>
      <c r="KP62" s="361"/>
      <c r="KQ62" s="361"/>
      <c r="KR62" s="361"/>
      <c r="KS62" s="361"/>
      <c r="KT62" s="361"/>
      <c r="KU62" s="361"/>
      <c r="KV62" s="361"/>
      <c r="KW62" s="361"/>
      <c r="KX62" s="361"/>
      <c r="KY62" s="361"/>
      <c r="KZ62" s="361"/>
      <c r="LA62" s="361"/>
      <c r="LB62" s="361"/>
      <c r="LC62" s="361"/>
      <c r="LD62" s="361"/>
      <c r="LE62" s="361"/>
      <c r="LF62" s="361"/>
      <c r="LG62" s="361"/>
      <c r="LH62" s="361"/>
      <c r="LI62" s="361"/>
      <c r="LJ62" s="361"/>
      <c r="LK62" s="361"/>
      <c r="LL62" s="361"/>
      <c r="LM62" s="361"/>
      <c r="LN62" s="361"/>
      <c r="LO62" s="361"/>
      <c r="LP62" s="361"/>
      <c r="LQ62" s="361"/>
      <c r="LR62" s="361"/>
      <c r="LS62" s="361"/>
      <c r="LT62" s="361"/>
      <c r="LU62" s="361"/>
      <c r="LV62" s="361"/>
      <c r="LW62" s="361"/>
      <c r="LX62" s="361"/>
      <c r="LY62" s="361"/>
      <c r="LZ62" s="361"/>
      <c r="MA62" s="361"/>
      <c r="MB62" s="361"/>
      <c r="MC62" s="361"/>
      <c r="MD62" s="361"/>
      <c r="ME62" s="361"/>
      <c r="MF62" s="361"/>
      <c r="MG62" s="361"/>
      <c r="MH62" s="361"/>
      <c r="MI62" s="361"/>
      <c r="MJ62" s="361"/>
      <c r="MK62" s="361"/>
      <c r="ML62" s="361"/>
      <c r="MM62" s="361"/>
      <c r="MN62" s="361"/>
      <c r="MO62" s="361"/>
      <c r="MP62" s="361"/>
      <c r="MQ62" s="361"/>
      <c r="MR62" s="361"/>
      <c r="MS62" s="361"/>
      <c r="MT62" s="361"/>
      <c r="MU62" s="361"/>
      <c r="MV62" s="361"/>
      <c r="MW62" s="361"/>
      <c r="MX62" s="361"/>
      <c r="MY62" s="361"/>
      <c r="MZ62" s="361"/>
      <c r="NA62" s="361"/>
      <c r="NB62" s="361"/>
      <c r="NC62" s="361"/>
      <c r="ND62" s="361"/>
      <c r="NE62" s="361"/>
      <c r="NF62" s="361"/>
      <c r="NG62" s="361"/>
      <c r="NH62" s="361"/>
      <c r="NI62" s="361"/>
      <c r="NJ62" s="361"/>
      <c r="NK62" s="361"/>
      <c r="NL62" s="361"/>
      <c r="NM62" s="361"/>
      <c r="NN62" s="361"/>
      <c r="NO62" s="361"/>
      <c r="NP62" s="361"/>
      <c r="NQ62" s="361"/>
      <c r="NR62" s="361"/>
      <c r="NS62" s="361"/>
      <c r="NT62" s="361"/>
      <c r="NU62" s="361"/>
      <c r="NV62" s="361"/>
      <c r="NW62" s="361"/>
      <c r="NX62" s="361"/>
      <c r="NY62" s="361"/>
      <c r="NZ62" s="361"/>
      <c r="OA62" s="361"/>
      <c r="OB62" s="361"/>
      <c r="OC62" s="361"/>
      <c r="OD62" s="361"/>
      <c r="OE62" s="361"/>
      <c r="OF62" s="361"/>
      <c r="OG62" s="361"/>
      <c r="OH62" s="361"/>
      <c r="OI62" s="361"/>
      <c r="OJ62" s="361"/>
      <c r="OK62" s="361"/>
      <c r="OL62" s="361"/>
      <c r="OM62" s="361"/>
      <c r="ON62" s="361"/>
      <c r="OO62" s="361"/>
      <c r="OP62" s="361"/>
      <c r="OQ62" s="361"/>
      <c r="OR62" s="361"/>
      <c r="OS62" s="361"/>
      <c r="OT62" s="361"/>
      <c r="OU62" s="361"/>
      <c r="OV62" s="361"/>
      <c r="OW62" s="361"/>
      <c r="OX62" s="361"/>
      <c r="OY62" s="361"/>
      <c r="OZ62" s="361"/>
      <c r="PA62" s="361"/>
      <c r="PB62" s="361"/>
      <c r="PC62" s="361"/>
      <c r="PD62" s="361"/>
      <c r="PE62" s="361"/>
      <c r="PF62" s="361"/>
      <c r="PG62" s="361"/>
      <c r="PH62" s="361"/>
      <c r="PI62" s="361"/>
      <c r="PJ62" s="361"/>
      <c r="PK62" s="361"/>
      <c r="PL62" s="361"/>
      <c r="PM62" s="361"/>
      <c r="PN62" s="361"/>
      <c r="PO62" s="361"/>
      <c r="PP62" s="361"/>
      <c r="PQ62" s="361"/>
      <c r="PR62" s="361"/>
      <c r="PS62" s="361"/>
      <c r="PT62" s="361"/>
      <c r="PU62" s="361"/>
      <c r="PV62" s="361"/>
      <c r="PW62" s="361"/>
      <c r="PX62" s="361"/>
      <c r="PY62" s="361"/>
      <c r="PZ62" s="361"/>
      <c r="QA62" s="361"/>
      <c r="QB62" s="361"/>
      <c r="QC62" s="361"/>
      <c r="QD62" s="361"/>
      <c r="QE62" s="361"/>
      <c r="QF62" s="361"/>
      <c r="QG62" s="361"/>
      <c r="QH62" s="361"/>
      <c r="QI62" s="361"/>
      <c r="QJ62" s="361"/>
      <c r="QK62" s="361"/>
      <c r="QL62" s="361"/>
      <c r="QM62" s="361"/>
      <c r="QN62" s="361"/>
      <c r="QO62" s="361"/>
      <c r="QP62" s="361"/>
      <c r="QQ62" s="361"/>
      <c r="QR62" s="361"/>
      <c r="QS62" s="361"/>
      <c r="QT62" s="361"/>
      <c r="QU62" s="361"/>
      <c r="QV62" s="361"/>
      <c r="QW62" s="361"/>
      <c r="QX62" s="361"/>
      <c r="QY62" s="361"/>
      <c r="QZ62" s="361"/>
      <c r="RA62" s="361"/>
      <c r="RB62" s="361"/>
      <c r="RC62" s="361"/>
      <c r="RD62" s="361"/>
      <c r="RE62" s="361"/>
      <c r="RF62" s="361"/>
      <c r="RG62" s="361"/>
      <c r="RH62" s="361"/>
      <c r="RI62" s="361"/>
      <c r="RJ62" s="361"/>
      <c r="RK62" s="361"/>
      <c r="RL62" s="361"/>
      <c r="RM62" s="361"/>
      <c r="RN62" s="361"/>
      <c r="RO62" s="361"/>
      <c r="RP62" s="361"/>
      <c r="RQ62" s="361"/>
      <c r="RR62" s="361"/>
      <c r="RS62" s="361"/>
      <c r="RT62" s="361"/>
      <c r="RU62" s="361"/>
      <c r="RV62" s="361"/>
      <c r="RW62" s="361"/>
      <c r="RX62" s="361"/>
      <c r="RY62" s="361"/>
      <c r="RZ62" s="361"/>
      <c r="SA62" s="361"/>
      <c r="SB62" s="361"/>
      <c r="SC62" s="361"/>
      <c r="SD62" s="361"/>
      <c r="SE62" s="361"/>
      <c r="SF62" s="361"/>
      <c r="SG62" s="361"/>
      <c r="SH62" s="361"/>
      <c r="SI62" s="361"/>
      <c r="SJ62" s="361"/>
      <c r="SK62" s="361"/>
      <c r="SL62" s="361"/>
      <c r="SM62" s="361"/>
      <c r="SN62" s="361"/>
      <c r="SO62" s="361"/>
      <c r="SP62" s="361"/>
      <c r="SQ62" s="361"/>
      <c r="SR62" s="361"/>
      <c r="SS62" s="361"/>
      <c r="ST62" s="361"/>
      <c r="SU62" s="361"/>
      <c r="SV62" s="361"/>
      <c r="SW62" s="361"/>
      <c r="SX62" s="361"/>
      <c r="SY62" s="361"/>
      <c r="SZ62" s="361"/>
      <c r="TA62" s="361"/>
      <c r="TB62" s="361"/>
      <c r="TC62" s="361"/>
      <c r="TD62" s="361"/>
      <c r="TE62" s="361"/>
      <c r="TF62" s="361"/>
      <c r="TG62" s="361"/>
      <c r="TH62" s="361"/>
      <c r="TI62" s="361"/>
      <c r="TJ62" s="361"/>
      <c r="TK62" s="361"/>
      <c r="TL62" s="361"/>
      <c r="TM62" s="361"/>
      <c r="TN62" s="361"/>
      <c r="TO62" s="361"/>
      <c r="TP62" s="361"/>
      <c r="TQ62" s="361"/>
      <c r="TR62" s="361"/>
      <c r="TS62" s="361"/>
      <c r="TT62" s="361"/>
      <c r="TU62" s="361"/>
      <c r="TV62" s="361"/>
      <c r="TW62" s="361"/>
      <c r="TX62" s="361"/>
      <c r="TY62" s="361"/>
      <c r="TZ62" s="361"/>
      <c r="UA62" s="361"/>
      <c r="UB62" s="361"/>
      <c r="UC62" s="361"/>
      <c r="UD62" s="361"/>
      <c r="UE62" s="361"/>
      <c r="UF62" s="361"/>
      <c r="UG62" s="361"/>
      <c r="UH62" s="361"/>
      <c r="UI62" s="361"/>
      <c r="UJ62" s="361"/>
      <c r="UK62" s="361"/>
      <c r="UL62" s="361"/>
      <c r="UM62" s="361"/>
      <c r="UN62" s="361"/>
      <c r="UO62" s="361"/>
      <c r="UP62" s="361"/>
      <c r="UQ62" s="361"/>
      <c r="UR62" s="361"/>
      <c r="US62" s="361"/>
      <c r="UT62" s="361"/>
      <c r="UU62" s="361"/>
      <c r="UV62" s="361"/>
      <c r="UW62" s="361"/>
      <c r="UX62" s="361"/>
      <c r="UY62" s="361"/>
      <c r="UZ62" s="361"/>
      <c r="VA62" s="361"/>
      <c r="VB62" s="361"/>
      <c r="VC62" s="361"/>
      <c r="VD62" s="361"/>
      <c r="VE62" s="361"/>
      <c r="VF62" s="361"/>
      <c r="VG62" s="361"/>
      <c r="VH62" s="361"/>
      <c r="VI62" s="361"/>
      <c r="VJ62" s="361"/>
      <c r="VK62" s="361"/>
      <c r="VL62" s="361"/>
      <c r="VM62" s="361"/>
      <c r="VN62" s="361"/>
      <c r="VO62" s="361"/>
      <c r="VP62" s="361"/>
      <c r="VQ62" s="361"/>
      <c r="VR62" s="361"/>
      <c r="VS62" s="361"/>
      <c r="VT62" s="361"/>
      <c r="VU62" s="361"/>
      <c r="VV62" s="361"/>
      <c r="VW62" s="361"/>
      <c r="VX62" s="361"/>
      <c r="VY62" s="361"/>
      <c r="VZ62" s="361"/>
      <c r="WA62" s="361"/>
      <c r="WB62" s="361"/>
      <c r="WC62" s="361"/>
      <c r="WD62" s="361"/>
      <c r="WE62" s="361"/>
      <c r="WF62" s="361"/>
      <c r="WG62" s="361"/>
      <c r="WH62" s="361"/>
      <c r="WI62" s="361"/>
      <c r="WJ62" s="361"/>
      <c r="WK62" s="361"/>
      <c r="WL62" s="361"/>
      <c r="WM62" s="361"/>
      <c r="WN62" s="361"/>
      <c r="WO62" s="361"/>
      <c r="WP62" s="361"/>
      <c r="WQ62" s="361"/>
      <c r="WR62" s="361"/>
      <c r="WS62" s="361"/>
      <c r="WT62" s="361"/>
      <c r="WU62" s="361"/>
      <c r="WV62" s="361"/>
      <c r="WW62" s="361"/>
      <c r="WX62" s="361"/>
      <c r="WY62" s="361"/>
      <c r="WZ62" s="361"/>
      <c r="XA62" s="361"/>
      <c r="XB62" s="361"/>
      <c r="XC62" s="361"/>
      <c r="XD62" s="361"/>
      <c r="XE62" s="361"/>
      <c r="XF62" s="361"/>
      <c r="XG62" s="361"/>
      <c r="XH62" s="361"/>
      <c r="XI62" s="361"/>
      <c r="XJ62" s="361"/>
      <c r="XK62" s="361"/>
      <c r="XL62" s="361"/>
      <c r="XM62" s="361"/>
      <c r="XN62" s="361"/>
      <c r="XO62" s="361"/>
      <c r="XP62" s="361"/>
      <c r="XQ62" s="361"/>
      <c r="XR62" s="361"/>
      <c r="XS62" s="361"/>
      <c r="XT62" s="361"/>
      <c r="XU62" s="361"/>
      <c r="XV62" s="361"/>
      <c r="XW62" s="361"/>
      <c r="XX62" s="361"/>
      <c r="XY62" s="361"/>
      <c r="XZ62" s="361"/>
      <c r="YA62" s="361"/>
      <c r="YB62" s="361"/>
      <c r="YC62" s="361"/>
      <c r="YD62" s="361"/>
      <c r="YE62" s="361"/>
      <c r="YF62" s="361"/>
      <c r="YG62" s="361"/>
      <c r="YH62" s="361"/>
      <c r="YI62" s="361"/>
      <c r="YJ62" s="361"/>
      <c r="YK62" s="361"/>
      <c r="YL62" s="361"/>
      <c r="YM62" s="361"/>
      <c r="YN62" s="361"/>
      <c r="YO62" s="361"/>
      <c r="YP62" s="361"/>
      <c r="YQ62" s="361"/>
      <c r="YR62" s="361"/>
      <c r="YS62" s="361"/>
      <c r="YT62" s="361"/>
      <c r="YU62" s="361"/>
      <c r="YV62" s="361"/>
      <c r="YW62" s="361"/>
      <c r="YX62" s="361"/>
      <c r="YY62" s="361"/>
      <c r="YZ62" s="361"/>
      <c r="ZA62" s="361"/>
      <c r="ZB62" s="361"/>
      <c r="ZC62" s="361"/>
      <c r="ZD62" s="361"/>
      <c r="ZE62" s="361"/>
      <c r="ZF62" s="361"/>
      <c r="ZG62" s="361"/>
      <c r="ZH62" s="361"/>
      <c r="ZI62" s="361"/>
      <c r="ZJ62" s="361"/>
      <c r="ZK62" s="361"/>
      <c r="ZL62" s="361"/>
      <c r="ZM62" s="361"/>
      <c r="ZN62" s="361"/>
      <c r="ZO62" s="361"/>
      <c r="ZP62" s="361"/>
      <c r="ZQ62" s="361"/>
      <c r="ZR62" s="361"/>
      <c r="ZS62" s="361"/>
      <c r="ZT62" s="361"/>
      <c r="ZU62" s="361"/>
      <c r="ZV62" s="361"/>
      <c r="ZW62" s="361"/>
      <c r="ZX62" s="361"/>
      <c r="ZY62" s="361"/>
      <c r="ZZ62" s="361"/>
      <c r="AAA62" s="361"/>
      <c r="AAB62" s="361"/>
      <c r="AAC62" s="361"/>
      <c r="AAD62" s="361"/>
      <c r="AAE62" s="361"/>
      <c r="AAF62" s="361"/>
      <c r="AAG62" s="361"/>
      <c r="AAH62" s="361"/>
      <c r="AAI62" s="361"/>
      <c r="AAJ62" s="361"/>
      <c r="AAK62" s="361"/>
      <c r="AAL62" s="361"/>
      <c r="AAM62" s="361"/>
      <c r="AAN62" s="361"/>
      <c r="AAO62" s="361"/>
      <c r="AAP62" s="361"/>
      <c r="AAQ62" s="361"/>
      <c r="AAR62" s="361"/>
      <c r="AAS62" s="361"/>
      <c r="AAT62" s="361"/>
      <c r="AAU62" s="361"/>
      <c r="AAV62" s="361"/>
      <c r="AAW62" s="361"/>
      <c r="AAX62" s="361"/>
      <c r="AAY62" s="361"/>
      <c r="AAZ62" s="361"/>
      <c r="ABA62" s="361"/>
      <c r="ABB62" s="361"/>
      <c r="ABC62" s="361"/>
      <c r="ABD62" s="361"/>
      <c r="ABE62" s="361"/>
      <c r="ABF62" s="361"/>
      <c r="ABG62" s="361"/>
      <c r="ABH62" s="361"/>
      <c r="ABI62" s="361"/>
      <c r="ABJ62" s="361"/>
      <c r="ABK62" s="361"/>
      <c r="ABL62" s="361"/>
      <c r="ABM62" s="361"/>
      <c r="ABN62" s="361"/>
      <c r="ABO62" s="361"/>
      <c r="ABP62" s="361"/>
      <c r="ABQ62" s="361"/>
      <c r="ABR62" s="361"/>
      <c r="ABS62" s="361"/>
      <c r="ABT62" s="361"/>
      <c r="ABU62" s="361"/>
      <c r="ABV62" s="361"/>
      <c r="ABW62" s="361"/>
      <c r="ABX62" s="361"/>
      <c r="ABY62" s="361"/>
      <c r="ABZ62" s="361"/>
      <c r="ACA62" s="361"/>
      <c r="ACB62" s="361"/>
      <c r="ACC62" s="361"/>
      <c r="ACD62" s="361"/>
      <c r="ACE62" s="361"/>
      <c r="ACF62" s="361"/>
      <c r="ACG62" s="361"/>
      <c r="ACH62" s="361"/>
      <c r="ACI62" s="361"/>
      <c r="ACJ62" s="361"/>
      <c r="ACK62" s="361"/>
      <c r="ACL62" s="361"/>
      <c r="ACM62" s="361"/>
      <c r="ACN62" s="361"/>
      <c r="ACO62" s="361"/>
      <c r="ACP62" s="361"/>
      <c r="ACQ62" s="361"/>
      <c r="ACR62" s="361"/>
      <c r="ACS62" s="361"/>
      <c r="ACT62" s="361"/>
      <c r="ACU62" s="361"/>
      <c r="ACV62" s="361"/>
      <c r="ACW62" s="361"/>
      <c r="ACX62" s="361"/>
      <c r="ACY62" s="361"/>
      <c r="ACZ62" s="361"/>
      <c r="ADA62" s="361"/>
      <c r="ADB62" s="361"/>
      <c r="ADC62" s="361"/>
      <c r="ADD62" s="361"/>
      <c r="ADE62" s="361"/>
      <c r="ADF62" s="361"/>
      <c r="ADG62" s="361"/>
      <c r="ADH62" s="361"/>
      <c r="ADI62" s="361"/>
      <c r="ADJ62" s="361"/>
      <c r="ADK62" s="361"/>
      <c r="ADL62" s="361"/>
      <c r="ADM62" s="361"/>
      <c r="ADN62" s="361"/>
      <c r="ADO62" s="361"/>
      <c r="ADP62" s="361"/>
      <c r="ADQ62" s="361"/>
      <c r="ADR62" s="361"/>
      <c r="ADS62" s="361"/>
      <c r="ADT62" s="361"/>
      <c r="ADU62" s="361"/>
      <c r="ADV62" s="361"/>
      <c r="ADW62" s="361"/>
      <c r="ADX62" s="361"/>
      <c r="ADY62" s="361"/>
      <c r="ADZ62" s="361"/>
      <c r="AEA62" s="361"/>
      <c r="AEB62" s="361"/>
      <c r="AEC62" s="361"/>
      <c r="AED62" s="361"/>
      <c r="AEE62" s="361"/>
      <c r="AEF62" s="361"/>
      <c r="AEG62" s="361"/>
      <c r="AEH62" s="361"/>
      <c r="AEI62" s="361"/>
      <c r="AEJ62" s="361"/>
      <c r="AEK62" s="361"/>
      <c r="AEL62" s="361"/>
      <c r="AEM62" s="361"/>
      <c r="AEN62" s="361"/>
      <c r="AEO62" s="361"/>
      <c r="AEP62" s="361"/>
      <c r="AEQ62" s="361"/>
      <c r="AER62" s="361"/>
      <c r="AES62" s="361"/>
      <c r="AET62" s="361"/>
      <c r="AEU62" s="361"/>
      <c r="AEV62" s="361"/>
      <c r="AEW62" s="361"/>
      <c r="AEX62" s="361"/>
      <c r="AEY62" s="361"/>
      <c r="AEZ62" s="361"/>
      <c r="AFA62" s="361"/>
      <c r="AFB62" s="361"/>
      <c r="AFC62" s="361"/>
      <c r="AFD62" s="361"/>
      <c r="AFE62" s="361"/>
      <c r="AFF62" s="361"/>
      <c r="AFG62" s="361"/>
      <c r="AFH62" s="361"/>
      <c r="AFI62" s="361"/>
      <c r="AFJ62" s="361"/>
      <c r="AFK62" s="361"/>
      <c r="AFL62" s="361"/>
      <c r="AFM62" s="361"/>
      <c r="AFN62" s="361"/>
      <c r="AFO62" s="361"/>
      <c r="AFP62" s="361"/>
      <c r="AFQ62" s="361"/>
      <c r="AFR62" s="361"/>
      <c r="AFS62" s="361"/>
      <c r="AFT62" s="361"/>
      <c r="AFU62" s="361"/>
      <c r="AFV62" s="361"/>
      <c r="AFW62" s="361"/>
      <c r="AFX62" s="361"/>
      <c r="AFY62" s="361"/>
      <c r="AFZ62" s="361"/>
      <c r="AGA62" s="361"/>
      <c r="AGB62" s="361"/>
      <c r="AGC62" s="361"/>
      <c r="AGD62" s="361"/>
      <c r="AGE62" s="361"/>
      <c r="AGF62" s="361"/>
      <c r="AGG62" s="361"/>
      <c r="AGH62" s="361"/>
      <c r="AGI62" s="361"/>
      <c r="AGJ62" s="361"/>
      <c r="AGK62" s="361"/>
      <c r="AGL62" s="361"/>
      <c r="AGM62" s="361"/>
      <c r="AGN62" s="361"/>
      <c r="AGO62" s="361"/>
      <c r="AGP62" s="361"/>
      <c r="AGQ62" s="361"/>
      <c r="AGR62" s="361"/>
      <c r="AGS62" s="361"/>
      <c r="AGT62" s="361"/>
      <c r="AGU62" s="361"/>
      <c r="AGV62" s="361"/>
      <c r="AGW62" s="361"/>
      <c r="AGX62" s="361"/>
      <c r="AGY62" s="361"/>
      <c r="AGZ62" s="361"/>
      <c r="AHA62" s="361"/>
      <c r="AHB62" s="361"/>
      <c r="AHC62" s="361"/>
      <c r="AHD62" s="361"/>
      <c r="AHE62" s="361"/>
      <c r="AHF62" s="361"/>
      <c r="AHG62" s="361"/>
      <c r="AHH62" s="361"/>
      <c r="AHI62" s="361"/>
      <c r="AHJ62" s="361"/>
      <c r="AHK62" s="361"/>
      <c r="AHL62" s="361"/>
      <c r="AHM62" s="361"/>
      <c r="AHN62" s="361"/>
      <c r="AHO62" s="361"/>
      <c r="AHP62" s="361"/>
      <c r="AHQ62" s="361"/>
      <c r="AHR62" s="361"/>
      <c r="AHS62" s="361"/>
      <c r="AHT62" s="361"/>
      <c r="AHU62" s="361"/>
      <c r="AHV62" s="361"/>
      <c r="AHW62" s="361"/>
      <c r="AHX62" s="361"/>
      <c r="AHY62" s="361"/>
      <c r="AHZ62" s="361"/>
      <c r="AIA62" s="361"/>
      <c r="AIB62" s="361"/>
      <c r="AIC62" s="361"/>
      <c r="AID62" s="361"/>
      <c r="AIE62" s="361"/>
      <c r="AIF62" s="361"/>
      <c r="AIG62" s="361"/>
      <c r="AIH62" s="361"/>
      <c r="AII62" s="361"/>
      <c r="AIJ62" s="361"/>
      <c r="AIK62" s="361"/>
      <c r="AIL62" s="361"/>
      <c r="AIM62" s="361"/>
      <c r="AIN62" s="361"/>
      <c r="AIO62" s="361"/>
      <c r="AIP62" s="361"/>
      <c r="AIQ62" s="361"/>
      <c r="AIR62" s="361"/>
      <c r="AIS62" s="361"/>
      <c r="AIT62" s="361"/>
      <c r="AIU62" s="361"/>
      <c r="AIV62" s="361"/>
      <c r="AIW62" s="361"/>
      <c r="AIX62" s="361"/>
      <c r="AIY62" s="361"/>
      <c r="AIZ62" s="361"/>
      <c r="AJA62" s="361"/>
      <c r="AJB62" s="361"/>
      <c r="AJC62" s="361"/>
      <c r="AJD62" s="361"/>
      <c r="AJE62" s="361"/>
      <c r="AJF62" s="361"/>
      <c r="AJG62" s="361"/>
      <c r="AJH62" s="361"/>
      <c r="AJI62" s="361"/>
      <c r="AJJ62" s="361"/>
      <c r="AJK62" s="361"/>
      <c r="AJL62" s="361"/>
      <c r="AJM62" s="361"/>
      <c r="AJN62" s="361"/>
      <c r="AJO62" s="361"/>
      <c r="AJP62" s="361"/>
      <c r="AJQ62" s="361"/>
      <c r="AJR62" s="361"/>
      <c r="AJS62" s="361"/>
      <c r="AJT62" s="361"/>
      <c r="AJU62" s="361"/>
      <c r="AJV62" s="361"/>
      <c r="AJW62" s="361"/>
      <c r="AJX62" s="361"/>
      <c r="AJY62" s="361"/>
      <c r="AJZ62" s="361"/>
      <c r="AKA62" s="361"/>
      <c r="AKB62" s="361"/>
      <c r="AKC62" s="361"/>
      <c r="AKD62" s="361"/>
      <c r="AKE62" s="361"/>
      <c r="AKF62" s="361"/>
      <c r="AKG62" s="361"/>
      <c r="AKH62" s="361"/>
      <c r="AKI62" s="361"/>
      <c r="AKJ62" s="361"/>
      <c r="AKK62" s="361"/>
      <c r="AKL62" s="361"/>
      <c r="AKM62" s="361"/>
      <c r="AKN62" s="361"/>
      <c r="AKO62" s="361"/>
      <c r="AKP62" s="361"/>
      <c r="AKQ62" s="361"/>
      <c r="AKR62" s="361"/>
      <c r="AKS62" s="361"/>
      <c r="AKT62" s="361"/>
      <c r="AKU62" s="361"/>
      <c r="AKV62" s="361"/>
      <c r="AKW62" s="361"/>
      <c r="AKX62" s="361"/>
      <c r="AKY62" s="361"/>
      <c r="AKZ62" s="361"/>
      <c r="ALA62" s="361"/>
    </row>
    <row r="63" spans="1:989" s="361" customFormat="1" ht="20.100000000000001" customHeight="1" x14ac:dyDescent="0.2">
      <c r="A63" s="2355" t="s">
        <v>118</v>
      </c>
      <c r="B63" s="2355"/>
      <c r="C63" s="2355"/>
      <c r="D63" s="2355"/>
      <c r="E63" s="2355"/>
      <c r="F63" s="2355"/>
      <c r="G63" s="2355"/>
      <c r="H63" s="2355"/>
      <c r="I63" s="2355"/>
      <c r="J63" s="2355"/>
      <c r="K63" s="2355"/>
      <c r="L63" s="2355"/>
      <c r="M63" s="2355"/>
      <c r="N63" s="2355"/>
      <c r="O63" s="2355"/>
      <c r="P63" s="2355"/>
      <c r="Q63" s="2355"/>
    </row>
    <row r="64" spans="1:989" s="361" customFormat="1" ht="20.100000000000001" customHeight="1" x14ac:dyDescent="0.2">
      <c r="A64" s="517">
        <v>3</v>
      </c>
      <c r="B64" s="2276" t="s">
        <v>119</v>
      </c>
      <c r="C64" s="2276"/>
      <c r="D64" s="2276"/>
      <c r="E64" s="2276"/>
      <c r="F64" s="2276"/>
      <c r="G64" s="2276"/>
      <c r="H64" s="2276"/>
      <c r="I64" s="560" t="s">
        <v>70</v>
      </c>
      <c r="J64" s="561"/>
      <c r="K64" s="562" t="s">
        <v>70</v>
      </c>
      <c r="L64" s="561"/>
      <c r="M64" s="562" t="s">
        <v>70</v>
      </c>
      <c r="N64" s="561"/>
      <c r="O64" s="562" t="s">
        <v>70</v>
      </c>
      <c r="P64" s="561"/>
      <c r="Q64" s="562" t="s">
        <v>70</v>
      </c>
    </row>
    <row r="65" spans="1:989" s="361" customFormat="1" ht="20.100000000000001" customHeight="1" x14ac:dyDescent="0.2">
      <c r="A65" s="563" t="s">
        <v>71</v>
      </c>
      <c r="B65" s="2307" t="s">
        <v>120</v>
      </c>
      <c r="C65" s="2308"/>
      <c r="D65" s="2308"/>
      <c r="E65" s="2309"/>
      <c r="F65" s="564" t="s">
        <v>718</v>
      </c>
      <c r="G65" s="565">
        <v>0.05</v>
      </c>
      <c r="H65" s="566">
        <f>G65*(1/I6+((1/I6)*0.1*1))</f>
        <v>2.2916666666666667E-3</v>
      </c>
      <c r="I65" s="567">
        <f>TRUNC($I$22*H65,2)</f>
        <v>4.91</v>
      </c>
      <c r="K65" s="567">
        <f>TRUNC($K$22*H65,2)</f>
        <v>5.14</v>
      </c>
      <c r="M65" s="567">
        <f>TRUNC($M$22*H65,2)</f>
        <v>5.79</v>
      </c>
      <c r="O65" s="567">
        <f t="shared" ref="O65:O69" si="5">TRUNC($O$22*H65,2)</f>
        <v>4</v>
      </c>
      <c r="Q65" s="567">
        <f t="shared" ref="Q65:Q69" si="6">TRUNC($Q$22*H65,2)</f>
        <v>4.6500000000000004</v>
      </c>
    </row>
    <row r="66" spans="1:989" s="361" customFormat="1" ht="21.6" customHeight="1" x14ac:dyDescent="0.2">
      <c r="A66" s="498" t="s">
        <v>73</v>
      </c>
      <c r="B66" s="2307" t="s">
        <v>121</v>
      </c>
      <c r="C66" s="2308"/>
      <c r="D66" s="2308"/>
      <c r="E66" s="2308"/>
      <c r="F66" s="2308"/>
      <c r="G66" s="2309"/>
      <c r="H66" s="152">
        <f>H42*H65</f>
        <v>1.8333333333333334E-4</v>
      </c>
      <c r="I66" s="567">
        <f t="shared" ref="I66:I69" si="7">TRUNC($I$22*H66,2)</f>
        <v>0.39</v>
      </c>
      <c r="K66" s="567">
        <f t="shared" ref="K66:K69" si="8">TRUNC($K$22*H66,2)</f>
        <v>0.41</v>
      </c>
      <c r="M66" s="567">
        <f t="shared" ref="M66:M69" si="9">TRUNC($M$22*H66,2)</f>
        <v>0.46</v>
      </c>
      <c r="O66" s="567">
        <f t="shared" si="5"/>
        <v>0.32</v>
      </c>
      <c r="Q66" s="567">
        <f t="shared" si="6"/>
        <v>0.37</v>
      </c>
    </row>
    <row r="67" spans="1:989" s="361" customFormat="1" ht="26.25" customHeight="1" x14ac:dyDescent="0.2">
      <c r="A67" s="498" t="s">
        <v>75</v>
      </c>
      <c r="B67" s="2296" t="s">
        <v>122</v>
      </c>
      <c r="C67" s="2296"/>
      <c r="D67" s="2296"/>
      <c r="E67" s="2296"/>
      <c r="F67" s="2296"/>
      <c r="G67" s="2296"/>
      <c r="H67" s="152">
        <f>((7/30)+(7/30*0.1)*1)*1/24</f>
        <v>1.0694444444444444E-2</v>
      </c>
      <c r="I67" s="567">
        <f t="shared" si="7"/>
        <v>22.95</v>
      </c>
      <c r="K67" s="567">
        <f t="shared" si="8"/>
        <v>23.99</v>
      </c>
      <c r="M67" s="567">
        <f t="shared" si="9"/>
        <v>27.03</v>
      </c>
      <c r="O67" s="567">
        <f t="shared" si="5"/>
        <v>18.690000000000001</v>
      </c>
      <c r="Q67" s="567">
        <f t="shared" si="6"/>
        <v>21.73</v>
      </c>
    </row>
    <row r="68" spans="1:989" s="361" customFormat="1" ht="26.25" customHeight="1" x14ac:dyDescent="0.2">
      <c r="A68" s="498" t="s">
        <v>77</v>
      </c>
      <c r="B68" s="2296" t="s">
        <v>123</v>
      </c>
      <c r="C68" s="2296"/>
      <c r="D68" s="2296"/>
      <c r="E68" s="2296"/>
      <c r="F68" s="2296"/>
      <c r="G68" s="2296"/>
      <c r="H68" s="152">
        <f>H43*H67</f>
        <v>4.2563888888888894E-3</v>
      </c>
      <c r="I68" s="567">
        <f t="shared" si="7"/>
        <v>9.1300000000000008</v>
      </c>
      <c r="K68" s="567">
        <f t="shared" si="8"/>
        <v>9.5399999999999991</v>
      </c>
      <c r="M68" s="567">
        <f t="shared" si="9"/>
        <v>10.75</v>
      </c>
      <c r="O68" s="567">
        <f t="shared" si="5"/>
        <v>7.44</v>
      </c>
      <c r="Q68" s="567">
        <f t="shared" si="6"/>
        <v>8.65</v>
      </c>
    </row>
    <row r="69" spans="1:989" s="361" customFormat="1" ht="41.25" customHeight="1" x14ac:dyDescent="0.2">
      <c r="A69" s="498" t="s">
        <v>96</v>
      </c>
      <c r="B69" s="2296" t="s">
        <v>962</v>
      </c>
      <c r="C69" s="2296"/>
      <c r="D69" s="2296"/>
      <c r="E69" s="2296"/>
      <c r="F69" s="2296"/>
      <c r="G69" s="2296"/>
      <c r="H69" s="114">
        <v>0.04</v>
      </c>
      <c r="I69" s="567">
        <f t="shared" si="7"/>
        <v>85.85</v>
      </c>
      <c r="K69" s="567">
        <f t="shared" si="8"/>
        <v>89.73</v>
      </c>
      <c r="M69" s="567">
        <f t="shared" si="9"/>
        <v>101.11</v>
      </c>
      <c r="O69" s="567">
        <f t="shared" si="5"/>
        <v>69.92</v>
      </c>
      <c r="Q69" s="567">
        <f t="shared" si="6"/>
        <v>81.3</v>
      </c>
    </row>
    <row r="70" spans="1:989" s="361" customFormat="1" ht="20.25" customHeight="1" x14ac:dyDescent="0.2">
      <c r="A70" s="2297" t="s">
        <v>7</v>
      </c>
      <c r="B70" s="2297"/>
      <c r="C70" s="2297"/>
      <c r="D70" s="2297"/>
      <c r="E70" s="2297"/>
      <c r="F70" s="2297"/>
      <c r="G70" s="2297"/>
      <c r="H70" s="529">
        <f>SUM(H65:H69)</f>
        <v>5.7425833333333336E-2</v>
      </c>
      <c r="I70" s="530">
        <f>SUM(I65:I69)</f>
        <v>123.22999999999999</v>
      </c>
      <c r="K70" s="530">
        <f>SUM(K65:K69)</f>
        <v>128.81</v>
      </c>
      <c r="M70" s="530">
        <f>SUM(M65:M69)</f>
        <v>145.13999999999999</v>
      </c>
      <c r="O70" s="530">
        <f>SUM(O65:O69)</f>
        <v>100.37</v>
      </c>
      <c r="Q70" s="530">
        <f>SUM(Q65:Q69)</f>
        <v>116.69999999999999</v>
      </c>
    </row>
    <row r="71" spans="1:989" s="359" customFormat="1" ht="15" customHeight="1" x14ac:dyDescent="0.2">
      <c r="A71" s="2298"/>
      <c r="B71" s="2298"/>
      <c r="C71" s="2298"/>
      <c r="D71" s="2298"/>
      <c r="E71" s="2298"/>
      <c r="F71" s="2298"/>
      <c r="G71" s="2298"/>
      <c r="H71" s="2298"/>
      <c r="I71" s="2298"/>
      <c r="J71" s="538"/>
      <c r="K71" s="538"/>
      <c r="L71" s="538"/>
      <c r="M71" s="538"/>
      <c r="N71" s="538"/>
      <c r="O71" s="538"/>
      <c r="P71" s="538"/>
      <c r="Q71" s="538"/>
      <c r="R71" s="361"/>
      <c r="S71" s="361"/>
      <c r="T71" s="361"/>
      <c r="U71" s="361"/>
      <c r="V71" s="361"/>
      <c r="W71" s="361"/>
      <c r="X71" s="361"/>
      <c r="Y71" s="361"/>
      <c r="Z71" s="361"/>
      <c r="AA71" s="361"/>
      <c r="AB71" s="361"/>
      <c r="AC71" s="361"/>
      <c r="AD71" s="361"/>
      <c r="AE71" s="361"/>
      <c r="AF71" s="361"/>
      <c r="AG71" s="361"/>
      <c r="AH71" s="361"/>
      <c r="AI71" s="361"/>
      <c r="AJ71" s="361"/>
      <c r="AK71" s="361"/>
      <c r="AL71" s="361"/>
      <c r="AM71" s="361"/>
      <c r="AN71" s="361"/>
      <c r="AO71" s="361"/>
      <c r="AP71" s="361"/>
      <c r="AQ71" s="361"/>
      <c r="AR71" s="361"/>
      <c r="AS71" s="361"/>
      <c r="AT71" s="361"/>
      <c r="AU71" s="361"/>
      <c r="AV71" s="361"/>
      <c r="AW71" s="361"/>
      <c r="AX71" s="361"/>
      <c r="AY71" s="361"/>
      <c r="AZ71" s="361"/>
      <c r="BA71" s="361"/>
      <c r="BB71" s="361"/>
      <c r="BC71" s="361"/>
      <c r="BD71" s="361"/>
      <c r="BE71" s="361"/>
      <c r="BF71" s="361"/>
      <c r="BG71" s="361"/>
      <c r="BH71" s="361"/>
      <c r="BI71" s="361"/>
      <c r="BJ71" s="361"/>
      <c r="BK71" s="361"/>
      <c r="BL71" s="361"/>
      <c r="BM71" s="361"/>
      <c r="BN71" s="361"/>
      <c r="BO71" s="361"/>
      <c r="BP71" s="361"/>
      <c r="BQ71" s="361"/>
      <c r="BR71" s="361"/>
      <c r="BS71" s="361"/>
      <c r="BT71" s="361"/>
      <c r="BU71" s="361"/>
      <c r="BV71" s="361"/>
      <c r="BW71" s="361"/>
      <c r="BX71" s="361"/>
      <c r="BY71" s="361"/>
      <c r="BZ71" s="361"/>
      <c r="CA71" s="361"/>
      <c r="CB71" s="361"/>
      <c r="CC71" s="361"/>
      <c r="CD71" s="361"/>
      <c r="CE71" s="361"/>
      <c r="CF71" s="361"/>
      <c r="CG71" s="361"/>
      <c r="CH71" s="361"/>
      <c r="CI71" s="361"/>
      <c r="CJ71" s="361"/>
      <c r="CK71" s="361"/>
      <c r="CL71" s="361"/>
      <c r="CM71" s="361"/>
      <c r="CN71" s="361"/>
      <c r="CO71" s="361"/>
      <c r="CP71" s="361"/>
      <c r="CQ71" s="361"/>
      <c r="CR71" s="361"/>
      <c r="CS71" s="361"/>
      <c r="CT71" s="361"/>
      <c r="CU71" s="361"/>
      <c r="CV71" s="361"/>
      <c r="CW71" s="361"/>
      <c r="CX71" s="361"/>
      <c r="CY71" s="361"/>
      <c r="CZ71" s="361"/>
      <c r="DA71" s="361"/>
      <c r="DB71" s="361"/>
      <c r="DC71" s="361"/>
      <c r="DD71" s="361"/>
      <c r="DE71" s="361"/>
      <c r="DF71" s="361"/>
      <c r="DG71" s="361"/>
      <c r="DH71" s="361"/>
      <c r="DI71" s="361"/>
      <c r="DJ71" s="361"/>
      <c r="DK71" s="361"/>
      <c r="DL71" s="361"/>
      <c r="DM71" s="361"/>
      <c r="DN71" s="361"/>
      <c r="DO71" s="361"/>
      <c r="DP71" s="361"/>
      <c r="DQ71" s="361"/>
      <c r="DR71" s="361"/>
      <c r="DS71" s="361"/>
      <c r="DT71" s="361"/>
      <c r="DU71" s="361"/>
      <c r="DV71" s="361"/>
      <c r="DW71" s="361"/>
      <c r="DX71" s="361"/>
      <c r="DY71" s="361"/>
      <c r="DZ71" s="361"/>
      <c r="EA71" s="361"/>
      <c r="EB71" s="361"/>
      <c r="EC71" s="361"/>
      <c r="ED71" s="361"/>
      <c r="EE71" s="361"/>
      <c r="EF71" s="361"/>
      <c r="EG71" s="361"/>
      <c r="EH71" s="361"/>
      <c r="EI71" s="361"/>
      <c r="EJ71" s="361"/>
      <c r="EK71" s="361"/>
      <c r="EL71" s="361"/>
      <c r="EM71" s="361"/>
      <c r="EN71" s="361"/>
      <c r="EO71" s="361"/>
      <c r="EP71" s="361"/>
      <c r="EQ71" s="361"/>
      <c r="ER71" s="361"/>
      <c r="ES71" s="361"/>
      <c r="ET71" s="361"/>
      <c r="EU71" s="361"/>
      <c r="EV71" s="361"/>
      <c r="EW71" s="361"/>
      <c r="EX71" s="361"/>
      <c r="EY71" s="361"/>
      <c r="EZ71" s="361"/>
      <c r="FA71" s="361"/>
      <c r="FB71" s="361"/>
      <c r="FC71" s="361"/>
      <c r="FD71" s="361"/>
      <c r="FE71" s="361"/>
      <c r="FF71" s="361"/>
      <c r="FG71" s="361"/>
      <c r="FH71" s="361"/>
      <c r="FI71" s="361"/>
      <c r="FJ71" s="361"/>
      <c r="FK71" s="361"/>
      <c r="FL71" s="361"/>
      <c r="FM71" s="361"/>
      <c r="FN71" s="361"/>
      <c r="FO71" s="361"/>
      <c r="FP71" s="361"/>
      <c r="FQ71" s="361"/>
      <c r="FR71" s="361"/>
      <c r="FS71" s="361"/>
      <c r="FT71" s="361"/>
      <c r="FU71" s="361"/>
      <c r="FV71" s="361"/>
      <c r="FW71" s="361"/>
      <c r="FX71" s="361"/>
      <c r="FY71" s="361"/>
      <c r="FZ71" s="361"/>
      <c r="GA71" s="361"/>
      <c r="GB71" s="361"/>
      <c r="GC71" s="361"/>
      <c r="GD71" s="361"/>
      <c r="GE71" s="361"/>
      <c r="GF71" s="361"/>
      <c r="GG71" s="361"/>
      <c r="GH71" s="361"/>
      <c r="GI71" s="361"/>
      <c r="GJ71" s="361"/>
      <c r="GK71" s="361"/>
      <c r="GL71" s="361"/>
      <c r="GM71" s="361"/>
      <c r="GN71" s="361"/>
      <c r="GO71" s="361"/>
      <c r="GP71" s="361"/>
      <c r="GQ71" s="361"/>
      <c r="GR71" s="361"/>
      <c r="GS71" s="361"/>
      <c r="GT71" s="361"/>
      <c r="GU71" s="361"/>
      <c r="GV71" s="361"/>
      <c r="GW71" s="361"/>
      <c r="GX71" s="361"/>
      <c r="GY71" s="361"/>
      <c r="GZ71" s="361"/>
      <c r="HA71" s="361"/>
      <c r="HB71" s="361"/>
      <c r="HC71" s="361"/>
      <c r="HD71" s="361"/>
      <c r="HE71" s="361"/>
      <c r="HF71" s="361"/>
      <c r="HG71" s="361"/>
      <c r="HH71" s="361"/>
      <c r="HI71" s="361"/>
      <c r="HJ71" s="361"/>
      <c r="HK71" s="361"/>
      <c r="HL71" s="361"/>
      <c r="HM71" s="361"/>
      <c r="HN71" s="361"/>
      <c r="HO71" s="361"/>
      <c r="HP71" s="361"/>
      <c r="HQ71" s="361"/>
      <c r="HR71" s="361"/>
      <c r="HS71" s="361"/>
      <c r="HT71" s="361"/>
      <c r="HU71" s="361"/>
      <c r="HV71" s="361"/>
      <c r="HW71" s="361"/>
      <c r="HX71" s="361"/>
      <c r="HY71" s="361"/>
      <c r="HZ71" s="361"/>
      <c r="IA71" s="361"/>
      <c r="IB71" s="361"/>
      <c r="IC71" s="361"/>
      <c r="ID71" s="361"/>
      <c r="IE71" s="361"/>
      <c r="IF71" s="361"/>
      <c r="IG71" s="361"/>
      <c r="IH71" s="361"/>
      <c r="II71" s="361"/>
      <c r="IJ71" s="361"/>
      <c r="IK71" s="361"/>
      <c r="IL71" s="361"/>
      <c r="IM71" s="361"/>
      <c r="IN71" s="361"/>
      <c r="IO71" s="361"/>
      <c r="IP71" s="361"/>
      <c r="IQ71" s="361"/>
      <c r="IR71" s="361"/>
      <c r="IS71" s="361"/>
      <c r="IT71" s="361"/>
      <c r="IU71" s="361"/>
      <c r="IV71" s="361"/>
      <c r="IW71" s="361"/>
      <c r="IX71" s="361"/>
      <c r="IY71" s="361"/>
      <c r="IZ71" s="361"/>
      <c r="JA71" s="361"/>
      <c r="JB71" s="361"/>
      <c r="JC71" s="361"/>
      <c r="JD71" s="361"/>
      <c r="JE71" s="361"/>
      <c r="JF71" s="361"/>
      <c r="JG71" s="361"/>
      <c r="JH71" s="361"/>
      <c r="JI71" s="361"/>
      <c r="JJ71" s="361"/>
      <c r="JK71" s="361"/>
      <c r="JL71" s="361"/>
      <c r="JM71" s="361"/>
      <c r="JN71" s="361"/>
      <c r="JO71" s="361"/>
      <c r="JP71" s="361"/>
      <c r="JQ71" s="361"/>
      <c r="JR71" s="361"/>
      <c r="JS71" s="361"/>
      <c r="JT71" s="361"/>
      <c r="JU71" s="361"/>
      <c r="JV71" s="361"/>
      <c r="JW71" s="361"/>
      <c r="JX71" s="361"/>
      <c r="JY71" s="361"/>
      <c r="JZ71" s="361"/>
      <c r="KA71" s="361"/>
      <c r="KB71" s="361"/>
      <c r="KC71" s="361"/>
      <c r="KD71" s="361"/>
      <c r="KE71" s="361"/>
      <c r="KF71" s="361"/>
      <c r="KG71" s="361"/>
      <c r="KH71" s="361"/>
      <c r="KI71" s="361"/>
      <c r="KJ71" s="361"/>
      <c r="KK71" s="361"/>
      <c r="KL71" s="361"/>
      <c r="KM71" s="361"/>
      <c r="KN71" s="361"/>
      <c r="KO71" s="361"/>
      <c r="KP71" s="361"/>
      <c r="KQ71" s="361"/>
      <c r="KR71" s="361"/>
      <c r="KS71" s="361"/>
      <c r="KT71" s="361"/>
      <c r="KU71" s="361"/>
      <c r="KV71" s="361"/>
      <c r="KW71" s="361"/>
      <c r="KX71" s="361"/>
      <c r="KY71" s="361"/>
      <c r="KZ71" s="361"/>
      <c r="LA71" s="361"/>
      <c r="LB71" s="361"/>
      <c r="LC71" s="361"/>
      <c r="LD71" s="361"/>
      <c r="LE71" s="361"/>
      <c r="LF71" s="361"/>
      <c r="LG71" s="361"/>
      <c r="LH71" s="361"/>
      <c r="LI71" s="361"/>
      <c r="LJ71" s="361"/>
      <c r="LK71" s="361"/>
      <c r="LL71" s="361"/>
      <c r="LM71" s="361"/>
      <c r="LN71" s="361"/>
      <c r="LO71" s="361"/>
      <c r="LP71" s="361"/>
      <c r="LQ71" s="361"/>
      <c r="LR71" s="361"/>
      <c r="LS71" s="361"/>
      <c r="LT71" s="361"/>
      <c r="LU71" s="361"/>
      <c r="LV71" s="361"/>
      <c r="LW71" s="361"/>
      <c r="LX71" s="361"/>
      <c r="LY71" s="361"/>
      <c r="LZ71" s="361"/>
      <c r="MA71" s="361"/>
      <c r="MB71" s="361"/>
      <c r="MC71" s="361"/>
      <c r="MD71" s="361"/>
      <c r="ME71" s="361"/>
      <c r="MF71" s="361"/>
      <c r="MG71" s="361"/>
      <c r="MH71" s="361"/>
      <c r="MI71" s="361"/>
      <c r="MJ71" s="361"/>
      <c r="MK71" s="361"/>
      <c r="ML71" s="361"/>
      <c r="MM71" s="361"/>
      <c r="MN71" s="361"/>
      <c r="MO71" s="361"/>
      <c r="MP71" s="361"/>
      <c r="MQ71" s="361"/>
      <c r="MR71" s="361"/>
      <c r="MS71" s="361"/>
      <c r="MT71" s="361"/>
      <c r="MU71" s="361"/>
      <c r="MV71" s="361"/>
      <c r="MW71" s="361"/>
      <c r="MX71" s="361"/>
      <c r="MY71" s="361"/>
      <c r="MZ71" s="361"/>
      <c r="NA71" s="361"/>
      <c r="NB71" s="361"/>
      <c r="NC71" s="361"/>
      <c r="ND71" s="361"/>
      <c r="NE71" s="361"/>
      <c r="NF71" s="361"/>
      <c r="NG71" s="361"/>
      <c r="NH71" s="361"/>
      <c r="NI71" s="361"/>
      <c r="NJ71" s="361"/>
      <c r="NK71" s="361"/>
      <c r="NL71" s="361"/>
      <c r="NM71" s="361"/>
      <c r="NN71" s="361"/>
      <c r="NO71" s="361"/>
      <c r="NP71" s="361"/>
      <c r="NQ71" s="361"/>
      <c r="NR71" s="361"/>
      <c r="NS71" s="361"/>
      <c r="NT71" s="361"/>
      <c r="NU71" s="361"/>
      <c r="NV71" s="361"/>
      <c r="NW71" s="361"/>
      <c r="NX71" s="361"/>
      <c r="NY71" s="361"/>
      <c r="NZ71" s="361"/>
      <c r="OA71" s="361"/>
      <c r="OB71" s="361"/>
      <c r="OC71" s="361"/>
      <c r="OD71" s="361"/>
      <c r="OE71" s="361"/>
      <c r="OF71" s="361"/>
      <c r="OG71" s="361"/>
      <c r="OH71" s="361"/>
      <c r="OI71" s="361"/>
      <c r="OJ71" s="361"/>
      <c r="OK71" s="361"/>
      <c r="OL71" s="361"/>
      <c r="OM71" s="361"/>
      <c r="ON71" s="361"/>
      <c r="OO71" s="361"/>
      <c r="OP71" s="361"/>
      <c r="OQ71" s="361"/>
      <c r="OR71" s="361"/>
      <c r="OS71" s="361"/>
      <c r="OT71" s="361"/>
      <c r="OU71" s="361"/>
      <c r="OV71" s="361"/>
      <c r="OW71" s="361"/>
      <c r="OX71" s="361"/>
      <c r="OY71" s="361"/>
      <c r="OZ71" s="361"/>
      <c r="PA71" s="361"/>
      <c r="PB71" s="361"/>
      <c r="PC71" s="361"/>
      <c r="PD71" s="361"/>
      <c r="PE71" s="361"/>
      <c r="PF71" s="361"/>
      <c r="PG71" s="361"/>
      <c r="PH71" s="361"/>
      <c r="PI71" s="361"/>
      <c r="PJ71" s="361"/>
      <c r="PK71" s="361"/>
      <c r="PL71" s="361"/>
      <c r="PM71" s="361"/>
      <c r="PN71" s="361"/>
      <c r="PO71" s="361"/>
      <c r="PP71" s="361"/>
      <c r="PQ71" s="361"/>
      <c r="PR71" s="361"/>
      <c r="PS71" s="361"/>
      <c r="PT71" s="361"/>
      <c r="PU71" s="361"/>
      <c r="PV71" s="361"/>
      <c r="PW71" s="361"/>
      <c r="PX71" s="361"/>
      <c r="PY71" s="361"/>
      <c r="PZ71" s="361"/>
      <c r="QA71" s="361"/>
      <c r="QB71" s="361"/>
      <c r="QC71" s="361"/>
      <c r="QD71" s="361"/>
      <c r="QE71" s="361"/>
      <c r="QF71" s="361"/>
      <c r="QG71" s="361"/>
      <c r="QH71" s="361"/>
      <c r="QI71" s="361"/>
      <c r="QJ71" s="361"/>
      <c r="QK71" s="361"/>
      <c r="QL71" s="361"/>
      <c r="QM71" s="361"/>
      <c r="QN71" s="361"/>
      <c r="QO71" s="361"/>
      <c r="QP71" s="361"/>
      <c r="QQ71" s="361"/>
      <c r="QR71" s="361"/>
      <c r="QS71" s="361"/>
      <c r="QT71" s="361"/>
      <c r="QU71" s="361"/>
      <c r="QV71" s="361"/>
      <c r="QW71" s="361"/>
      <c r="QX71" s="361"/>
      <c r="QY71" s="361"/>
      <c r="QZ71" s="361"/>
      <c r="RA71" s="361"/>
      <c r="RB71" s="361"/>
      <c r="RC71" s="361"/>
      <c r="RD71" s="361"/>
      <c r="RE71" s="361"/>
      <c r="RF71" s="361"/>
      <c r="RG71" s="361"/>
      <c r="RH71" s="361"/>
      <c r="RI71" s="361"/>
      <c r="RJ71" s="361"/>
      <c r="RK71" s="361"/>
      <c r="RL71" s="361"/>
      <c r="RM71" s="361"/>
      <c r="RN71" s="361"/>
      <c r="RO71" s="361"/>
      <c r="RP71" s="361"/>
      <c r="RQ71" s="361"/>
      <c r="RR71" s="361"/>
      <c r="RS71" s="361"/>
      <c r="RT71" s="361"/>
      <c r="RU71" s="361"/>
      <c r="RV71" s="361"/>
      <c r="RW71" s="361"/>
      <c r="RX71" s="361"/>
      <c r="RY71" s="361"/>
      <c r="RZ71" s="361"/>
      <c r="SA71" s="361"/>
      <c r="SB71" s="361"/>
      <c r="SC71" s="361"/>
      <c r="SD71" s="361"/>
      <c r="SE71" s="361"/>
      <c r="SF71" s="361"/>
      <c r="SG71" s="361"/>
      <c r="SH71" s="361"/>
      <c r="SI71" s="361"/>
      <c r="SJ71" s="361"/>
      <c r="SK71" s="361"/>
      <c r="SL71" s="361"/>
      <c r="SM71" s="361"/>
      <c r="SN71" s="361"/>
      <c r="SO71" s="361"/>
      <c r="SP71" s="361"/>
      <c r="SQ71" s="361"/>
      <c r="SR71" s="361"/>
      <c r="SS71" s="361"/>
      <c r="ST71" s="361"/>
      <c r="SU71" s="361"/>
      <c r="SV71" s="361"/>
      <c r="SW71" s="361"/>
      <c r="SX71" s="361"/>
      <c r="SY71" s="361"/>
      <c r="SZ71" s="361"/>
      <c r="TA71" s="361"/>
      <c r="TB71" s="361"/>
      <c r="TC71" s="361"/>
      <c r="TD71" s="361"/>
      <c r="TE71" s="361"/>
      <c r="TF71" s="361"/>
      <c r="TG71" s="361"/>
      <c r="TH71" s="361"/>
      <c r="TI71" s="361"/>
      <c r="TJ71" s="361"/>
      <c r="TK71" s="361"/>
      <c r="TL71" s="361"/>
      <c r="TM71" s="361"/>
      <c r="TN71" s="361"/>
      <c r="TO71" s="361"/>
      <c r="TP71" s="361"/>
      <c r="TQ71" s="361"/>
      <c r="TR71" s="361"/>
      <c r="TS71" s="361"/>
      <c r="TT71" s="361"/>
      <c r="TU71" s="361"/>
      <c r="TV71" s="361"/>
      <c r="TW71" s="361"/>
      <c r="TX71" s="361"/>
      <c r="TY71" s="361"/>
      <c r="TZ71" s="361"/>
      <c r="UA71" s="361"/>
      <c r="UB71" s="361"/>
      <c r="UC71" s="361"/>
      <c r="UD71" s="361"/>
      <c r="UE71" s="361"/>
      <c r="UF71" s="361"/>
      <c r="UG71" s="361"/>
      <c r="UH71" s="361"/>
      <c r="UI71" s="361"/>
      <c r="UJ71" s="361"/>
      <c r="UK71" s="361"/>
      <c r="UL71" s="361"/>
      <c r="UM71" s="361"/>
      <c r="UN71" s="361"/>
      <c r="UO71" s="361"/>
      <c r="UP71" s="361"/>
      <c r="UQ71" s="361"/>
      <c r="UR71" s="361"/>
      <c r="US71" s="361"/>
      <c r="UT71" s="361"/>
      <c r="UU71" s="361"/>
      <c r="UV71" s="361"/>
      <c r="UW71" s="361"/>
      <c r="UX71" s="361"/>
      <c r="UY71" s="361"/>
      <c r="UZ71" s="361"/>
      <c r="VA71" s="361"/>
      <c r="VB71" s="361"/>
      <c r="VC71" s="361"/>
      <c r="VD71" s="361"/>
      <c r="VE71" s="361"/>
      <c r="VF71" s="361"/>
      <c r="VG71" s="361"/>
      <c r="VH71" s="361"/>
      <c r="VI71" s="361"/>
      <c r="VJ71" s="361"/>
      <c r="VK71" s="361"/>
      <c r="VL71" s="361"/>
      <c r="VM71" s="361"/>
      <c r="VN71" s="361"/>
      <c r="VO71" s="361"/>
      <c r="VP71" s="361"/>
      <c r="VQ71" s="361"/>
      <c r="VR71" s="361"/>
      <c r="VS71" s="361"/>
      <c r="VT71" s="361"/>
      <c r="VU71" s="361"/>
      <c r="VV71" s="361"/>
      <c r="VW71" s="361"/>
      <c r="VX71" s="361"/>
      <c r="VY71" s="361"/>
      <c r="VZ71" s="361"/>
      <c r="WA71" s="361"/>
      <c r="WB71" s="361"/>
      <c r="WC71" s="361"/>
      <c r="WD71" s="361"/>
      <c r="WE71" s="361"/>
      <c r="WF71" s="361"/>
      <c r="WG71" s="361"/>
      <c r="WH71" s="361"/>
      <c r="WI71" s="361"/>
      <c r="WJ71" s="361"/>
      <c r="WK71" s="361"/>
      <c r="WL71" s="361"/>
      <c r="WM71" s="361"/>
      <c r="WN71" s="361"/>
      <c r="WO71" s="361"/>
      <c r="WP71" s="361"/>
      <c r="WQ71" s="361"/>
      <c r="WR71" s="361"/>
      <c r="WS71" s="361"/>
      <c r="WT71" s="361"/>
      <c r="WU71" s="361"/>
      <c r="WV71" s="361"/>
      <c r="WW71" s="361"/>
      <c r="WX71" s="361"/>
      <c r="WY71" s="361"/>
      <c r="WZ71" s="361"/>
      <c r="XA71" s="361"/>
      <c r="XB71" s="361"/>
      <c r="XC71" s="361"/>
      <c r="XD71" s="361"/>
      <c r="XE71" s="361"/>
      <c r="XF71" s="361"/>
      <c r="XG71" s="361"/>
      <c r="XH71" s="361"/>
      <c r="XI71" s="361"/>
      <c r="XJ71" s="361"/>
      <c r="XK71" s="361"/>
      <c r="XL71" s="361"/>
      <c r="XM71" s="361"/>
      <c r="XN71" s="361"/>
      <c r="XO71" s="361"/>
      <c r="XP71" s="361"/>
      <c r="XQ71" s="361"/>
      <c r="XR71" s="361"/>
      <c r="XS71" s="361"/>
      <c r="XT71" s="361"/>
      <c r="XU71" s="361"/>
      <c r="XV71" s="361"/>
      <c r="XW71" s="361"/>
      <c r="XX71" s="361"/>
      <c r="XY71" s="361"/>
      <c r="XZ71" s="361"/>
      <c r="YA71" s="361"/>
      <c r="YB71" s="361"/>
      <c r="YC71" s="361"/>
      <c r="YD71" s="361"/>
      <c r="YE71" s="361"/>
      <c r="YF71" s="361"/>
      <c r="YG71" s="361"/>
      <c r="YH71" s="361"/>
      <c r="YI71" s="361"/>
      <c r="YJ71" s="361"/>
      <c r="YK71" s="361"/>
      <c r="YL71" s="361"/>
      <c r="YM71" s="361"/>
      <c r="YN71" s="361"/>
      <c r="YO71" s="361"/>
      <c r="YP71" s="361"/>
      <c r="YQ71" s="361"/>
      <c r="YR71" s="361"/>
      <c r="YS71" s="361"/>
      <c r="YT71" s="361"/>
      <c r="YU71" s="361"/>
      <c r="YV71" s="361"/>
      <c r="YW71" s="361"/>
      <c r="YX71" s="361"/>
      <c r="YY71" s="361"/>
      <c r="YZ71" s="361"/>
      <c r="ZA71" s="361"/>
      <c r="ZB71" s="361"/>
      <c r="ZC71" s="361"/>
      <c r="ZD71" s="361"/>
      <c r="ZE71" s="361"/>
      <c r="ZF71" s="361"/>
      <c r="ZG71" s="361"/>
      <c r="ZH71" s="361"/>
      <c r="ZI71" s="361"/>
      <c r="ZJ71" s="361"/>
      <c r="ZK71" s="361"/>
      <c r="ZL71" s="361"/>
      <c r="ZM71" s="361"/>
      <c r="ZN71" s="361"/>
      <c r="ZO71" s="361"/>
      <c r="ZP71" s="361"/>
      <c r="ZQ71" s="361"/>
      <c r="ZR71" s="361"/>
      <c r="ZS71" s="361"/>
      <c r="ZT71" s="361"/>
      <c r="ZU71" s="361"/>
      <c r="ZV71" s="361"/>
      <c r="ZW71" s="361"/>
      <c r="ZX71" s="361"/>
      <c r="ZY71" s="361"/>
      <c r="ZZ71" s="361"/>
      <c r="AAA71" s="361"/>
      <c r="AAB71" s="361"/>
      <c r="AAC71" s="361"/>
      <c r="AAD71" s="361"/>
      <c r="AAE71" s="361"/>
      <c r="AAF71" s="361"/>
      <c r="AAG71" s="361"/>
      <c r="AAH71" s="361"/>
      <c r="AAI71" s="361"/>
      <c r="AAJ71" s="361"/>
      <c r="AAK71" s="361"/>
      <c r="AAL71" s="361"/>
      <c r="AAM71" s="361"/>
      <c r="AAN71" s="361"/>
      <c r="AAO71" s="361"/>
      <c r="AAP71" s="361"/>
      <c r="AAQ71" s="361"/>
      <c r="AAR71" s="361"/>
      <c r="AAS71" s="361"/>
      <c r="AAT71" s="361"/>
      <c r="AAU71" s="361"/>
      <c r="AAV71" s="361"/>
      <c r="AAW71" s="361"/>
      <c r="AAX71" s="361"/>
      <c r="AAY71" s="361"/>
      <c r="AAZ71" s="361"/>
      <c r="ABA71" s="361"/>
      <c r="ABB71" s="361"/>
      <c r="ABC71" s="361"/>
      <c r="ABD71" s="361"/>
      <c r="ABE71" s="361"/>
      <c r="ABF71" s="361"/>
      <c r="ABG71" s="361"/>
      <c r="ABH71" s="361"/>
      <c r="ABI71" s="361"/>
      <c r="ABJ71" s="361"/>
      <c r="ABK71" s="361"/>
      <c r="ABL71" s="361"/>
      <c r="ABM71" s="361"/>
      <c r="ABN71" s="361"/>
      <c r="ABO71" s="361"/>
      <c r="ABP71" s="361"/>
      <c r="ABQ71" s="361"/>
      <c r="ABR71" s="361"/>
      <c r="ABS71" s="361"/>
      <c r="ABT71" s="361"/>
      <c r="ABU71" s="361"/>
      <c r="ABV71" s="361"/>
      <c r="ABW71" s="361"/>
      <c r="ABX71" s="361"/>
      <c r="ABY71" s="361"/>
      <c r="ABZ71" s="361"/>
      <c r="ACA71" s="361"/>
      <c r="ACB71" s="361"/>
      <c r="ACC71" s="361"/>
      <c r="ACD71" s="361"/>
      <c r="ACE71" s="361"/>
      <c r="ACF71" s="361"/>
      <c r="ACG71" s="361"/>
      <c r="ACH71" s="361"/>
      <c r="ACI71" s="361"/>
      <c r="ACJ71" s="361"/>
      <c r="ACK71" s="361"/>
      <c r="ACL71" s="361"/>
      <c r="ACM71" s="361"/>
      <c r="ACN71" s="361"/>
      <c r="ACO71" s="361"/>
      <c r="ACP71" s="361"/>
      <c r="ACQ71" s="361"/>
      <c r="ACR71" s="361"/>
      <c r="ACS71" s="361"/>
      <c r="ACT71" s="361"/>
      <c r="ACU71" s="361"/>
      <c r="ACV71" s="361"/>
      <c r="ACW71" s="361"/>
      <c r="ACX71" s="361"/>
      <c r="ACY71" s="361"/>
      <c r="ACZ71" s="361"/>
      <c r="ADA71" s="361"/>
      <c r="ADB71" s="361"/>
      <c r="ADC71" s="361"/>
      <c r="ADD71" s="361"/>
      <c r="ADE71" s="361"/>
      <c r="ADF71" s="361"/>
      <c r="ADG71" s="361"/>
      <c r="ADH71" s="361"/>
      <c r="ADI71" s="361"/>
      <c r="ADJ71" s="361"/>
      <c r="ADK71" s="361"/>
      <c r="ADL71" s="361"/>
      <c r="ADM71" s="361"/>
      <c r="ADN71" s="361"/>
      <c r="ADO71" s="361"/>
      <c r="ADP71" s="361"/>
      <c r="ADQ71" s="361"/>
      <c r="ADR71" s="361"/>
      <c r="ADS71" s="361"/>
      <c r="ADT71" s="361"/>
      <c r="ADU71" s="361"/>
      <c r="ADV71" s="361"/>
      <c r="ADW71" s="361"/>
      <c r="ADX71" s="361"/>
      <c r="ADY71" s="361"/>
      <c r="ADZ71" s="361"/>
      <c r="AEA71" s="361"/>
      <c r="AEB71" s="361"/>
      <c r="AEC71" s="361"/>
      <c r="AED71" s="361"/>
      <c r="AEE71" s="361"/>
      <c r="AEF71" s="361"/>
      <c r="AEG71" s="361"/>
      <c r="AEH71" s="361"/>
      <c r="AEI71" s="361"/>
      <c r="AEJ71" s="361"/>
      <c r="AEK71" s="361"/>
      <c r="AEL71" s="361"/>
      <c r="AEM71" s="361"/>
      <c r="AEN71" s="361"/>
      <c r="AEO71" s="361"/>
      <c r="AEP71" s="361"/>
      <c r="AEQ71" s="361"/>
      <c r="AER71" s="361"/>
      <c r="AES71" s="361"/>
      <c r="AET71" s="361"/>
      <c r="AEU71" s="361"/>
      <c r="AEV71" s="361"/>
      <c r="AEW71" s="361"/>
      <c r="AEX71" s="361"/>
      <c r="AEY71" s="361"/>
      <c r="AEZ71" s="361"/>
      <c r="AFA71" s="361"/>
      <c r="AFB71" s="361"/>
      <c r="AFC71" s="361"/>
      <c r="AFD71" s="361"/>
      <c r="AFE71" s="361"/>
      <c r="AFF71" s="361"/>
      <c r="AFG71" s="361"/>
      <c r="AFH71" s="361"/>
      <c r="AFI71" s="361"/>
      <c r="AFJ71" s="361"/>
      <c r="AFK71" s="361"/>
      <c r="AFL71" s="361"/>
      <c r="AFM71" s="361"/>
      <c r="AFN71" s="361"/>
      <c r="AFO71" s="361"/>
      <c r="AFP71" s="361"/>
      <c r="AFQ71" s="361"/>
      <c r="AFR71" s="361"/>
      <c r="AFS71" s="361"/>
      <c r="AFT71" s="361"/>
      <c r="AFU71" s="361"/>
      <c r="AFV71" s="361"/>
      <c r="AFW71" s="361"/>
      <c r="AFX71" s="361"/>
      <c r="AFY71" s="361"/>
      <c r="AFZ71" s="361"/>
      <c r="AGA71" s="361"/>
      <c r="AGB71" s="361"/>
      <c r="AGC71" s="361"/>
      <c r="AGD71" s="361"/>
      <c r="AGE71" s="361"/>
      <c r="AGF71" s="361"/>
      <c r="AGG71" s="361"/>
      <c r="AGH71" s="361"/>
      <c r="AGI71" s="361"/>
      <c r="AGJ71" s="361"/>
      <c r="AGK71" s="361"/>
      <c r="AGL71" s="361"/>
      <c r="AGM71" s="361"/>
      <c r="AGN71" s="361"/>
      <c r="AGO71" s="361"/>
      <c r="AGP71" s="361"/>
      <c r="AGQ71" s="361"/>
      <c r="AGR71" s="361"/>
      <c r="AGS71" s="361"/>
      <c r="AGT71" s="361"/>
      <c r="AGU71" s="361"/>
      <c r="AGV71" s="361"/>
      <c r="AGW71" s="361"/>
      <c r="AGX71" s="361"/>
      <c r="AGY71" s="361"/>
      <c r="AGZ71" s="361"/>
      <c r="AHA71" s="361"/>
      <c r="AHB71" s="361"/>
      <c r="AHC71" s="361"/>
      <c r="AHD71" s="361"/>
      <c r="AHE71" s="361"/>
      <c r="AHF71" s="361"/>
      <c r="AHG71" s="361"/>
      <c r="AHH71" s="361"/>
      <c r="AHI71" s="361"/>
      <c r="AHJ71" s="361"/>
      <c r="AHK71" s="361"/>
      <c r="AHL71" s="361"/>
      <c r="AHM71" s="361"/>
      <c r="AHN71" s="361"/>
      <c r="AHO71" s="361"/>
      <c r="AHP71" s="361"/>
      <c r="AHQ71" s="361"/>
      <c r="AHR71" s="361"/>
      <c r="AHS71" s="361"/>
      <c r="AHT71" s="361"/>
      <c r="AHU71" s="361"/>
      <c r="AHV71" s="361"/>
      <c r="AHW71" s="361"/>
      <c r="AHX71" s="361"/>
      <c r="AHY71" s="361"/>
      <c r="AHZ71" s="361"/>
      <c r="AIA71" s="361"/>
      <c r="AIB71" s="361"/>
      <c r="AIC71" s="361"/>
      <c r="AID71" s="361"/>
      <c r="AIE71" s="361"/>
      <c r="AIF71" s="361"/>
      <c r="AIG71" s="361"/>
      <c r="AIH71" s="361"/>
      <c r="AII71" s="361"/>
      <c r="AIJ71" s="361"/>
      <c r="AIK71" s="361"/>
      <c r="AIL71" s="361"/>
      <c r="AIM71" s="361"/>
      <c r="AIN71" s="361"/>
      <c r="AIO71" s="361"/>
      <c r="AIP71" s="361"/>
      <c r="AIQ71" s="361"/>
      <c r="AIR71" s="361"/>
      <c r="AIS71" s="361"/>
      <c r="AIT71" s="361"/>
      <c r="AIU71" s="361"/>
      <c r="AIV71" s="361"/>
      <c r="AIW71" s="361"/>
      <c r="AIX71" s="361"/>
      <c r="AIY71" s="361"/>
      <c r="AIZ71" s="361"/>
      <c r="AJA71" s="361"/>
      <c r="AJB71" s="361"/>
      <c r="AJC71" s="361"/>
      <c r="AJD71" s="361"/>
      <c r="AJE71" s="361"/>
      <c r="AJF71" s="361"/>
      <c r="AJG71" s="361"/>
      <c r="AJH71" s="361"/>
      <c r="AJI71" s="361"/>
      <c r="AJJ71" s="361"/>
      <c r="AJK71" s="361"/>
      <c r="AJL71" s="361"/>
      <c r="AJM71" s="361"/>
      <c r="AJN71" s="361"/>
      <c r="AJO71" s="361"/>
      <c r="AJP71" s="361"/>
      <c r="AJQ71" s="361"/>
      <c r="AJR71" s="361"/>
      <c r="AJS71" s="361"/>
      <c r="AJT71" s="361"/>
      <c r="AJU71" s="361"/>
      <c r="AJV71" s="361"/>
      <c r="AJW71" s="361"/>
      <c r="AJX71" s="361"/>
      <c r="AJY71" s="361"/>
      <c r="AJZ71" s="361"/>
      <c r="AKA71" s="361"/>
      <c r="AKB71" s="361"/>
      <c r="AKC71" s="361"/>
      <c r="AKD71" s="361"/>
      <c r="AKE71" s="361"/>
      <c r="AKF71" s="361"/>
      <c r="AKG71" s="361"/>
      <c r="AKH71" s="361"/>
      <c r="AKI71" s="361"/>
      <c r="AKJ71" s="361"/>
      <c r="AKK71" s="361"/>
      <c r="AKL71" s="361"/>
      <c r="AKM71" s="361"/>
      <c r="AKN71" s="361"/>
      <c r="AKO71" s="361"/>
      <c r="AKP71" s="361"/>
      <c r="AKQ71" s="361"/>
      <c r="AKR71" s="361"/>
      <c r="AKS71" s="361"/>
      <c r="AKT71" s="361"/>
      <c r="AKU71" s="361"/>
      <c r="AKV71" s="361"/>
      <c r="AKW71" s="361"/>
      <c r="AKX71" s="361"/>
      <c r="AKY71" s="361"/>
      <c r="AKZ71" s="361"/>
      <c r="ALA71" s="361"/>
    </row>
    <row r="72" spans="1:989" s="361" customFormat="1" ht="20.25" customHeight="1" x14ac:dyDescent="0.2">
      <c r="A72" s="2312" t="s">
        <v>124</v>
      </c>
      <c r="B72" s="2312"/>
      <c r="C72" s="2312"/>
      <c r="D72" s="2312"/>
      <c r="E72" s="2312"/>
      <c r="F72" s="2312"/>
      <c r="G72" s="2313" t="s">
        <v>85</v>
      </c>
      <c r="H72" s="2313"/>
      <c r="I72" s="568">
        <f>I22</f>
        <v>2146.3000000000002</v>
      </c>
      <c r="J72" s="532"/>
      <c r="K72" s="569">
        <f>K22</f>
        <v>2243.4299999999998</v>
      </c>
      <c r="L72" s="532"/>
      <c r="M72" s="569">
        <f>M22</f>
        <v>2527.9</v>
      </c>
      <c r="N72" s="532"/>
      <c r="O72" s="572">
        <f>O22</f>
        <v>1748.13</v>
      </c>
      <c r="P72" s="532"/>
      <c r="Q72" s="572">
        <f>Q22</f>
        <v>2032.6</v>
      </c>
    </row>
    <row r="73" spans="1:989" s="361" customFormat="1" ht="20.100000000000001" customHeight="1" x14ac:dyDescent="0.2">
      <c r="A73" s="2355" t="s">
        <v>125</v>
      </c>
      <c r="B73" s="2355"/>
      <c r="C73" s="2355"/>
      <c r="D73" s="2355"/>
      <c r="E73" s="2355"/>
      <c r="F73" s="2355"/>
      <c r="G73" s="2355"/>
      <c r="H73" s="2355"/>
      <c r="I73" s="2355"/>
      <c r="J73" s="2355"/>
      <c r="K73" s="2355"/>
      <c r="L73" s="2355"/>
      <c r="M73" s="2355"/>
      <c r="N73" s="2355"/>
      <c r="O73" s="2355"/>
      <c r="P73" s="2355"/>
      <c r="Q73" s="2355"/>
    </row>
    <row r="74" spans="1:989" s="359" customFormat="1" ht="20.100000000000001" customHeight="1" x14ac:dyDescent="0.2">
      <c r="A74" s="2355" t="s">
        <v>126</v>
      </c>
      <c r="B74" s="2355"/>
      <c r="C74" s="2355"/>
      <c r="D74" s="2355"/>
      <c r="E74" s="2355"/>
      <c r="F74" s="2355"/>
      <c r="G74" s="2355"/>
      <c r="H74" s="2355"/>
      <c r="I74" s="2355"/>
      <c r="J74" s="2355"/>
      <c r="K74" s="2355"/>
      <c r="L74" s="2355"/>
      <c r="M74" s="2355"/>
      <c r="N74" s="2355"/>
      <c r="O74" s="2355"/>
      <c r="P74" s="2355"/>
      <c r="Q74" s="2355"/>
      <c r="R74" s="361"/>
      <c r="S74" s="361"/>
      <c r="T74" s="361"/>
      <c r="U74" s="361"/>
      <c r="V74" s="361"/>
      <c r="W74" s="361"/>
      <c r="X74" s="361"/>
      <c r="Y74" s="361"/>
      <c r="Z74" s="361"/>
      <c r="AA74" s="361"/>
      <c r="AB74" s="361"/>
      <c r="AC74" s="361"/>
      <c r="AD74" s="361"/>
      <c r="AE74" s="361"/>
      <c r="AF74" s="361"/>
      <c r="AG74" s="361"/>
      <c r="AH74" s="361"/>
      <c r="AI74" s="361"/>
      <c r="AJ74" s="361"/>
      <c r="AK74" s="361"/>
      <c r="AL74" s="361"/>
      <c r="AM74" s="361"/>
      <c r="AN74" s="361"/>
      <c r="AO74" s="361"/>
      <c r="AP74" s="361"/>
      <c r="AQ74" s="361"/>
      <c r="AR74" s="361"/>
      <c r="AS74" s="361"/>
      <c r="AT74" s="361"/>
      <c r="AU74" s="361"/>
      <c r="AV74" s="361"/>
      <c r="AW74" s="361"/>
      <c r="AX74" s="361"/>
      <c r="AY74" s="361"/>
      <c r="AZ74" s="361"/>
      <c r="BA74" s="361"/>
      <c r="BB74" s="361"/>
      <c r="BC74" s="361"/>
      <c r="BD74" s="361"/>
      <c r="BE74" s="361"/>
      <c r="BF74" s="361"/>
      <c r="BG74" s="361"/>
      <c r="BH74" s="361"/>
      <c r="BI74" s="361"/>
      <c r="BJ74" s="361"/>
      <c r="BK74" s="361"/>
      <c r="BL74" s="361"/>
      <c r="BM74" s="361"/>
      <c r="BN74" s="361"/>
      <c r="BO74" s="361"/>
      <c r="BP74" s="361"/>
      <c r="BQ74" s="361"/>
      <c r="BR74" s="361"/>
      <c r="BS74" s="361"/>
      <c r="BT74" s="361"/>
      <c r="BU74" s="361"/>
      <c r="BV74" s="361"/>
      <c r="BW74" s="361"/>
      <c r="BX74" s="361"/>
      <c r="BY74" s="361"/>
      <c r="BZ74" s="361"/>
      <c r="CA74" s="361"/>
      <c r="CB74" s="361"/>
      <c r="CC74" s="361"/>
      <c r="CD74" s="361"/>
      <c r="CE74" s="361"/>
      <c r="CF74" s="361"/>
      <c r="CG74" s="361"/>
      <c r="CH74" s="361"/>
      <c r="CI74" s="361"/>
      <c r="CJ74" s="361"/>
      <c r="CK74" s="361"/>
      <c r="CL74" s="361"/>
      <c r="CM74" s="361"/>
      <c r="CN74" s="361"/>
      <c r="CO74" s="361"/>
      <c r="CP74" s="361"/>
      <c r="CQ74" s="361"/>
      <c r="CR74" s="361"/>
      <c r="CS74" s="361"/>
      <c r="CT74" s="361"/>
      <c r="CU74" s="361"/>
      <c r="CV74" s="361"/>
      <c r="CW74" s="361"/>
      <c r="CX74" s="361"/>
      <c r="CY74" s="361"/>
      <c r="CZ74" s="361"/>
      <c r="DA74" s="361"/>
      <c r="DB74" s="361"/>
      <c r="DC74" s="361"/>
      <c r="DD74" s="361"/>
      <c r="DE74" s="361"/>
      <c r="DF74" s="361"/>
      <c r="DG74" s="361"/>
      <c r="DH74" s="361"/>
      <c r="DI74" s="361"/>
      <c r="DJ74" s="361"/>
      <c r="DK74" s="361"/>
      <c r="DL74" s="361"/>
      <c r="DM74" s="361"/>
      <c r="DN74" s="361"/>
      <c r="DO74" s="361"/>
      <c r="DP74" s="361"/>
      <c r="DQ74" s="361"/>
      <c r="DR74" s="361"/>
      <c r="DS74" s="361"/>
      <c r="DT74" s="361"/>
      <c r="DU74" s="361"/>
      <c r="DV74" s="361"/>
      <c r="DW74" s="361"/>
      <c r="DX74" s="361"/>
      <c r="DY74" s="361"/>
      <c r="DZ74" s="361"/>
      <c r="EA74" s="361"/>
      <c r="EB74" s="361"/>
      <c r="EC74" s="361"/>
      <c r="ED74" s="361"/>
      <c r="EE74" s="361"/>
      <c r="EF74" s="361"/>
      <c r="EG74" s="361"/>
      <c r="EH74" s="361"/>
      <c r="EI74" s="361"/>
      <c r="EJ74" s="361"/>
      <c r="EK74" s="361"/>
      <c r="EL74" s="361"/>
      <c r="EM74" s="361"/>
      <c r="EN74" s="361"/>
      <c r="EO74" s="361"/>
      <c r="EP74" s="361"/>
      <c r="EQ74" s="361"/>
      <c r="ER74" s="361"/>
      <c r="ES74" s="361"/>
      <c r="ET74" s="361"/>
      <c r="EU74" s="361"/>
      <c r="EV74" s="361"/>
      <c r="EW74" s="361"/>
      <c r="EX74" s="361"/>
      <c r="EY74" s="361"/>
      <c r="EZ74" s="361"/>
      <c r="FA74" s="361"/>
      <c r="FB74" s="361"/>
      <c r="FC74" s="361"/>
      <c r="FD74" s="361"/>
      <c r="FE74" s="361"/>
      <c r="FF74" s="361"/>
      <c r="FG74" s="361"/>
      <c r="FH74" s="361"/>
      <c r="FI74" s="361"/>
      <c r="FJ74" s="361"/>
      <c r="FK74" s="361"/>
      <c r="FL74" s="361"/>
      <c r="FM74" s="361"/>
      <c r="FN74" s="361"/>
      <c r="FO74" s="361"/>
      <c r="FP74" s="361"/>
      <c r="FQ74" s="361"/>
      <c r="FR74" s="361"/>
      <c r="FS74" s="361"/>
      <c r="FT74" s="361"/>
      <c r="FU74" s="361"/>
      <c r="FV74" s="361"/>
      <c r="FW74" s="361"/>
      <c r="FX74" s="361"/>
      <c r="FY74" s="361"/>
      <c r="FZ74" s="361"/>
      <c r="GA74" s="361"/>
      <c r="GB74" s="361"/>
      <c r="GC74" s="361"/>
      <c r="GD74" s="361"/>
      <c r="GE74" s="361"/>
      <c r="GF74" s="361"/>
      <c r="GG74" s="361"/>
      <c r="GH74" s="361"/>
      <c r="GI74" s="361"/>
      <c r="GJ74" s="361"/>
      <c r="GK74" s="361"/>
      <c r="GL74" s="361"/>
      <c r="GM74" s="361"/>
      <c r="GN74" s="361"/>
      <c r="GO74" s="361"/>
      <c r="GP74" s="361"/>
      <c r="GQ74" s="361"/>
      <c r="GR74" s="361"/>
      <c r="GS74" s="361"/>
      <c r="GT74" s="361"/>
      <c r="GU74" s="361"/>
      <c r="GV74" s="361"/>
      <c r="GW74" s="361"/>
      <c r="GX74" s="361"/>
      <c r="GY74" s="361"/>
      <c r="GZ74" s="361"/>
      <c r="HA74" s="361"/>
      <c r="HB74" s="361"/>
      <c r="HC74" s="361"/>
      <c r="HD74" s="361"/>
      <c r="HE74" s="361"/>
      <c r="HF74" s="361"/>
      <c r="HG74" s="361"/>
      <c r="HH74" s="361"/>
      <c r="HI74" s="361"/>
      <c r="HJ74" s="361"/>
      <c r="HK74" s="361"/>
      <c r="HL74" s="361"/>
      <c r="HM74" s="361"/>
      <c r="HN74" s="361"/>
      <c r="HO74" s="361"/>
      <c r="HP74" s="361"/>
      <c r="HQ74" s="361"/>
      <c r="HR74" s="361"/>
      <c r="HS74" s="361"/>
      <c r="HT74" s="361"/>
      <c r="HU74" s="361"/>
      <c r="HV74" s="361"/>
      <c r="HW74" s="361"/>
      <c r="HX74" s="361"/>
      <c r="HY74" s="361"/>
      <c r="HZ74" s="361"/>
      <c r="IA74" s="361"/>
      <c r="IB74" s="361"/>
      <c r="IC74" s="361"/>
      <c r="ID74" s="361"/>
      <c r="IE74" s="361"/>
      <c r="IF74" s="361"/>
      <c r="IG74" s="361"/>
      <c r="IH74" s="361"/>
      <c r="II74" s="361"/>
      <c r="IJ74" s="361"/>
      <c r="IK74" s="361"/>
      <c r="IL74" s="361"/>
      <c r="IM74" s="361"/>
      <c r="IN74" s="361"/>
      <c r="IO74" s="361"/>
      <c r="IP74" s="361"/>
      <c r="IQ74" s="361"/>
      <c r="IR74" s="361"/>
      <c r="IS74" s="361"/>
      <c r="IT74" s="361"/>
      <c r="IU74" s="361"/>
      <c r="IV74" s="361"/>
      <c r="IW74" s="361"/>
      <c r="IX74" s="361"/>
      <c r="IY74" s="361"/>
      <c r="IZ74" s="361"/>
      <c r="JA74" s="361"/>
      <c r="JB74" s="361"/>
      <c r="JC74" s="361"/>
      <c r="JD74" s="361"/>
      <c r="JE74" s="361"/>
      <c r="JF74" s="361"/>
      <c r="JG74" s="361"/>
      <c r="JH74" s="361"/>
      <c r="JI74" s="361"/>
      <c r="JJ74" s="361"/>
      <c r="JK74" s="361"/>
      <c r="JL74" s="361"/>
      <c r="JM74" s="361"/>
      <c r="JN74" s="361"/>
      <c r="JO74" s="361"/>
      <c r="JP74" s="361"/>
      <c r="JQ74" s="361"/>
      <c r="JR74" s="361"/>
      <c r="JS74" s="361"/>
      <c r="JT74" s="361"/>
      <c r="JU74" s="361"/>
      <c r="JV74" s="361"/>
      <c r="JW74" s="361"/>
      <c r="JX74" s="361"/>
      <c r="JY74" s="361"/>
      <c r="JZ74" s="361"/>
      <c r="KA74" s="361"/>
      <c r="KB74" s="361"/>
      <c r="KC74" s="361"/>
      <c r="KD74" s="361"/>
      <c r="KE74" s="361"/>
      <c r="KF74" s="361"/>
      <c r="KG74" s="361"/>
      <c r="KH74" s="361"/>
      <c r="KI74" s="361"/>
      <c r="KJ74" s="361"/>
      <c r="KK74" s="361"/>
      <c r="KL74" s="361"/>
      <c r="KM74" s="361"/>
      <c r="KN74" s="361"/>
      <c r="KO74" s="361"/>
      <c r="KP74" s="361"/>
      <c r="KQ74" s="361"/>
      <c r="KR74" s="361"/>
      <c r="KS74" s="361"/>
      <c r="KT74" s="361"/>
      <c r="KU74" s="361"/>
      <c r="KV74" s="361"/>
      <c r="KW74" s="361"/>
      <c r="KX74" s="361"/>
      <c r="KY74" s="361"/>
      <c r="KZ74" s="361"/>
      <c r="LA74" s="361"/>
      <c r="LB74" s="361"/>
      <c r="LC74" s="361"/>
      <c r="LD74" s="361"/>
      <c r="LE74" s="361"/>
      <c r="LF74" s="361"/>
      <c r="LG74" s="361"/>
      <c r="LH74" s="361"/>
      <c r="LI74" s="361"/>
      <c r="LJ74" s="361"/>
      <c r="LK74" s="361"/>
      <c r="LL74" s="361"/>
      <c r="LM74" s="361"/>
      <c r="LN74" s="361"/>
      <c r="LO74" s="361"/>
      <c r="LP74" s="361"/>
      <c r="LQ74" s="361"/>
      <c r="LR74" s="361"/>
      <c r="LS74" s="361"/>
      <c r="LT74" s="361"/>
      <c r="LU74" s="361"/>
      <c r="LV74" s="361"/>
      <c r="LW74" s="361"/>
      <c r="LX74" s="361"/>
      <c r="LY74" s="361"/>
      <c r="LZ74" s="361"/>
      <c r="MA74" s="361"/>
      <c r="MB74" s="361"/>
      <c r="MC74" s="361"/>
      <c r="MD74" s="361"/>
      <c r="ME74" s="361"/>
      <c r="MF74" s="361"/>
      <c r="MG74" s="361"/>
      <c r="MH74" s="361"/>
      <c r="MI74" s="361"/>
      <c r="MJ74" s="361"/>
      <c r="MK74" s="361"/>
      <c r="ML74" s="361"/>
      <c r="MM74" s="361"/>
      <c r="MN74" s="361"/>
      <c r="MO74" s="361"/>
      <c r="MP74" s="361"/>
      <c r="MQ74" s="361"/>
      <c r="MR74" s="361"/>
      <c r="MS74" s="361"/>
      <c r="MT74" s="361"/>
      <c r="MU74" s="361"/>
      <c r="MV74" s="361"/>
      <c r="MW74" s="361"/>
      <c r="MX74" s="361"/>
      <c r="MY74" s="361"/>
      <c r="MZ74" s="361"/>
      <c r="NA74" s="361"/>
      <c r="NB74" s="361"/>
      <c r="NC74" s="361"/>
      <c r="ND74" s="361"/>
      <c r="NE74" s="361"/>
      <c r="NF74" s="361"/>
      <c r="NG74" s="361"/>
      <c r="NH74" s="361"/>
      <c r="NI74" s="361"/>
      <c r="NJ74" s="361"/>
      <c r="NK74" s="361"/>
      <c r="NL74" s="361"/>
      <c r="NM74" s="361"/>
      <c r="NN74" s="361"/>
      <c r="NO74" s="361"/>
      <c r="NP74" s="361"/>
      <c r="NQ74" s="361"/>
      <c r="NR74" s="361"/>
      <c r="NS74" s="361"/>
      <c r="NT74" s="361"/>
      <c r="NU74" s="361"/>
      <c r="NV74" s="361"/>
      <c r="NW74" s="361"/>
      <c r="NX74" s="361"/>
      <c r="NY74" s="361"/>
      <c r="NZ74" s="361"/>
      <c r="OA74" s="361"/>
      <c r="OB74" s="361"/>
      <c r="OC74" s="361"/>
      <c r="OD74" s="361"/>
      <c r="OE74" s="361"/>
      <c r="OF74" s="361"/>
      <c r="OG74" s="361"/>
      <c r="OH74" s="361"/>
      <c r="OI74" s="361"/>
      <c r="OJ74" s="361"/>
      <c r="OK74" s="361"/>
      <c r="OL74" s="361"/>
      <c r="OM74" s="361"/>
      <c r="ON74" s="361"/>
      <c r="OO74" s="361"/>
      <c r="OP74" s="361"/>
      <c r="OQ74" s="361"/>
      <c r="OR74" s="361"/>
      <c r="OS74" s="361"/>
      <c r="OT74" s="361"/>
      <c r="OU74" s="361"/>
      <c r="OV74" s="361"/>
      <c r="OW74" s="361"/>
      <c r="OX74" s="361"/>
      <c r="OY74" s="361"/>
      <c r="OZ74" s="361"/>
      <c r="PA74" s="361"/>
      <c r="PB74" s="361"/>
      <c r="PC74" s="361"/>
      <c r="PD74" s="361"/>
      <c r="PE74" s="361"/>
      <c r="PF74" s="361"/>
      <c r="PG74" s="361"/>
      <c r="PH74" s="361"/>
      <c r="PI74" s="361"/>
      <c r="PJ74" s="361"/>
      <c r="PK74" s="361"/>
      <c r="PL74" s="361"/>
      <c r="PM74" s="361"/>
      <c r="PN74" s="361"/>
      <c r="PO74" s="361"/>
      <c r="PP74" s="361"/>
      <c r="PQ74" s="361"/>
      <c r="PR74" s="361"/>
      <c r="PS74" s="361"/>
      <c r="PT74" s="361"/>
      <c r="PU74" s="361"/>
      <c r="PV74" s="361"/>
      <c r="PW74" s="361"/>
      <c r="PX74" s="361"/>
      <c r="PY74" s="361"/>
      <c r="PZ74" s="361"/>
      <c r="QA74" s="361"/>
      <c r="QB74" s="361"/>
      <c r="QC74" s="361"/>
      <c r="QD74" s="361"/>
      <c r="QE74" s="361"/>
      <c r="QF74" s="361"/>
      <c r="QG74" s="361"/>
      <c r="QH74" s="361"/>
      <c r="QI74" s="361"/>
      <c r="QJ74" s="361"/>
      <c r="QK74" s="361"/>
      <c r="QL74" s="361"/>
      <c r="QM74" s="361"/>
      <c r="QN74" s="361"/>
      <c r="QO74" s="361"/>
      <c r="QP74" s="361"/>
      <c r="QQ74" s="361"/>
      <c r="QR74" s="361"/>
      <c r="QS74" s="361"/>
      <c r="QT74" s="361"/>
      <c r="QU74" s="361"/>
      <c r="QV74" s="361"/>
      <c r="QW74" s="361"/>
      <c r="QX74" s="361"/>
      <c r="QY74" s="361"/>
      <c r="QZ74" s="361"/>
      <c r="RA74" s="361"/>
      <c r="RB74" s="361"/>
      <c r="RC74" s="361"/>
      <c r="RD74" s="361"/>
      <c r="RE74" s="361"/>
      <c r="RF74" s="361"/>
      <c r="RG74" s="361"/>
      <c r="RH74" s="361"/>
      <c r="RI74" s="361"/>
      <c r="RJ74" s="361"/>
      <c r="RK74" s="361"/>
      <c r="RL74" s="361"/>
      <c r="RM74" s="361"/>
      <c r="RN74" s="361"/>
      <c r="RO74" s="361"/>
      <c r="RP74" s="361"/>
      <c r="RQ74" s="361"/>
      <c r="RR74" s="361"/>
      <c r="RS74" s="361"/>
      <c r="RT74" s="361"/>
      <c r="RU74" s="361"/>
      <c r="RV74" s="361"/>
      <c r="RW74" s="361"/>
      <c r="RX74" s="361"/>
      <c r="RY74" s="361"/>
      <c r="RZ74" s="361"/>
      <c r="SA74" s="361"/>
      <c r="SB74" s="361"/>
      <c r="SC74" s="361"/>
      <c r="SD74" s="361"/>
      <c r="SE74" s="361"/>
      <c r="SF74" s="361"/>
      <c r="SG74" s="361"/>
      <c r="SH74" s="361"/>
      <c r="SI74" s="361"/>
      <c r="SJ74" s="361"/>
      <c r="SK74" s="361"/>
      <c r="SL74" s="361"/>
      <c r="SM74" s="361"/>
      <c r="SN74" s="361"/>
      <c r="SO74" s="361"/>
      <c r="SP74" s="361"/>
      <c r="SQ74" s="361"/>
      <c r="SR74" s="361"/>
      <c r="SS74" s="361"/>
      <c r="ST74" s="361"/>
      <c r="SU74" s="361"/>
      <c r="SV74" s="361"/>
      <c r="SW74" s="361"/>
      <c r="SX74" s="361"/>
      <c r="SY74" s="361"/>
      <c r="SZ74" s="361"/>
      <c r="TA74" s="361"/>
      <c r="TB74" s="361"/>
      <c r="TC74" s="361"/>
      <c r="TD74" s="361"/>
      <c r="TE74" s="361"/>
      <c r="TF74" s="361"/>
      <c r="TG74" s="361"/>
      <c r="TH74" s="361"/>
      <c r="TI74" s="361"/>
      <c r="TJ74" s="361"/>
      <c r="TK74" s="361"/>
      <c r="TL74" s="361"/>
      <c r="TM74" s="361"/>
      <c r="TN74" s="361"/>
      <c r="TO74" s="361"/>
      <c r="TP74" s="361"/>
      <c r="TQ74" s="361"/>
      <c r="TR74" s="361"/>
      <c r="TS74" s="361"/>
      <c r="TT74" s="361"/>
      <c r="TU74" s="361"/>
      <c r="TV74" s="361"/>
      <c r="TW74" s="361"/>
      <c r="TX74" s="361"/>
      <c r="TY74" s="361"/>
      <c r="TZ74" s="361"/>
      <c r="UA74" s="361"/>
      <c r="UB74" s="361"/>
      <c r="UC74" s="361"/>
      <c r="UD74" s="361"/>
      <c r="UE74" s="361"/>
      <c r="UF74" s="361"/>
      <c r="UG74" s="361"/>
      <c r="UH74" s="361"/>
      <c r="UI74" s="361"/>
      <c r="UJ74" s="361"/>
      <c r="UK74" s="361"/>
      <c r="UL74" s="361"/>
      <c r="UM74" s="361"/>
      <c r="UN74" s="361"/>
      <c r="UO74" s="361"/>
      <c r="UP74" s="361"/>
      <c r="UQ74" s="361"/>
      <c r="UR74" s="361"/>
      <c r="US74" s="361"/>
      <c r="UT74" s="361"/>
      <c r="UU74" s="361"/>
      <c r="UV74" s="361"/>
      <c r="UW74" s="361"/>
      <c r="UX74" s="361"/>
      <c r="UY74" s="361"/>
      <c r="UZ74" s="361"/>
      <c r="VA74" s="361"/>
      <c r="VB74" s="361"/>
      <c r="VC74" s="361"/>
      <c r="VD74" s="361"/>
      <c r="VE74" s="361"/>
      <c r="VF74" s="361"/>
      <c r="VG74" s="361"/>
      <c r="VH74" s="361"/>
      <c r="VI74" s="361"/>
      <c r="VJ74" s="361"/>
      <c r="VK74" s="361"/>
      <c r="VL74" s="361"/>
      <c r="VM74" s="361"/>
      <c r="VN74" s="361"/>
      <c r="VO74" s="361"/>
      <c r="VP74" s="361"/>
      <c r="VQ74" s="361"/>
      <c r="VR74" s="361"/>
      <c r="VS74" s="361"/>
      <c r="VT74" s="361"/>
      <c r="VU74" s="361"/>
      <c r="VV74" s="361"/>
      <c r="VW74" s="361"/>
      <c r="VX74" s="361"/>
      <c r="VY74" s="361"/>
      <c r="VZ74" s="361"/>
      <c r="WA74" s="361"/>
      <c r="WB74" s="361"/>
      <c r="WC74" s="361"/>
      <c r="WD74" s="361"/>
      <c r="WE74" s="361"/>
      <c r="WF74" s="361"/>
      <c r="WG74" s="361"/>
      <c r="WH74" s="361"/>
      <c r="WI74" s="361"/>
      <c r="WJ74" s="361"/>
      <c r="WK74" s="361"/>
      <c r="WL74" s="361"/>
      <c r="WM74" s="361"/>
      <c r="WN74" s="361"/>
      <c r="WO74" s="361"/>
      <c r="WP74" s="361"/>
      <c r="WQ74" s="361"/>
      <c r="WR74" s="361"/>
      <c r="WS74" s="361"/>
      <c r="WT74" s="361"/>
      <c r="WU74" s="361"/>
      <c r="WV74" s="361"/>
      <c r="WW74" s="361"/>
      <c r="WX74" s="361"/>
      <c r="WY74" s="361"/>
      <c r="WZ74" s="361"/>
      <c r="XA74" s="361"/>
      <c r="XB74" s="361"/>
      <c r="XC74" s="361"/>
      <c r="XD74" s="361"/>
      <c r="XE74" s="361"/>
      <c r="XF74" s="361"/>
      <c r="XG74" s="361"/>
      <c r="XH74" s="361"/>
      <c r="XI74" s="361"/>
      <c r="XJ74" s="361"/>
      <c r="XK74" s="361"/>
      <c r="XL74" s="361"/>
      <c r="XM74" s="361"/>
      <c r="XN74" s="361"/>
      <c r="XO74" s="361"/>
      <c r="XP74" s="361"/>
      <c r="XQ74" s="361"/>
      <c r="XR74" s="361"/>
      <c r="XS74" s="361"/>
      <c r="XT74" s="361"/>
      <c r="XU74" s="361"/>
      <c r="XV74" s="361"/>
      <c r="XW74" s="361"/>
      <c r="XX74" s="361"/>
      <c r="XY74" s="361"/>
      <c r="XZ74" s="361"/>
      <c r="YA74" s="361"/>
      <c r="YB74" s="361"/>
      <c r="YC74" s="361"/>
      <c r="YD74" s="361"/>
      <c r="YE74" s="361"/>
      <c r="YF74" s="361"/>
      <c r="YG74" s="361"/>
      <c r="YH74" s="361"/>
      <c r="YI74" s="361"/>
      <c r="YJ74" s="361"/>
      <c r="YK74" s="361"/>
      <c r="YL74" s="361"/>
      <c r="YM74" s="361"/>
      <c r="YN74" s="361"/>
      <c r="YO74" s="361"/>
      <c r="YP74" s="361"/>
      <c r="YQ74" s="361"/>
      <c r="YR74" s="361"/>
      <c r="YS74" s="361"/>
      <c r="YT74" s="361"/>
      <c r="YU74" s="361"/>
      <c r="YV74" s="361"/>
      <c r="YW74" s="361"/>
      <c r="YX74" s="361"/>
      <c r="YY74" s="361"/>
      <c r="YZ74" s="361"/>
      <c r="ZA74" s="361"/>
      <c r="ZB74" s="361"/>
      <c r="ZC74" s="361"/>
      <c r="ZD74" s="361"/>
      <c r="ZE74" s="361"/>
      <c r="ZF74" s="361"/>
      <c r="ZG74" s="361"/>
      <c r="ZH74" s="361"/>
      <c r="ZI74" s="361"/>
      <c r="ZJ74" s="361"/>
      <c r="ZK74" s="361"/>
      <c r="ZL74" s="361"/>
      <c r="ZM74" s="361"/>
      <c r="ZN74" s="361"/>
      <c r="ZO74" s="361"/>
      <c r="ZP74" s="361"/>
      <c r="ZQ74" s="361"/>
      <c r="ZR74" s="361"/>
      <c r="ZS74" s="361"/>
      <c r="ZT74" s="361"/>
      <c r="ZU74" s="361"/>
      <c r="ZV74" s="361"/>
      <c r="ZW74" s="361"/>
      <c r="ZX74" s="361"/>
      <c r="ZY74" s="361"/>
      <c r="ZZ74" s="361"/>
      <c r="AAA74" s="361"/>
      <c r="AAB74" s="361"/>
      <c r="AAC74" s="361"/>
      <c r="AAD74" s="361"/>
      <c r="AAE74" s="361"/>
      <c r="AAF74" s="361"/>
      <c r="AAG74" s="361"/>
      <c r="AAH74" s="361"/>
      <c r="AAI74" s="361"/>
      <c r="AAJ74" s="361"/>
      <c r="AAK74" s="361"/>
      <c r="AAL74" s="361"/>
      <c r="AAM74" s="361"/>
      <c r="AAN74" s="361"/>
      <c r="AAO74" s="361"/>
      <c r="AAP74" s="361"/>
      <c r="AAQ74" s="361"/>
      <c r="AAR74" s="361"/>
      <c r="AAS74" s="361"/>
      <c r="AAT74" s="361"/>
      <c r="AAU74" s="361"/>
      <c r="AAV74" s="361"/>
      <c r="AAW74" s="361"/>
      <c r="AAX74" s="361"/>
      <c r="AAY74" s="361"/>
      <c r="AAZ74" s="361"/>
      <c r="ABA74" s="361"/>
      <c r="ABB74" s="361"/>
      <c r="ABC74" s="361"/>
      <c r="ABD74" s="361"/>
      <c r="ABE74" s="361"/>
      <c r="ABF74" s="361"/>
      <c r="ABG74" s="361"/>
      <c r="ABH74" s="361"/>
      <c r="ABI74" s="361"/>
      <c r="ABJ74" s="361"/>
      <c r="ABK74" s="361"/>
      <c r="ABL74" s="361"/>
      <c r="ABM74" s="361"/>
      <c r="ABN74" s="361"/>
      <c r="ABO74" s="361"/>
      <c r="ABP74" s="361"/>
      <c r="ABQ74" s="361"/>
      <c r="ABR74" s="361"/>
      <c r="ABS74" s="361"/>
      <c r="ABT74" s="361"/>
      <c r="ABU74" s="361"/>
      <c r="ABV74" s="361"/>
      <c r="ABW74" s="361"/>
      <c r="ABX74" s="361"/>
      <c r="ABY74" s="361"/>
      <c r="ABZ74" s="361"/>
      <c r="ACA74" s="361"/>
      <c r="ACB74" s="361"/>
      <c r="ACC74" s="361"/>
      <c r="ACD74" s="361"/>
      <c r="ACE74" s="361"/>
      <c r="ACF74" s="361"/>
      <c r="ACG74" s="361"/>
      <c r="ACH74" s="361"/>
      <c r="ACI74" s="361"/>
      <c r="ACJ74" s="361"/>
      <c r="ACK74" s="361"/>
      <c r="ACL74" s="361"/>
      <c r="ACM74" s="361"/>
      <c r="ACN74" s="361"/>
      <c r="ACO74" s="361"/>
      <c r="ACP74" s="361"/>
      <c r="ACQ74" s="361"/>
      <c r="ACR74" s="361"/>
      <c r="ACS74" s="361"/>
      <c r="ACT74" s="361"/>
      <c r="ACU74" s="361"/>
      <c r="ACV74" s="361"/>
      <c r="ACW74" s="361"/>
      <c r="ACX74" s="361"/>
      <c r="ACY74" s="361"/>
      <c r="ACZ74" s="361"/>
      <c r="ADA74" s="361"/>
      <c r="ADB74" s="361"/>
      <c r="ADC74" s="361"/>
      <c r="ADD74" s="361"/>
      <c r="ADE74" s="361"/>
      <c r="ADF74" s="361"/>
      <c r="ADG74" s="361"/>
      <c r="ADH74" s="361"/>
      <c r="ADI74" s="361"/>
      <c r="ADJ74" s="361"/>
      <c r="ADK74" s="361"/>
      <c r="ADL74" s="361"/>
      <c r="ADM74" s="361"/>
      <c r="ADN74" s="361"/>
      <c r="ADO74" s="361"/>
      <c r="ADP74" s="361"/>
      <c r="ADQ74" s="361"/>
      <c r="ADR74" s="361"/>
      <c r="ADS74" s="361"/>
      <c r="ADT74" s="361"/>
      <c r="ADU74" s="361"/>
      <c r="ADV74" s="361"/>
      <c r="ADW74" s="361"/>
      <c r="ADX74" s="361"/>
      <c r="ADY74" s="361"/>
      <c r="ADZ74" s="361"/>
      <c r="AEA74" s="361"/>
      <c r="AEB74" s="361"/>
      <c r="AEC74" s="361"/>
      <c r="AED74" s="361"/>
      <c r="AEE74" s="361"/>
      <c r="AEF74" s="361"/>
      <c r="AEG74" s="361"/>
      <c r="AEH74" s="361"/>
      <c r="AEI74" s="361"/>
      <c r="AEJ74" s="361"/>
      <c r="AEK74" s="361"/>
      <c r="AEL74" s="361"/>
      <c r="AEM74" s="361"/>
      <c r="AEN74" s="361"/>
      <c r="AEO74" s="361"/>
      <c r="AEP74" s="361"/>
      <c r="AEQ74" s="361"/>
      <c r="AER74" s="361"/>
      <c r="AES74" s="361"/>
      <c r="AET74" s="361"/>
      <c r="AEU74" s="361"/>
      <c r="AEV74" s="361"/>
      <c r="AEW74" s="361"/>
      <c r="AEX74" s="361"/>
      <c r="AEY74" s="361"/>
      <c r="AEZ74" s="361"/>
      <c r="AFA74" s="361"/>
      <c r="AFB74" s="361"/>
      <c r="AFC74" s="361"/>
      <c r="AFD74" s="361"/>
      <c r="AFE74" s="361"/>
      <c r="AFF74" s="361"/>
      <c r="AFG74" s="361"/>
      <c r="AFH74" s="361"/>
      <c r="AFI74" s="361"/>
      <c r="AFJ74" s="361"/>
      <c r="AFK74" s="361"/>
      <c r="AFL74" s="361"/>
      <c r="AFM74" s="361"/>
      <c r="AFN74" s="361"/>
      <c r="AFO74" s="361"/>
      <c r="AFP74" s="361"/>
      <c r="AFQ74" s="361"/>
      <c r="AFR74" s="361"/>
      <c r="AFS74" s="361"/>
      <c r="AFT74" s="361"/>
      <c r="AFU74" s="361"/>
      <c r="AFV74" s="361"/>
      <c r="AFW74" s="361"/>
      <c r="AFX74" s="361"/>
      <c r="AFY74" s="361"/>
      <c r="AFZ74" s="361"/>
      <c r="AGA74" s="361"/>
      <c r="AGB74" s="361"/>
      <c r="AGC74" s="361"/>
      <c r="AGD74" s="361"/>
      <c r="AGE74" s="361"/>
      <c r="AGF74" s="361"/>
      <c r="AGG74" s="361"/>
      <c r="AGH74" s="361"/>
      <c r="AGI74" s="361"/>
      <c r="AGJ74" s="361"/>
      <c r="AGK74" s="361"/>
      <c r="AGL74" s="361"/>
      <c r="AGM74" s="361"/>
      <c r="AGN74" s="361"/>
      <c r="AGO74" s="361"/>
      <c r="AGP74" s="361"/>
      <c r="AGQ74" s="361"/>
      <c r="AGR74" s="361"/>
      <c r="AGS74" s="361"/>
      <c r="AGT74" s="361"/>
      <c r="AGU74" s="361"/>
      <c r="AGV74" s="361"/>
      <c r="AGW74" s="361"/>
      <c r="AGX74" s="361"/>
      <c r="AGY74" s="361"/>
      <c r="AGZ74" s="361"/>
      <c r="AHA74" s="361"/>
      <c r="AHB74" s="361"/>
      <c r="AHC74" s="361"/>
      <c r="AHD74" s="361"/>
      <c r="AHE74" s="361"/>
      <c r="AHF74" s="361"/>
      <c r="AHG74" s="361"/>
      <c r="AHH74" s="361"/>
      <c r="AHI74" s="361"/>
      <c r="AHJ74" s="361"/>
      <c r="AHK74" s="361"/>
      <c r="AHL74" s="361"/>
      <c r="AHM74" s="361"/>
      <c r="AHN74" s="361"/>
      <c r="AHO74" s="361"/>
      <c r="AHP74" s="361"/>
      <c r="AHQ74" s="361"/>
      <c r="AHR74" s="361"/>
      <c r="AHS74" s="361"/>
      <c r="AHT74" s="361"/>
      <c r="AHU74" s="361"/>
      <c r="AHV74" s="361"/>
      <c r="AHW74" s="361"/>
      <c r="AHX74" s="361"/>
      <c r="AHY74" s="361"/>
      <c r="AHZ74" s="361"/>
      <c r="AIA74" s="361"/>
      <c r="AIB74" s="361"/>
      <c r="AIC74" s="361"/>
      <c r="AID74" s="361"/>
      <c r="AIE74" s="361"/>
      <c r="AIF74" s="361"/>
      <c r="AIG74" s="361"/>
      <c r="AIH74" s="361"/>
      <c r="AII74" s="361"/>
      <c r="AIJ74" s="361"/>
      <c r="AIK74" s="361"/>
      <c r="AIL74" s="361"/>
      <c r="AIM74" s="361"/>
      <c r="AIN74" s="361"/>
      <c r="AIO74" s="361"/>
      <c r="AIP74" s="361"/>
      <c r="AIQ74" s="361"/>
      <c r="AIR74" s="361"/>
      <c r="AIS74" s="361"/>
      <c r="AIT74" s="361"/>
      <c r="AIU74" s="361"/>
      <c r="AIV74" s="361"/>
      <c r="AIW74" s="361"/>
      <c r="AIX74" s="361"/>
      <c r="AIY74" s="361"/>
      <c r="AIZ74" s="361"/>
      <c r="AJA74" s="361"/>
      <c r="AJB74" s="361"/>
      <c r="AJC74" s="361"/>
      <c r="AJD74" s="361"/>
      <c r="AJE74" s="361"/>
      <c r="AJF74" s="361"/>
      <c r="AJG74" s="361"/>
      <c r="AJH74" s="361"/>
      <c r="AJI74" s="361"/>
      <c r="AJJ74" s="361"/>
      <c r="AJK74" s="361"/>
      <c r="AJL74" s="361"/>
      <c r="AJM74" s="361"/>
      <c r="AJN74" s="361"/>
      <c r="AJO74" s="361"/>
      <c r="AJP74" s="361"/>
      <c r="AJQ74" s="361"/>
      <c r="AJR74" s="361"/>
      <c r="AJS74" s="361"/>
      <c r="AJT74" s="361"/>
      <c r="AJU74" s="361"/>
      <c r="AJV74" s="361"/>
      <c r="AJW74" s="361"/>
      <c r="AJX74" s="361"/>
      <c r="AJY74" s="361"/>
      <c r="AJZ74" s="361"/>
      <c r="AKA74" s="361"/>
      <c r="AKB74" s="361"/>
      <c r="AKC74" s="361"/>
      <c r="AKD74" s="361"/>
      <c r="AKE74" s="361"/>
      <c r="AKF74" s="361"/>
      <c r="AKG74" s="361"/>
      <c r="AKH74" s="361"/>
      <c r="AKI74" s="361"/>
      <c r="AKJ74" s="361"/>
      <c r="AKK74" s="361"/>
      <c r="AKL74" s="361"/>
      <c r="AKM74" s="361"/>
      <c r="AKN74" s="361"/>
      <c r="AKO74" s="361"/>
      <c r="AKP74" s="361"/>
      <c r="AKQ74" s="361"/>
      <c r="AKR74" s="361"/>
      <c r="AKS74" s="361"/>
      <c r="AKT74" s="361"/>
      <c r="AKU74" s="361"/>
      <c r="AKV74" s="361"/>
      <c r="AKW74" s="361"/>
      <c r="AKX74" s="361"/>
      <c r="AKY74" s="361"/>
      <c r="AKZ74" s="361"/>
    </row>
    <row r="75" spans="1:989" s="361" customFormat="1" ht="20.100000000000001" customHeight="1" x14ac:dyDescent="0.2">
      <c r="A75" s="517" t="s">
        <v>127</v>
      </c>
      <c r="B75" s="2389" t="s">
        <v>128</v>
      </c>
      <c r="C75" s="2390"/>
      <c r="D75" s="2390"/>
      <c r="E75" s="2390"/>
      <c r="F75" s="2390"/>
      <c r="G75" s="2391"/>
      <c r="H75" s="573" t="s">
        <v>719</v>
      </c>
      <c r="I75" s="517" t="s">
        <v>70</v>
      </c>
      <c r="K75" s="517" t="s">
        <v>70</v>
      </c>
      <c r="M75" s="517" t="s">
        <v>70</v>
      </c>
      <c r="O75" s="517" t="s">
        <v>70</v>
      </c>
      <c r="Q75" s="517" t="s">
        <v>70</v>
      </c>
    </row>
    <row r="76" spans="1:989" s="361" customFormat="1" ht="25.15" customHeight="1" x14ac:dyDescent="0.2">
      <c r="A76" s="498" t="s">
        <v>71</v>
      </c>
      <c r="B76" s="2296" t="s">
        <v>745</v>
      </c>
      <c r="C76" s="2296"/>
      <c r="D76" s="2296"/>
      <c r="E76" s="2296"/>
      <c r="F76" s="2296"/>
      <c r="G76" s="2296"/>
      <c r="H76" s="247">
        <v>30</v>
      </c>
      <c r="I76" s="526">
        <f>ROUND((($I$72/30)*$H$76)/12,2)</f>
        <v>178.86</v>
      </c>
      <c r="K76" s="526">
        <f>ROUND((($K$72/30)*$H$76)/12,2)</f>
        <v>186.95</v>
      </c>
      <c r="M76" s="526">
        <f>ROUND((($M$72/30)*$H$76)/12,2)</f>
        <v>210.66</v>
      </c>
      <c r="O76" s="526">
        <f>ROUND((($O$72/30)*$H$76)/12,2)</f>
        <v>145.68</v>
      </c>
      <c r="Q76" s="526">
        <f>ROUND((($Q$72/30)*$H$76)/12,2)</f>
        <v>169.38</v>
      </c>
    </row>
    <row r="77" spans="1:989" s="361" customFormat="1" ht="20.100000000000001" customHeight="1" x14ac:dyDescent="0.2">
      <c r="A77" s="498" t="s">
        <v>73</v>
      </c>
      <c r="B77" s="2284" t="s">
        <v>720</v>
      </c>
      <c r="C77" s="2284"/>
      <c r="D77" s="2284"/>
      <c r="E77" s="2284"/>
      <c r="F77" s="2284"/>
      <c r="G77" s="2284"/>
      <c r="H77" s="576">
        <v>2.4752999999999998</v>
      </c>
      <c r="I77" s="526">
        <f>TRUNC((($I$72/30)*$H$77)*(1/12+1/12*1/3),2)</f>
        <v>19.670000000000002</v>
      </c>
      <c r="J77" s="577"/>
      <c r="K77" s="526">
        <f>TRUNC((($K$72/30)*$H$77)*(1/12+1/12*1/3),2)</f>
        <v>20.56</v>
      </c>
      <c r="L77" s="577"/>
      <c r="M77" s="526">
        <f>TRUNC((($M$72/30)*$H$77)*(1/12+1/12*1/3),2)</f>
        <v>23.17</v>
      </c>
      <c r="N77" s="577"/>
      <c r="O77" s="526">
        <f>TRUNC((($O$72/30)*$H$77)*(1/12+1/12*1/3),2)</f>
        <v>16.02</v>
      </c>
      <c r="P77" s="577"/>
      <c r="Q77" s="526">
        <f>TRUNC((($Q$72/30)*$H$77)*(1/12+1/12*1/3),2)</f>
        <v>18.63</v>
      </c>
    </row>
    <row r="78" spans="1:989" s="361" customFormat="1" ht="23.25" customHeight="1" x14ac:dyDescent="0.2">
      <c r="A78" s="498" t="s">
        <v>75</v>
      </c>
      <c r="B78" s="2296" t="s">
        <v>725</v>
      </c>
      <c r="C78" s="2296"/>
      <c r="D78" s="2296"/>
      <c r="E78" s="2296"/>
      <c r="F78" s="2296"/>
      <c r="G78" s="2296"/>
      <c r="H78" s="247">
        <v>6.0396000000000001</v>
      </c>
      <c r="I78" s="526">
        <f>TRUNC(((($I$72/30)*$H$78)/12),2)</f>
        <v>36</v>
      </c>
      <c r="J78" s="577"/>
      <c r="K78" s="526">
        <f>TRUNC(((($K$72/30)*$H$78)/12),2)</f>
        <v>37.630000000000003</v>
      </c>
      <c r="L78" s="577"/>
      <c r="M78" s="526">
        <f>TRUNC(((($M$72/30)*$H$78)/12),2)</f>
        <v>42.4</v>
      </c>
      <c r="N78" s="577"/>
      <c r="O78" s="526">
        <f>TRUNC(((($O$72/30)*$H$78)/12),2)</f>
        <v>29.32</v>
      </c>
      <c r="P78" s="577"/>
      <c r="Q78" s="526">
        <f>TRUNC(((($Q$72/30)*$H$78)/12),2)</f>
        <v>34.1</v>
      </c>
    </row>
    <row r="79" spans="1:989" s="361" customFormat="1" ht="20.100000000000001" customHeight="1" x14ac:dyDescent="0.2">
      <c r="A79" s="2317" t="s">
        <v>721</v>
      </c>
      <c r="B79" s="2318"/>
      <c r="C79" s="2318"/>
      <c r="D79" s="2318"/>
      <c r="E79" s="2318"/>
      <c r="F79" s="2318"/>
      <c r="G79" s="2319"/>
      <c r="H79" s="579">
        <f>SUM(H76:H78)</f>
        <v>38.514899999999997</v>
      </c>
      <c r="I79" s="526">
        <f>SUM(I76:I78)</f>
        <v>234.53000000000003</v>
      </c>
      <c r="J79" s="577"/>
      <c r="K79" s="526">
        <f>SUM(K76:K78)</f>
        <v>245.14</v>
      </c>
      <c r="L79" s="577"/>
      <c r="M79" s="526">
        <f>SUM(M76:M78)</f>
        <v>276.22999999999996</v>
      </c>
      <c r="N79" s="577"/>
      <c r="O79" s="526">
        <f>SUM(O76:O78)</f>
        <v>191.02</v>
      </c>
      <c r="P79" s="577"/>
      <c r="Q79" s="526">
        <f>SUM(Q76:Q78)</f>
        <v>222.10999999999999</v>
      </c>
    </row>
    <row r="80" spans="1:989" s="361" customFormat="1" ht="24" customHeight="1" x14ac:dyDescent="0.2">
      <c r="A80" s="498" t="s">
        <v>77</v>
      </c>
      <c r="B80" s="2296" t="s">
        <v>722</v>
      </c>
      <c r="C80" s="2296"/>
      <c r="D80" s="2296"/>
      <c r="E80" s="2296"/>
      <c r="F80" s="2296"/>
      <c r="G80" s="2296"/>
      <c r="H80" s="247"/>
      <c r="I80" s="526">
        <f>TRUNC((I79-I77)*(1/12+1/12+(1/3*1/12)),2)</f>
        <v>41.77</v>
      </c>
      <c r="J80" s="577"/>
      <c r="K80" s="526">
        <f>TRUNC((K79-K77)*(1/12+1/12+(1/3*1/12)),2)</f>
        <v>43.66</v>
      </c>
      <c r="L80" s="577"/>
      <c r="M80" s="526">
        <f>TRUNC((M79-M77)*(1/12+1/12+(1/3*1/12)),2)</f>
        <v>49.2</v>
      </c>
      <c r="N80" s="577"/>
      <c r="O80" s="526">
        <f>TRUNC((O79-O77)*(1/12+1/12+(1/3*1/12)),2)</f>
        <v>34.020000000000003</v>
      </c>
      <c r="P80" s="577"/>
      <c r="Q80" s="526">
        <f>TRUNC((Q79-Q77)*(1/12+1/12+(1/3*1/12)),2)</f>
        <v>39.56</v>
      </c>
    </row>
    <row r="81" spans="1:989" s="361" customFormat="1" ht="20.100000000000001" customHeight="1" x14ac:dyDescent="0.2">
      <c r="A81" s="2320" t="s">
        <v>723</v>
      </c>
      <c r="B81" s="2321"/>
      <c r="C81" s="2321"/>
      <c r="D81" s="2321"/>
      <c r="E81" s="2321"/>
      <c r="F81" s="2321"/>
      <c r="G81" s="2322"/>
      <c r="H81" s="580"/>
      <c r="I81" s="581">
        <f>SUM(I79:I80)</f>
        <v>276.3</v>
      </c>
      <c r="J81" s="577"/>
      <c r="K81" s="581">
        <f>SUM(K79:K80)</f>
        <v>288.79999999999995</v>
      </c>
      <c r="L81" s="577"/>
      <c r="M81" s="581">
        <f>SUM(M79:M80)</f>
        <v>325.42999999999995</v>
      </c>
      <c r="N81" s="577"/>
      <c r="O81" s="581">
        <f>SUM(O79:O80)</f>
        <v>225.04000000000002</v>
      </c>
      <c r="P81" s="577"/>
      <c r="Q81" s="581">
        <f>SUM(Q79:Q80)</f>
        <v>261.66999999999996</v>
      </c>
    </row>
    <row r="82" spans="1:989" s="361" customFormat="1" ht="27.75" customHeight="1" x14ac:dyDescent="0.2">
      <c r="A82" s="582" t="s">
        <v>96</v>
      </c>
      <c r="B82" s="2323" t="s">
        <v>724</v>
      </c>
      <c r="C82" s="2296"/>
      <c r="D82" s="2296"/>
      <c r="E82" s="2296"/>
      <c r="F82" s="2296"/>
      <c r="G82" s="2296"/>
      <c r="H82" s="583">
        <f>H43</f>
        <v>0.39800000000000008</v>
      </c>
      <c r="I82" s="526">
        <f>I81*$H$82</f>
        <v>109.96740000000003</v>
      </c>
      <c r="J82" s="577"/>
      <c r="K82" s="526">
        <f>K81*$H$82</f>
        <v>114.94240000000001</v>
      </c>
      <c r="L82" s="577"/>
      <c r="M82" s="526">
        <f>M81*$H$82</f>
        <v>129.52114</v>
      </c>
      <c r="N82" s="577"/>
      <c r="O82" s="526">
        <f>O81*$H$82</f>
        <v>89.56592000000002</v>
      </c>
      <c r="P82" s="577"/>
      <c r="Q82" s="526">
        <f>Q81*$H$82</f>
        <v>104.14466</v>
      </c>
    </row>
    <row r="83" spans="1:989" s="361" customFormat="1" ht="20.100000000000001" customHeight="1" x14ac:dyDescent="0.2">
      <c r="A83" s="2325" t="s">
        <v>7</v>
      </c>
      <c r="B83" s="2325"/>
      <c r="C83" s="2325"/>
      <c r="D83" s="2325"/>
      <c r="E83" s="2325"/>
      <c r="F83" s="2325"/>
      <c r="G83" s="2325"/>
      <c r="H83" s="584"/>
      <c r="I83" s="537">
        <f>SUM(I81:I82)</f>
        <v>386.26740000000007</v>
      </c>
      <c r="K83" s="537">
        <f>SUM(K81:K82)</f>
        <v>403.74239999999998</v>
      </c>
      <c r="M83" s="537">
        <f>SUM(M81:M82)</f>
        <v>454.95113999999995</v>
      </c>
      <c r="O83" s="537">
        <f>SUM(O81:O82)</f>
        <v>314.60592000000003</v>
      </c>
      <c r="Q83" s="537">
        <f>SUM(Q81:Q82)</f>
        <v>365.81465999999995</v>
      </c>
    </row>
    <row r="84" spans="1:989" s="361" customFormat="1" ht="20.100000000000001" customHeight="1" x14ac:dyDescent="0.2">
      <c r="A84" s="2355" t="s">
        <v>129</v>
      </c>
      <c r="B84" s="2355"/>
      <c r="C84" s="2355"/>
      <c r="D84" s="2355"/>
      <c r="E84" s="2355"/>
      <c r="F84" s="2355"/>
      <c r="G84" s="2355"/>
      <c r="H84" s="2355"/>
      <c r="I84" s="2355"/>
      <c r="J84" s="2355"/>
      <c r="K84" s="2355"/>
      <c r="L84" s="2355"/>
      <c r="M84" s="2355"/>
      <c r="N84" s="2355"/>
      <c r="O84" s="2355"/>
      <c r="P84" s="2355"/>
      <c r="Q84" s="2355"/>
    </row>
    <row r="85" spans="1:989" s="361" customFormat="1" ht="20.100000000000001" customHeight="1" x14ac:dyDescent="0.2">
      <c r="A85" s="517">
        <v>4</v>
      </c>
      <c r="B85" s="2276" t="s">
        <v>117</v>
      </c>
      <c r="C85" s="2276"/>
      <c r="D85" s="2276"/>
      <c r="E85" s="2276"/>
      <c r="F85" s="2276"/>
      <c r="G85" s="2276"/>
      <c r="H85" s="2276"/>
      <c r="I85" s="517" t="s">
        <v>70</v>
      </c>
      <c r="K85" s="517" t="s">
        <v>70</v>
      </c>
      <c r="M85" s="517" t="s">
        <v>70</v>
      </c>
      <c r="O85" s="517" t="s">
        <v>70</v>
      </c>
      <c r="Q85" s="517" t="s">
        <v>70</v>
      </c>
    </row>
    <row r="86" spans="1:989" s="361" customFormat="1" ht="20.100000000000001" customHeight="1" x14ac:dyDescent="0.2">
      <c r="A86" s="555" t="s">
        <v>127</v>
      </c>
      <c r="B86" s="556" t="s">
        <v>732</v>
      </c>
      <c r="C86" s="557"/>
      <c r="D86" s="557"/>
      <c r="E86" s="557"/>
      <c r="F86" s="557"/>
      <c r="G86" s="557"/>
      <c r="H86" s="558"/>
      <c r="I86" s="559">
        <f>I83</f>
        <v>386.26740000000007</v>
      </c>
      <c r="K86" s="559">
        <f>K83</f>
        <v>403.74239999999998</v>
      </c>
      <c r="M86" s="559">
        <f>M83</f>
        <v>454.95113999999995</v>
      </c>
      <c r="O86" s="559">
        <f>O83</f>
        <v>314.60592000000003</v>
      </c>
      <c r="Q86" s="559">
        <f>Q83</f>
        <v>365.81465999999995</v>
      </c>
    </row>
    <row r="87" spans="1:989" s="359" customFormat="1" ht="15" customHeight="1" x14ac:dyDescent="0.2">
      <c r="A87" s="2306" t="s">
        <v>7</v>
      </c>
      <c r="B87" s="2306"/>
      <c r="C87" s="2306"/>
      <c r="D87" s="2306"/>
      <c r="E87" s="2306"/>
      <c r="F87" s="2306"/>
      <c r="G87" s="2306"/>
      <c r="H87" s="2306"/>
      <c r="I87" s="530">
        <f>SUM(I86:I86)</f>
        <v>386.26740000000007</v>
      </c>
      <c r="J87" s="361"/>
      <c r="K87" s="530">
        <f>SUM(K86:K86)</f>
        <v>403.74239999999998</v>
      </c>
      <c r="L87" s="361"/>
      <c r="M87" s="530">
        <f>SUM(M86:M86)</f>
        <v>454.95113999999995</v>
      </c>
      <c r="N87" s="361"/>
      <c r="O87" s="530">
        <f>SUM(O86:O86)</f>
        <v>314.60592000000003</v>
      </c>
      <c r="P87" s="361"/>
      <c r="Q87" s="530">
        <f>SUM(Q86:Q86)</f>
        <v>365.81465999999995</v>
      </c>
      <c r="R87" s="361"/>
      <c r="S87" s="361"/>
      <c r="T87" s="361"/>
      <c r="U87" s="361"/>
      <c r="V87" s="361"/>
      <c r="W87" s="361"/>
      <c r="X87" s="361"/>
      <c r="Y87" s="361"/>
      <c r="Z87" s="361"/>
      <c r="AA87" s="361"/>
      <c r="AB87" s="361"/>
      <c r="AC87" s="361"/>
      <c r="AD87" s="361"/>
      <c r="AE87" s="361"/>
      <c r="AF87" s="361"/>
      <c r="AG87" s="361"/>
      <c r="AH87" s="361"/>
      <c r="AI87" s="361"/>
      <c r="AJ87" s="361"/>
      <c r="AK87" s="361"/>
      <c r="AL87" s="361"/>
      <c r="AM87" s="361"/>
      <c r="AN87" s="361"/>
      <c r="AO87" s="361"/>
      <c r="AP87" s="361"/>
      <c r="AQ87" s="361"/>
      <c r="AR87" s="361"/>
      <c r="AS87" s="361"/>
      <c r="AT87" s="361"/>
      <c r="AU87" s="361"/>
      <c r="AV87" s="361"/>
      <c r="AW87" s="361"/>
      <c r="AX87" s="361"/>
      <c r="AY87" s="361"/>
      <c r="AZ87" s="361"/>
      <c r="BA87" s="361"/>
      <c r="BB87" s="361"/>
      <c r="BC87" s="361"/>
      <c r="BD87" s="361"/>
      <c r="BE87" s="361"/>
      <c r="BF87" s="361"/>
      <c r="BG87" s="361"/>
      <c r="BH87" s="361"/>
      <c r="BI87" s="361"/>
      <c r="BJ87" s="361"/>
      <c r="BK87" s="361"/>
      <c r="BL87" s="361"/>
      <c r="BM87" s="361"/>
      <c r="BN87" s="361"/>
      <c r="BO87" s="361"/>
      <c r="BP87" s="361"/>
      <c r="BQ87" s="361"/>
      <c r="BR87" s="361"/>
      <c r="BS87" s="361"/>
      <c r="BT87" s="361"/>
      <c r="BU87" s="361"/>
      <c r="BV87" s="361"/>
      <c r="BW87" s="361"/>
      <c r="BX87" s="361"/>
      <c r="BY87" s="361"/>
      <c r="BZ87" s="361"/>
      <c r="CA87" s="361"/>
      <c r="CB87" s="361"/>
      <c r="CC87" s="361"/>
      <c r="CD87" s="361"/>
      <c r="CE87" s="361"/>
      <c r="CF87" s="361"/>
      <c r="CG87" s="361"/>
      <c r="CH87" s="361"/>
      <c r="CI87" s="361"/>
      <c r="CJ87" s="361"/>
      <c r="CK87" s="361"/>
      <c r="CL87" s="361"/>
      <c r="CM87" s="361"/>
      <c r="CN87" s="361"/>
      <c r="CO87" s="361"/>
      <c r="CP87" s="361"/>
      <c r="CQ87" s="361"/>
      <c r="CR87" s="361"/>
      <c r="CS87" s="361"/>
      <c r="CT87" s="361"/>
      <c r="CU87" s="361"/>
      <c r="CV87" s="361"/>
      <c r="CW87" s="361"/>
      <c r="CX87" s="361"/>
      <c r="CY87" s="361"/>
      <c r="CZ87" s="361"/>
      <c r="DA87" s="361"/>
      <c r="DB87" s="361"/>
      <c r="DC87" s="361"/>
      <c r="DD87" s="361"/>
      <c r="DE87" s="361"/>
      <c r="DF87" s="361"/>
      <c r="DG87" s="361"/>
      <c r="DH87" s="361"/>
      <c r="DI87" s="361"/>
      <c r="DJ87" s="361"/>
      <c r="DK87" s="361"/>
      <c r="DL87" s="361"/>
      <c r="DM87" s="361"/>
      <c r="DN87" s="361"/>
      <c r="DO87" s="361"/>
      <c r="DP87" s="361"/>
      <c r="DQ87" s="361"/>
      <c r="DR87" s="361"/>
      <c r="DS87" s="361"/>
      <c r="DT87" s="361"/>
      <c r="DU87" s="361"/>
      <c r="DV87" s="361"/>
      <c r="DW87" s="361"/>
      <c r="DX87" s="361"/>
      <c r="DY87" s="361"/>
      <c r="DZ87" s="361"/>
      <c r="EA87" s="361"/>
      <c r="EB87" s="361"/>
      <c r="EC87" s="361"/>
      <c r="ED87" s="361"/>
      <c r="EE87" s="361"/>
      <c r="EF87" s="361"/>
      <c r="EG87" s="361"/>
      <c r="EH87" s="361"/>
      <c r="EI87" s="361"/>
      <c r="EJ87" s="361"/>
      <c r="EK87" s="361"/>
      <c r="EL87" s="361"/>
      <c r="EM87" s="361"/>
      <c r="EN87" s="361"/>
      <c r="EO87" s="361"/>
      <c r="EP87" s="361"/>
      <c r="EQ87" s="361"/>
      <c r="ER87" s="361"/>
      <c r="ES87" s="361"/>
      <c r="ET87" s="361"/>
      <c r="EU87" s="361"/>
      <c r="EV87" s="361"/>
      <c r="EW87" s="361"/>
      <c r="EX87" s="361"/>
      <c r="EY87" s="361"/>
      <c r="EZ87" s="361"/>
      <c r="FA87" s="361"/>
      <c r="FB87" s="361"/>
      <c r="FC87" s="361"/>
      <c r="FD87" s="361"/>
      <c r="FE87" s="361"/>
      <c r="FF87" s="361"/>
      <c r="FG87" s="361"/>
      <c r="FH87" s="361"/>
      <c r="FI87" s="361"/>
      <c r="FJ87" s="361"/>
      <c r="FK87" s="361"/>
      <c r="FL87" s="361"/>
      <c r="FM87" s="361"/>
      <c r="FN87" s="361"/>
      <c r="FO87" s="361"/>
      <c r="FP87" s="361"/>
      <c r="FQ87" s="361"/>
      <c r="FR87" s="361"/>
      <c r="FS87" s="361"/>
      <c r="FT87" s="361"/>
      <c r="FU87" s="361"/>
      <c r="FV87" s="361"/>
      <c r="FW87" s="361"/>
      <c r="FX87" s="361"/>
      <c r="FY87" s="361"/>
      <c r="FZ87" s="361"/>
      <c r="GA87" s="361"/>
      <c r="GB87" s="361"/>
      <c r="GC87" s="361"/>
      <c r="GD87" s="361"/>
      <c r="GE87" s="361"/>
      <c r="GF87" s="361"/>
      <c r="GG87" s="361"/>
      <c r="GH87" s="361"/>
      <c r="GI87" s="361"/>
      <c r="GJ87" s="361"/>
      <c r="GK87" s="361"/>
      <c r="GL87" s="361"/>
      <c r="GM87" s="361"/>
      <c r="GN87" s="361"/>
      <c r="GO87" s="361"/>
      <c r="GP87" s="361"/>
      <c r="GQ87" s="361"/>
      <c r="GR87" s="361"/>
      <c r="GS87" s="361"/>
      <c r="GT87" s="361"/>
      <c r="GU87" s="361"/>
      <c r="GV87" s="361"/>
      <c r="GW87" s="361"/>
      <c r="GX87" s="361"/>
      <c r="GY87" s="361"/>
      <c r="GZ87" s="361"/>
      <c r="HA87" s="361"/>
      <c r="HB87" s="361"/>
      <c r="HC87" s="361"/>
      <c r="HD87" s="361"/>
      <c r="HE87" s="361"/>
      <c r="HF87" s="361"/>
      <c r="HG87" s="361"/>
      <c r="HH87" s="361"/>
      <c r="HI87" s="361"/>
      <c r="HJ87" s="361"/>
      <c r="HK87" s="361"/>
      <c r="HL87" s="361"/>
      <c r="HM87" s="361"/>
      <c r="HN87" s="361"/>
      <c r="HO87" s="361"/>
      <c r="HP87" s="361"/>
      <c r="HQ87" s="361"/>
      <c r="HR87" s="361"/>
      <c r="HS87" s="361"/>
      <c r="HT87" s="361"/>
      <c r="HU87" s="361"/>
      <c r="HV87" s="361"/>
      <c r="HW87" s="361"/>
      <c r="HX87" s="361"/>
      <c r="HY87" s="361"/>
      <c r="HZ87" s="361"/>
      <c r="IA87" s="361"/>
      <c r="IB87" s="361"/>
      <c r="IC87" s="361"/>
      <c r="ID87" s="361"/>
      <c r="IE87" s="361"/>
      <c r="IF87" s="361"/>
      <c r="IG87" s="361"/>
      <c r="IH87" s="361"/>
      <c r="II87" s="361"/>
      <c r="IJ87" s="361"/>
      <c r="IK87" s="361"/>
      <c r="IL87" s="361"/>
      <c r="IM87" s="361"/>
      <c r="IN87" s="361"/>
      <c r="IO87" s="361"/>
      <c r="IP87" s="361"/>
      <c r="IQ87" s="361"/>
      <c r="IR87" s="361"/>
      <c r="IS87" s="361"/>
      <c r="IT87" s="361"/>
      <c r="IU87" s="361"/>
      <c r="IV87" s="361"/>
      <c r="IW87" s="361"/>
      <c r="IX87" s="361"/>
      <c r="IY87" s="361"/>
      <c r="IZ87" s="361"/>
      <c r="JA87" s="361"/>
      <c r="JB87" s="361"/>
      <c r="JC87" s="361"/>
      <c r="JD87" s="361"/>
      <c r="JE87" s="361"/>
      <c r="JF87" s="361"/>
      <c r="JG87" s="361"/>
      <c r="JH87" s="361"/>
      <c r="JI87" s="361"/>
      <c r="JJ87" s="361"/>
      <c r="JK87" s="361"/>
      <c r="JL87" s="361"/>
      <c r="JM87" s="361"/>
      <c r="JN87" s="361"/>
      <c r="JO87" s="361"/>
      <c r="JP87" s="361"/>
      <c r="JQ87" s="361"/>
      <c r="JR87" s="361"/>
      <c r="JS87" s="361"/>
      <c r="JT87" s="361"/>
      <c r="JU87" s="361"/>
      <c r="JV87" s="361"/>
      <c r="JW87" s="361"/>
      <c r="JX87" s="361"/>
      <c r="JY87" s="361"/>
      <c r="JZ87" s="361"/>
      <c r="KA87" s="361"/>
      <c r="KB87" s="361"/>
      <c r="KC87" s="361"/>
      <c r="KD87" s="361"/>
      <c r="KE87" s="361"/>
      <c r="KF87" s="361"/>
      <c r="KG87" s="361"/>
      <c r="KH87" s="361"/>
      <c r="KI87" s="361"/>
      <c r="KJ87" s="361"/>
      <c r="KK87" s="361"/>
      <c r="KL87" s="361"/>
      <c r="KM87" s="361"/>
      <c r="KN87" s="361"/>
      <c r="KO87" s="361"/>
      <c r="KP87" s="361"/>
      <c r="KQ87" s="361"/>
      <c r="KR87" s="361"/>
      <c r="KS87" s="361"/>
      <c r="KT87" s="361"/>
      <c r="KU87" s="361"/>
      <c r="KV87" s="361"/>
      <c r="KW87" s="361"/>
      <c r="KX87" s="361"/>
      <c r="KY87" s="361"/>
      <c r="KZ87" s="361"/>
      <c r="LA87" s="361"/>
      <c r="LB87" s="361"/>
      <c r="LC87" s="361"/>
      <c r="LD87" s="361"/>
      <c r="LE87" s="361"/>
      <c r="LF87" s="361"/>
      <c r="LG87" s="361"/>
      <c r="LH87" s="361"/>
      <c r="LI87" s="361"/>
      <c r="LJ87" s="361"/>
      <c r="LK87" s="361"/>
      <c r="LL87" s="361"/>
      <c r="LM87" s="361"/>
      <c r="LN87" s="361"/>
      <c r="LO87" s="361"/>
      <c r="LP87" s="361"/>
      <c r="LQ87" s="361"/>
      <c r="LR87" s="361"/>
      <c r="LS87" s="361"/>
      <c r="LT87" s="361"/>
      <c r="LU87" s="361"/>
      <c r="LV87" s="361"/>
      <c r="LW87" s="361"/>
      <c r="LX87" s="361"/>
      <c r="LY87" s="361"/>
      <c r="LZ87" s="361"/>
      <c r="MA87" s="361"/>
      <c r="MB87" s="361"/>
      <c r="MC87" s="361"/>
      <c r="MD87" s="361"/>
      <c r="ME87" s="361"/>
      <c r="MF87" s="361"/>
      <c r="MG87" s="361"/>
      <c r="MH87" s="361"/>
      <c r="MI87" s="361"/>
      <c r="MJ87" s="361"/>
      <c r="MK87" s="361"/>
      <c r="ML87" s="361"/>
      <c r="MM87" s="361"/>
      <c r="MN87" s="361"/>
      <c r="MO87" s="361"/>
      <c r="MP87" s="361"/>
      <c r="MQ87" s="361"/>
      <c r="MR87" s="361"/>
      <c r="MS87" s="361"/>
      <c r="MT87" s="361"/>
      <c r="MU87" s="361"/>
      <c r="MV87" s="361"/>
      <c r="MW87" s="361"/>
      <c r="MX87" s="361"/>
      <c r="MY87" s="361"/>
      <c r="MZ87" s="361"/>
      <c r="NA87" s="361"/>
      <c r="NB87" s="361"/>
      <c r="NC87" s="361"/>
      <c r="ND87" s="361"/>
      <c r="NE87" s="361"/>
      <c r="NF87" s="361"/>
      <c r="NG87" s="361"/>
      <c r="NH87" s="361"/>
      <c r="NI87" s="361"/>
      <c r="NJ87" s="361"/>
      <c r="NK87" s="361"/>
      <c r="NL87" s="361"/>
      <c r="NM87" s="361"/>
      <c r="NN87" s="361"/>
      <c r="NO87" s="361"/>
      <c r="NP87" s="361"/>
      <c r="NQ87" s="361"/>
      <c r="NR87" s="361"/>
      <c r="NS87" s="361"/>
      <c r="NT87" s="361"/>
      <c r="NU87" s="361"/>
      <c r="NV87" s="361"/>
      <c r="NW87" s="361"/>
      <c r="NX87" s="361"/>
      <c r="NY87" s="361"/>
      <c r="NZ87" s="361"/>
      <c r="OA87" s="361"/>
      <c r="OB87" s="361"/>
      <c r="OC87" s="361"/>
      <c r="OD87" s="361"/>
      <c r="OE87" s="361"/>
      <c r="OF87" s="361"/>
      <c r="OG87" s="361"/>
      <c r="OH87" s="361"/>
      <c r="OI87" s="361"/>
      <c r="OJ87" s="361"/>
      <c r="OK87" s="361"/>
      <c r="OL87" s="361"/>
      <c r="OM87" s="361"/>
      <c r="ON87" s="361"/>
      <c r="OO87" s="361"/>
      <c r="OP87" s="361"/>
      <c r="OQ87" s="361"/>
      <c r="OR87" s="361"/>
      <c r="OS87" s="361"/>
      <c r="OT87" s="361"/>
      <c r="OU87" s="361"/>
      <c r="OV87" s="361"/>
      <c r="OW87" s="361"/>
      <c r="OX87" s="361"/>
      <c r="OY87" s="361"/>
      <c r="OZ87" s="361"/>
      <c r="PA87" s="361"/>
      <c r="PB87" s="361"/>
      <c r="PC87" s="361"/>
      <c r="PD87" s="361"/>
      <c r="PE87" s="361"/>
      <c r="PF87" s="361"/>
      <c r="PG87" s="361"/>
      <c r="PH87" s="361"/>
      <c r="PI87" s="361"/>
      <c r="PJ87" s="361"/>
      <c r="PK87" s="361"/>
      <c r="PL87" s="361"/>
      <c r="PM87" s="361"/>
      <c r="PN87" s="361"/>
      <c r="PO87" s="361"/>
      <c r="PP87" s="361"/>
      <c r="PQ87" s="361"/>
      <c r="PR87" s="361"/>
      <c r="PS87" s="361"/>
      <c r="PT87" s="361"/>
      <c r="PU87" s="361"/>
      <c r="PV87" s="361"/>
      <c r="PW87" s="361"/>
      <c r="PX87" s="361"/>
      <c r="PY87" s="361"/>
      <c r="PZ87" s="361"/>
      <c r="QA87" s="361"/>
      <c r="QB87" s="361"/>
      <c r="QC87" s="361"/>
      <c r="QD87" s="361"/>
      <c r="QE87" s="361"/>
      <c r="QF87" s="361"/>
      <c r="QG87" s="361"/>
      <c r="QH87" s="361"/>
      <c r="QI87" s="361"/>
      <c r="QJ87" s="361"/>
      <c r="QK87" s="361"/>
      <c r="QL87" s="361"/>
      <c r="QM87" s="361"/>
      <c r="QN87" s="361"/>
      <c r="QO87" s="361"/>
      <c r="QP87" s="361"/>
      <c r="QQ87" s="361"/>
      <c r="QR87" s="361"/>
      <c r="QS87" s="361"/>
      <c r="QT87" s="361"/>
      <c r="QU87" s="361"/>
      <c r="QV87" s="361"/>
      <c r="QW87" s="361"/>
      <c r="QX87" s="361"/>
      <c r="QY87" s="361"/>
      <c r="QZ87" s="361"/>
      <c r="RA87" s="361"/>
      <c r="RB87" s="361"/>
      <c r="RC87" s="361"/>
      <c r="RD87" s="361"/>
      <c r="RE87" s="361"/>
      <c r="RF87" s="361"/>
      <c r="RG87" s="361"/>
      <c r="RH87" s="361"/>
      <c r="RI87" s="361"/>
      <c r="RJ87" s="361"/>
      <c r="RK87" s="361"/>
      <c r="RL87" s="361"/>
      <c r="RM87" s="361"/>
      <c r="RN87" s="361"/>
      <c r="RO87" s="361"/>
      <c r="RP87" s="361"/>
      <c r="RQ87" s="361"/>
      <c r="RR87" s="361"/>
      <c r="RS87" s="361"/>
      <c r="RT87" s="361"/>
      <c r="RU87" s="361"/>
      <c r="RV87" s="361"/>
      <c r="RW87" s="361"/>
      <c r="RX87" s="361"/>
      <c r="RY87" s="361"/>
      <c r="RZ87" s="361"/>
      <c r="SA87" s="361"/>
      <c r="SB87" s="361"/>
      <c r="SC87" s="361"/>
      <c r="SD87" s="361"/>
      <c r="SE87" s="361"/>
      <c r="SF87" s="361"/>
      <c r="SG87" s="361"/>
      <c r="SH87" s="361"/>
      <c r="SI87" s="361"/>
      <c r="SJ87" s="361"/>
      <c r="SK87" s="361"/>
      <c r="SL87" s="361"/>
      <c r="SM87" s="361"/>
      <c r="SN87" s="361"/>
      <c r="SO87" s="361"/>
      <c r="SP87" s="361"/>
      <c r="SQ87" s="361"/>
      <c r="SR87" s="361"/>
      <c r="SS87" s="361"/>
      <c r="ST87" s="361"/>
      <c r="SU87" s="361"/>
      <c r="SV87" s="361"/>
      <c r="SW87" s="361"/>
      <c r="SX87" s="361"/>
      <c r="SY87" s="361"/>
      <c r="SZ87" s="361"/>
      <c r="TA87" s="361"/>
      <c r="TB87" s="361"/>
      <c r="TC87" s="361"/>
      <c r="TD87" s="361"/>
      <c r="TE87" s="361"/>
      <c r="TF87" s="361"/>
      <c r="TG87" s="361"/>
      <c r="TH87" s="361"/>
      <c r="TI87" s="361"/>
      <c r="TJ87" s="361"/>
      <c r="TK87" s="361"/>
      <c r="TL87" s="361"/>
      <c r="TM87" s="361"/>
      <c r="TN87" s="361"/>
      <c r="TO87" s="361"/>
      <c r="TP87" s="361"/>
      <c r="TQ87" s="361"/>
      <c r="TR87" s="361"/>
      <c r="TS87" s="361"/>
      <c r="TT87" s="361"/>
      <c r="TU87" s="361"/>
      <c r="TV87" s="361"/>
      <c r="TW87" s="361"/>
      <c r="TX87" s="361"/>
      <c r="TY87" s="361"/>
      <c r="TZ87" s="361"/>
      <c r="UA87" s="361"/>
      <c r="UB87" s="361"/>
      <c r="UC87" s="361"/>
      <c r="UD87" s="361"/>
      <c r="UE87" s="361"/>
      <c r="UF87" s="361"/>
      <c r="UG87" s="361"/>
      <c r="UH87" s="361"/>
      <c r="UI87" s="361"/>
      <c r="UJ87" s="361"/>
      <c r="UK87" s="361"/>
      <c r="UL87" s="361"/>
      <c r="UM87" s="361"/>
      <c r="UN87" s="361"/>
      <c r="UO87" s="361"/>
      <c r="UP87" s="361"/>
      <c r="UQ87" s="361"/>
      <c r="UR87" s="361"/>
      <c r="US87" s="361"/>
      <c r="UT87" s="361"/>
      <c r="UU87" s="361"/>
      <c r="UV87" s="361"/>
      <c r="UW87" s="361"/>
      <c r="UX87" s="361"/>
      <c r="UY87" s="361"/>
      <c r="UZ87" s="361"/>
      <c r="VA87" s="361"/>
      <c r="VB87" s="361"/>
      <c r="VC87" s="361"/>
      <c r="VD87" s="361"/>
      <c r="VE87" s="361"/>
      <c r="VF87" s="361"/>
      <c r="VG87" s="361"/>
      <c r="VH87" s="361"/>
      <c r="VI87" s="361"/>
      <c r="VJ87" s="361"/>
      <c r="VK87" s="361"/>
      <c r="VL87" s="361"/>
      <c r="VM87" s="361"/>
      <c r="VN87" s="361"/>
      <c r="VO87" s="361"/>
      <c r="VP87" s="361"/>
      <c r="VQ87" s="361"/>
      <c r="VR87" s="361"/>
      <c r="VS87" s="361"/>
      <c r="VT87" s="361"/>
      <c r="VU87" s="361"/>
      <c r="VV87" s="361"/>
      <c r="VW87" s="361"/>
      <c r="VX87" s="361"/>
      <c r="VY87" s="361"/>
      <c r="VZ87" s="361"/>
      <c r="WA87" s="361"/>
      <c r="WB87" s="361"/>
      <c r="WC87" s="361"/>
      <c r="WD87" s="361"/>
      <c r="WE87" s="361"/>
      <c r="WF87" s="361"/>
      <c r="WG87" s="361"/>
      <c r="WH87" s="361"/>
      <c r="WI87" s="361"/>
      <c r="WJ87" s="361"/>
      <c r="WK87" s="361"/>
      <c r="WL87" s="361"/>
      <c r="WM87" s="361"/>
      <c r="WN87" s="361"/>
      <c r="WO87" s="361"/>
      <c r="WP87" s="361"/>
      <c r="WQ87" s="361"/>
      <c r="WR87" s="361"/>
      <c r="WS87" s="361"/>
      <c r="WT87" s="361"/>
      <c r="WU87" s="361"/>
      <c r="WV87" s="361"/>
      <c r="WW87" s="361"/>
      <c r="WX87" s="361"/>
      <c r="WY87" s="361"/>
      <c r="WZ87" s="361"/>
      <c r="XA87" s="361"/>
      <c r="XB87" s="361"/>
      <c r="XC87" s="361"/>
      <c r="XD87" s="361"/>
      <c r="XE87" s="361"/>
      <c r="XF87" s="361"/>
      <c r="XG87" s="361"/>
      <c r="XH87" s="361"/>
      <c r="XI87" s="361"/>
      <c r="XJ87" s="361"/>
      <c r="XK87" s="361"/>
      <c r="XL87" s="361"/>
      <c r="XM87" s="361"/>
      <c r="XN87" s="361"/>
      <c r="XO87" s="361"/>
      <c r="XP87" s="361"/>
      <c r="XQ87" s="361"/>
      <c r="XR87" s="361"/>
      <c r="XS87" s="361"/>
      <c r="XT87" s="361"/>
      <c r="XU87" s="361"/>
      <c r="XV87" s="361"/>
      <c r="XW87" s="361"/>
      <c r="XX87" s="361"/>
      <c r="XY87" s="361"/>
      <c r="XZ87" s="361"/>
      <c r="YA87" s="361"/>
      <c r="YB87" s="361"/>
      <c r="YC87" s="361"/>
      <c r="YD87" s="361"/>
      <c r="YE87" s="361"/>
      <c r="YF87" s="361"/>
      <c r="YG87" s="361"/>
      <c r="YH87" s="361"/>
      <c r="YI87" s="361"/>
      <c r="YJ87" s="361"/>
      <c r="YK87" s="361"/>
      <c r="YL87" s="361"/>
      <c r="YM87" s="361"/>
      <c r="YN87" s="361"/>
      <c r="YO87" s="361"/>
      <c r="YP87" s="361"/>
      <c r="YQ87" s="361"/>
      <c r="YR87" s="361"/>
      <c r="YS87" s="361"/>
      <c r="YT87" s="361"/>
      <c r="YU87" s="361"/>
      <c r="YV87" s="361"/>
      <c r="YW87" s="361"/>
      <c r="YX87" s="361"/>
      <c r="YY87" s="361"/>
      <c r="YZ87" s="361"/>
      <c r="ZA87" s="361"/>
      <c r="ZB87" s="361"/>
      <c r="ZC87" s="361"/>
      <c r="ZD87" s="361"/>
      <c r="ZE87" s="361"/>
      <c r="ZF87" s="361"/>
      <c r="ZG87" s="361"/>
      <c r="ZH87" s="361"/>
      <c r="ZI87" s="361"/>
      <c r="ZJ87" s="361"/>
      <c r="ZK87" s="361"/>
      <c r="ZL87" s="361"/>
      <c r="ZM87" s="361"/>
      <c r="ZN87" s="361"/>
      <c r="ZO87" s="361"/>
      <c r="ZP87" s="361"/>
      <c r="ZQ87" s="361"/>
      <c r="ZR87" s="361"/>
      <c r="ZS87" s="361"/>
      <c r="ZT87" s="361"/>
      <c r="ZU87" s="361"/>
      <c r="ZV87" s="361"/>
      <c r="ZW87" s="361"/>
      <c r="ZX87" s="361"/>
      <c r="ZY87" s="361"/>
      <c r="ZZ87" s="361"/>
      <c r="AAA87" s="361"/>
      <c r="AAB87" s="361"/>
      <c r="AAC87" s="361"/>
      <c r="AAD87" s="361"/>
      <c r="AAE87" s="361"/>
      <c r="AAF87" s="361"/>
      <c r="AAG87" s="361"/>
      <c r="AAH87" s="361"/>
      <c r="AAI87" s="361"/>
      <c r="AAJ87" s="361"/>
      <c r="AAK87" s="361"/>
      <c r="AAL87" s="361"/>
      <c r="AAM87" s="361"/>
      <c r="AAN87" s="361"/>
      <c r="AAO87" s="361"/>
      <c r="AAP87" s="361"/>
      <c r="AAQ87" s="361"/>
      <c r="AAR87" s="361"/>
      <c r="AAS87" s="361"/>
      <c r="AAT87" s="361"/>
      <c r="AAU87" s="361"/>
      <c r="AAV87" s="361"/>
      <c r="AAW87" s="361"/>
      <c r="AAX87" s="361"/>
      <c r="AAY87" s="361"/>
      <c r="AAZ87" s="361"/>
      <c r="ABA87" s="361"/>
      <c r="ABB87" s="361"/>
      <c r="ABC87" s="361"/>
      <c r="ABD87" s="361"/>
      <c r="ABE87" s="361"/>
      <c r="ABF87" s="361"/>
      <c r="ABG87" s="361"/>
      <c r="ABH87" s="361"/>
      <c r="ABI87" s="361"/>
      <c r="ABJ87" s="361"/>
      <c r="ABK87" s="361"/>
      <c r="ABL87" s="361"/>
      <c r="ABM87" s="361"/>
      <c r="ABN87" s="361"/>
      <c r="ABO87" s="361"/>
      <c r="ABP87" s="361"/>
      <c r="ABQ87" s="361"/>
      <c r="ABR87" s="361"/>
      <c r="ABS87" s="361"/>
      <c r="ABT87" s="361"/>
      <c r="ABU87" s="361"/>
      <c r="ABV87" s="361"/>
      <c r="ABW87" s="361"/>
      <c r="ABX87" s="361"/>
      <c r="ABY87" s="361"/>
      <c r="ABZ87" s="361"/>
      <c r="ACA87" s="361"/>
      <c r="ACB87" s="361"/>
      <c r="ACC87" s="361"/>
      <c r="ACD87" s="361"/>
      <c r="ACE87" s="361"/>
      <c r="ACF87" s="361"/>
      <c r="ACG87" s="361"/>
      <c r="ACH87" s="361"/>
      <c r="ACI87" s="361"/>
      <c r="ACJ87" s="361"/>
      <c r="ACK87" s="361"/>
      <c r="ACL87" s="361"/>
      <c r="ACM87" s="361"/>
      <c r="ACN87" s="361"/>
      <c r="ACO87" s="361"/>
      <c r="ACP87" s="361"/>
      <c r="ACQ87" s="361"/>
      <c r="ACR87" s="361"/>
      <c r="ACS87" s="361"/>
      <c r="ACT87" s="361"/>
      <c r="ACU87" s="361"/>
      <c r="ACV87" s="361"/>
      <c r="ACW87" s="361"/>
      <c r="ACX87" s="361"/>
      <c r="ACY87" s="361"/>
      <c r="ACZ87" s="361"/>
      <c r="ADA87" s="361"/>
      <c r="ADB87" s="361"/>
      <c r="ADC87" s="361"/>
      <c r="ADD87" s="361"/>
      <c r="ADE87" s="361"/>
      <c r="ADF87" s="361"/>
      <c r="ADG87" s="361"/>
      <c r="ADH87" s="361"/>
      <c r="ADI87" s="361"/>
      <c r="ADJ87" s="361"/>
      <c r="ADK87" s="361"/>
      <c r="ADL87" s="361"/>
      <c r="ADM87" s="361"/>
      <c r="ADN87" s="361"/>
      <c r="ADO87" s="361"/>
      <c r="ADP87" s="361"/>
      <c r="ADQ87" s="361"/>
      <c r="ADR87" s="361"/>
      <c r="ADS87" s="361"/>
      <c r="ADT87" s="361"/>
      <c r="ADU87" s="361"/>
      <c r="ADV87" s="361"/>
      <c r="ADW87" s="361"/>
      <c r="ADX87" s="361"/>
      <c r="ADY87" s="361"/>
      <c r="ADZ87" s="361"/>
      <c r="AEA87" s="361"/>
      <c r="AEB87" s="361"/>
      <c r="AEC87" s="361"/>
      <c r="AED87" s="361"/>
      <c r="AEE87" s="361"/>
      <c r="AEF87" s="361"/>
      <c r="AEG87" s="361"/>
      <c r="AEH87" s="361"/>
      <c r="AEI87" s="361"/>
      <c r="AEJ87" s="361"/>
      <c r="AEK87" s="361"/>
      <c r="AEL87" s="361"/>
      <c r="AEM87" s="361"/>
      <c r="AEN87" s="361"/>
      <c r="AEO87" s="361"/>
      <c r="AEP87" s="361"/>
      <c r="AEQ87" s="361"/>
      <c r="AER87" s="361"/>
      <c r="AES87" s="361"/>
      <c r="AET87" s="361"/>
      <c r="AEU87" s="361"/>
      <c r="AEV87" s="361"/>
      <c r="AEW87" s="361"/>
      <c r="AEX87" s="361"/>
      <c r="AEY87" s="361"/>
      <c r="AEZ87" s="361"/>
      <c r="AFA87" s="361"/>
      <c r="AFB87" s="361"/>
      <c r="AFC87" s="361"/>
      <c r="AFD87" s="361"/>
      <c r="AFE87" s="361"/>
      <c r="AFF87" s="361"/>
      <c r="AFG87" s="361"/>
      <c r="AFH87" s="361"/>
      <c r="AFI87" s="361"/>
      <c r="AFJ87" s="361"/>
      <c r="AFK87" s="361"/>
      <c r="AFL87" s="361"/>
      <c r="AFM87" s="361"/>
      <c r="AFN87" s="361"/>
      <c r="AFO87" s="361"/>
      <c r="AFP87" s="361"/>
      <c r="AFQ87" s="361"/>
      <c r="AFR87" s="361"/>
      <c r="AFS87" s="361"/>
      <c r="AFT87" s="361"/>
      <c r="AFU87" s="361"/>
      <c r="AFV87" s="361"/>
      <c r="AFW87" s="361"/>
      <c r="AFX87" s="361"/>
      <c r="AFY87" s="361"/>
      <c r="AFZ87" s="361"/>
      <c r="AGA87" s="361"/>
      <c r="AGB87" s="361"/>
      <c r="AGC87" s="361"/>
      <c r="AGD87" s="361"/>
      <c r="AGE87" s="361"/>
      <c r="AGF87" s="361"/>
      <c r="AGG87" s="361"/>
      <c r="AGH87" s="361"/>
      <c r="AGI87" s="361"/>
      <c r="AGJ87" s="361"/>
      <c r="AGK87" s="361"/>
      <c r="AGL87" s="361"/>
      <c r="AGM87" s="361"/>
      <c r="AGN87" s="361"/>
      <c r="AGO87" s="361"/>
      <c r="AGP87" s="361"/>
      <c r="AGQ87" s="361"/>
      <c r="AGR87" s="361"/>
      <c r="AGS87" s="361"/>
      <c r="AGT87" s="361"/>
      <c r="AGU87" s="361"/>
      <c r="AGV87" s="361"/>
      <c r="AGW87" s="361"/>
      <c r="AGX87" s="361"/>
      <c r="AGY87" s="361"/>
      <c r="AGZ87" s="361"/>
      <c r="AHA87" s="361"/>
      <c r="AHB87" s="361"/>
      <c r="AHC87" s="361"/>
      <c r="AHD87" s="361"/>
      <c r="AHE87" s="361"/>
      <c r="AHF87" s="361"/>
      <c r="AHG87" s="361"/>
      <c r="AHH87" s="361"/>
      <c r="AHI87" s="361"/>
      <c r="AHJ87" s="361"/>
      <c r="AHK87" s="361"/>
      <c r="AHL87" s="361"/>
      <c r="AHM87" s="361"/>
      <c r="AHN87" s="361"/>
      <c r="AHO87" s="361"/>
      <c r="AHP87" s="361"/>
      <c r="AHQ87" s="361"/>
      <c r="AHR87" s="361"/>
      <c r="AHS87" s="361"/>
      <c r="AHT87" s="361"/>
      <c r="AHU87" s="361"/>
      <c r="AHV87" s="361"/>
      <c r="AHW87" s="361"/>
      <c r="AHX87" s="361"/>
      <c r="AHY87" s="361"/>
      <c r="AHZ87" s="361"/>
      <c r="AIA87" s="361"/>
      <c r="AIB87" s="361"/>
      <c r="AIC87" s="361"/>
      <c r="AID87" s="361"/>
      <c r="AIE87" s="361"/>
      <c r="AIF87" s="361"/>
      <c r="AIG87" s="361"/>
      <c r="AIH87" s="361"/>
      <c r="AII87" s="361"/>
      <c r="AIJ87" s="361"/>
      <c r="AIK87" s="361"/>
      <c r="AIL87" s="361"/>
      <c r="AIM87" s="361"/>
      <c r="AIN87" s="361"/>
      <c r="AIO87" s="361"/>
      <c r="AIP87" s="361"/>
      <c r="AIQ87" s="361"/>
      <c r="AIR87" s="361"/>
      <c r="AIS87" s="361"/>
      <c r="AIT87" s="361"/>
      <c r="AIU87" s="361"/>
      <c r="AIV87" s="361"/>
      <c r="AIW87" s="361"/>
      <c r="AIX87" s="361"/>
      <c r="AIY87" s="361"/>
      <c r="AIZ87" s="361"/>
      <c r="AJA87" s="361"/>
      <c r="AJB87" s="361"/>
      <c r="AJC87" s="361"/>
      <c r="AJD87" s="361"/>
      <c r="AJE87" s="361"/>
      <c r="AJF87" s="361"/>
      <c r="AJG87" s="361"/>
      <c r="AJH87" s="361"/>
      <c r="AJI87" s="361"/>
      <c r="AJJ87" s="361"/>
      <c r="AJK87" s="361"/>
      <c r="AJL87" s="361"/>
      <c r="AJM87" s="361"/>
      <c r="AJN87" s="361"/>
      <c r="AJO87" s="361"/>
      <c r="AJP87" s="361"/>
      <c r="AJQ87" s="361"/>
      <c r="AJR87" s="361"/>
      <c r="AJS87" s="361"/>
      <c r="AJT87" s="361"/>
      <c r="AJU87" s="361"/>
      <c r="AJV87" s="361"/>
      <c r="AJW87" s="361"/>
      <c r="AJX87" s="361"/>
      <c r="AJY87" s="361"/>
      <c r="AJZ87" s="361"/>
      <c r="AKA87" s="361"/>
      <c r="AKB87" s="361"/>
      <c r="AKC87" s="361"/>
      <c r="AKD87" s="361"/>
      <c r="AKE87" s="361"/>
      <c r="AKF87" s="361"/>
      <c r="AKG87" s="361"/>
      <c r="AKH87" s="361"/>
      <c r="AKI87" s="361"/>
      <c r="AKJ87" s="361"/>
      <c r="AKK87" s="361"/>
      <c r="AKL87" s="361"/>
      <c r="AKM87" s="361"/>
      <c r="AKN87" s="361"/>
      <c r="AKO87" s="361"/>
      <c r="AKP87" s="361"/>
      <c r="AKQ87" s="361"/>
      <c r="AKR87" s="361"/>
      <c r="AKS87" s="361"/>
      <c r="AKT87" s="361"/>
      <c r="AKU87" s="361"/>
      <c r="AKV87" s="361"/>
      <c r="AKW87" s="361"/>
      <c r="AKX87" s="361"/>
      <c r="AKY87" s="361"/>
      <c r="AKZ87" s="361"/>
      <c r="ALA87" s="361"/>
    </row>
    <row r="88" spans="1:989" s="359" customFormat="1" ht="15" customHeight="1" x14ac:dyDescent="0.2">
      <c r="A88" s="2310"/>
      <c r="B88" s="2310"/>
      <c r="C88" s="2310"/>
      <c r="D88" s="2310"/>
      <c r="E88" s="2310"/>
      <c r="F88" s="2310"/>
      <c r="G88" s="2310"/>
      <c r="H88" s="2310"/>
      <c r="I88" s="2310"/>
      <c r="J88" s="361"/>
      <c r="K88" s="361"/>
      <c r="L88" s="361"/>
      <c r="M88" s="361"/>
      <c r="N88" s="361"/>
      <c r="O88" s="361"/>
      <c r="P88" s="361"/>
      <c r="Q88" s="361"/>
      <c r="R88" s="361"/>
      <c r="S88" s="361"/>
      <c r="T88" s="361"/>
      <c r="U88" s="361"/>
      <c r="V88" s="361"/>
      <c r="W88" s="361"/>
      <c r="X88" s="361"/>
      <c r="Y88" s="361"/>
      <c r="Z88" s="361"/>
      <c r="AA88" s="361"/>
      <c r="AB88" s="361"/>
      <c r="AC88" s="361"/>
      <c r="AD88" s="361"/>
      <c r="AE88" s="361"/>
      <c r="AF88" s="361"/>
      <c r="AG88" s="361"/>
      <c r="AH88" s="361"/>
      <c r="AI88" s="361"/>
      <c r="AJ88" s="361"/>
      <c r="AK88" s="361"/>
      <c r="AL88" s="361"/>
      <c r="AM88" s="361"/>
      <c r="AN88" s="361"/>
      <c r="AO88" s="361"/>
      <c r="AP88" s="361"/>
      <c r="AQ88" s="361"/>
      <c r="AR88" s="361"/>
      <c r="AS88" s="361"/>
      <c r="AT88" s="361"/>
      <c r="AU88" s="361"/>
      <c r="AV88" s="361"/>
      <c r="AW88" s="361"/>
      <c r="AX88" s="361"/>
      <c r="AY88" s="361"/>
      <c r="AZ88" s="361"/>
      <c r="BA88" s="361"/>
      <c r="BB88" s="361"/>
      <c r="BC88" s="361"/>
      <c r="BD88" s="361"/>
      <c r="BE88" s="361"/>
      <c r="BF88" s="361"/>
      <c r="BG88" s="361"/>
      <c r="BH88" s="361"/>
      <c r="BI88" s="361"/>
      <c r="BJ88" s="361"/>
      <c r="BK88" s="361"/>
      <c r="BL88" s="361"/>
      <c r="BM88" s="361"/>
      <c r="BN88" s="361"/>
      <c r="BO88" s="361"/>
      <c r="BP88" s="361"/>
      <c r="BQ88" s="361"/>
      <c r="BR88" s="361"/>
      <c r="BS88" s="361"/>
      <c r="BT88" s="361"/>
      <c r="BU88" s="361"/>
      <c r="BV88" s="361"/>
      <c r="BW88" s="361"/>
      <c r="BX88" s="361"/>
      <c r="BY88" s="361"/>
      <c r="BZ88" s="361"/>
      <c r="CA88" s="361"/>
      <c r="CB88" s="361"/>
      <c r="CC88" s="361"/>
      <c r="CD88" s="361"/>
      <c r="CE88" s="361"/>
      <c r="CF88" s="361"/>
      <c r="CG88" s="361"/>
      <c r="CH88" s="361"/>
      <c r="CI88" s="361"/>
      <c r="CJ88" s="361"/>
      <c r="CK88" s="361"/>
      <c r="CL88" s="361"/>
      <c r="CM88" s="361"/>
      <c r="CN88" s="361"/>
      <c r="CO88" s="361"/>
      <c r="CP88" s="361"/>
      <c r="CQ88" s="361"/>
      <c r="CR88" s="361"/>
      <c r="CS88" s="361"/>
      <c r="CT88" s="361"/>
      <c r="CU88" s="361"/>
      <c r="CV88" s="361"/>
      <c r="CW88" s="361"/>
      <c r="CX88" s="361"/>
      <c r="CY88" s="361"/>
      <c r="CZ88" s="361"/>
      <c r="DA88" s="361"/>
      <c r="DB88" s="361"/>
      <c r="DC88" s="361"/>
      <c r="DD88" s="361"/>
      <c r="DE88" s="361"/>
      <c r="DF88" s="361"/>
      <c r="DG88" s="361"/>
      <c r="DH88" s="361"/>
      <c r="DI88" s="361"/>
      <c r="DJ88" s="361"/>
      <c r="DK88" s="361"/>
      <c r="DL88" s="361"/>
      <c r="DM88" s="361"/>
      <c r="DN88" s="361"/>
      <c r="DO88" s="361"/>
      <c r="DP88" s="361"/>
      <c r="DQ88" s="361"/>
      <c r="DR88" s="361"/>
      <c r="DS88" s="361"/>
      <c r="DT88" s="361"/>
      <c r="DU88" s="361"/>
      <c r="DV88" s="361"/>
      <c r="DW88" s="361"/>
      <c r="DX88" s="361"/>
      <c r="DY88" s="361"/>
      <c r="DZ88" s="361"/>
      <c r="EA88" s="361"/>
      <c r="EB88" s="361"/>
      <c r="EC88" s="361"/>
      <c r="ED88" s="361"/>
      <c r="EE88" s="361"/>
      <c r="EF88" s="361"/>
      <c r="EG88" s="361"/>
      <c r="EH88" s="361"/>
      <c r="EI88" s="361"/>
      <c r="EJ88" s="361"/>
      <c r="EK88" s="361"/>
      <c r="EL88" s="361"/>
      <c r="EM88" s="361"/>
      <c r="EN88" s="361"/>
      <c r="EO88" s="361"/>
      <c r="EP88" s="361"/>
      <c r="EQ88" s="361"/>
      <c r="ER88" s="361"/>
      <c r="ES88" s="361"/>
      <c r="ET88" s="361"/>
      <c r="EU88" s="361"/>
      <c r="EV88" s="361"/>
      <c r="EW88" s="361"/>
      <c r="EX88" s="361"/>
      <c r="EY88" s="361"/>
      <c r="EZ88" s="361"/>
      <c r="FA88" s="361"/>
      <c r="FB88" s="361"/>
      <c r="FC88" s="361"/>
      <c r="FD88" s="361"/>
      <c r="FE88" s="361"/>
      <c r="FF88" s="361"/>
      <c r="FG88" s="361"/>
      <c r="FH88" s="361"/>
      <c r="FI88" s="361"/>
      <c r="FJ88" s="361"/>
      <c r="FK88" s="361"/>
      <c r="FL88" s="361"/>
      <c r="FM88" s="361"/>
      <c r="FN88" s="361"/>
      <c r="FO88" s="361"/>
      <c r="FP88" s="361"/>
      <c r="FQ88" s="361"/>
      <c r="FR88" s="361"/>
      <c r="FS88" s="361"/>
      <c r="FT88" s="361"/>
      <c r="FU88" s="361"/>
      <c r="FV88" s="361"/>
      <c r="FW88" s="361"/>
      <c r="FX88" s="361"/>
      <c r="FY88" s="361"/>
      <c r="FZ88" s="361"/>
      <c r="GA88" s="361"/>
      <c r="GB88" s="361"/>
      <c r="GC88" s="361"/>
      <c r="GD88" s="361"/>
      <c r="GE88" s="361"/>
      <c r="GF88" s="361"/>
      <c r="GG88" s="361"/>
      <c r="GH88" s="361"/>
      <c r="GI88" s="361"/>
      <c r="GJ88" s="361"/>
      <c r="GK88" s="361"/>
      <c r="GL88" s="361"/>
      <c r="GM88" s="361"/>
      <c r="GN88" s="361"/>
      <c r="GO88" s="361"/>
      <c r="GP88" s="361"/>
      <c r="GQ88" s="361"/>
      <c r="GR88" s="361"/>
      <c r="GS88" s="361"/>
      <c r="GT88" s="361"/>
      <c r="GU88" s="361"/>
      <c r="GV88" s="361"/>
      <c r="GW88" s="361"/>
      <c r="GX88" s="361"/>
      <c r="GY88" s="361"/>
      <c r="GZ88" s="361"/>
      <c r="HA88" s="361"/>
      <c r="HB88" s="361"/>
      <c r="HC88" s="361"/>
      <c r="HD88" s="361"/>
      <c r="HE88" s="361"/>
      <c r="HF88" s="361"/>
      <c r="HG88" s="361"/>
      <c r="HH88" s="361"/>
      <c r="HI88" s="361"/>
      <c r="HJ88" s="361"/>
      <c r="HK88" s="361"/>
      <c r="HL88" s="361"/>
      <c r="HM88" s="361"/>
      <c r="HN88" s="361"/>
      <c r="HO88" s="361"/>
      <c r="HP88" s="361"/>
      <c r="HQ88" s="361"/>
      <c r="HR88" s="361"/>
      <c r="HS88" s="361"/>
      <c r="HT88" s="361"/>
      <c r="HU88" s="361"/>
      <c r="HV88" s="361"/>
      <c r="HW88" s="361"/>
      <c r="HX88" s="361"/>
      <c r="HY88" s="361"/>
      <c r="HZ88" s="361"/>
      <c r="IA88" s="361"/>
      <c r="IB88" s="361"/>
      <c r="IC88" s="361"/>
      <c r="ID88" s="361"/>
      <c r="IE88" s="361"/>
      <c r="IF88" s="361"/>
      <c r="IG88" s="361"/>
      <c r="IH88" s="361"/>
      <c r="II88" s="361"/>
      <c r="IJ88" s="361"/>
      <c r="IK88" s="361"/>
      <c r="IL88" s="361"/>
      <c r="IM88" s="361"/>
      <c r="IN88" s="361"/>
      <c r="IO88" s="361"/>
      <c r="IP88" s="361"/>
      <c r="IQ88" s="361"/>
      <c r="IR88" s="361"/>
      <c r="IS88" s="361"/>
      <c r="IT88" s="361"/>
      <c r="IU88" s="361"/>
      <c r="IV88" s="361"/>
      <c r="IW88" s="361"/>
      <c r="IX88" s="361"/>
      <c r="IY88" s="361"/>
      <c r="IZ88" s="361"/>
      <c r="JA88" s="361"/>
      <c r="JB88" s="361"/>
      <c r="JC88" s="361"/>
      <c r="JD88" s="361"/>
      <c r="JE88" s="361"/>
      <c r="JF88" s="361"/>
      <c r="JG88" s="361"/>
      <c r="JH88" s="361"/>
      <c r="JI88" s="361"/>
      <c r="JJ88" s="361"/>
      <c r="JK88" s="361"/>
      <c r="JL88" s="361"/>
      <c r="JM88" s="361"/>
      <c r="JN88" s="361"/>
      <c r="JO88" s="361"/>
      <c r="JP88" s="361"/>
      <c r="JQ88" s="361"/>
      <c r="JR88" s="361"/>
      <c r="JS88" s="361"/>
      <c r="JT88" s="361"/>
      <c r="JU88" s="361"/>
      <c r="JV88" s="361"/>
      <c r="JW88" s="361"/>
      <c r="JX88" s="361"/>
      <c r="JY88" s="361"/>
      <c r="JZ88" s="361"/>
      <c r="KA88" s="361"/>
      <c r="KB88" s="361"/>
      <c r="KC88" s="361"/>
      <c r="KD88" s="361"/>
      <c r="KE88" s="361"/>
      <c r="KF88" s="361"/>
      <c r="KG88" s="361"/>
      <c r="KH88" s="361"/>
      <c r="KI88" s="361"/>
      <c r="KJ88" s="361"/>
      <c r="KK88" s="361"/>
      <c r="KL88" s="361"/>
      <c r="KM88" s="361"/>
      <c r="KN88" s="361"/>
      <c r="KO88" s="361"/>
      <c r="KP88" s="361"/>
      <c r="KQ88" s="361"/>
      <c r="KR88" s="361"/>
      <c r="KS88" s="361"/>
      <c r="KT88" s="361"/>
      <c r="KU88" s="361"/>
      <c r="KV88" s="361"/>
      <c r="KW88" s="361"/>
      <c r="KX88" s="361"/>
      <c r="KY88" s="361"/>
      <c r="KZ88" s="361"/>
      <c r="LA88" s="361"/>
      <c r="LB88" s="361"/>
      <c r="LC88" s="361"/>
      <c r="LD88" s="361"/>
      <c r="LE88" s="361"/>
      <c r="LF88" s="361"/>
      <c r="LG88" s="361"/>
      <c r="LH88" s="361"/>
      <c r="LI88" s="361"/>
      <c r="LJ88" s="361"/>
      <c r="LK88" s="361"/>
      <c r="LL88" s="361"/>
      <c r="LM88" s="361"/>
      <c r="LN88" s="361"/>
      <c r="LO88" s="361"/>
      <c r="LP88" s="361"/>
      <c r="LQ88" s="361"/>
      <c r="LR88" s="361"/>
      <c r="LS88" s="361"/>
      <c r="LT88" s="361"/>
      <c r="LU88" s="361"/>
      <c r="LV88" s="361"/>
      <c r="LW88" s="361"/>
      <c r="LX88" s="361"/>
      <c r="LY88" s="361"/>
      <c r="LZ88" s="361"/>
      <c r="MA88" s="361"/>
      <c r="MB88" s="361"/>
      <c r="MC88" s="361"/>
      <c r="MD88" s="361"/>
      <c r="ME88" s="361"/>
      <c r="MF88" s="361"/>
      <c r="MG88" s="361"/>
      <c r="MH88" s="361"/>
      <c r="MI88" s="361"/>
      <c r="MJ88" s="361"/>
      <c r="MK88" s="361"/>
      <c r="ML88" s="361"/>
      <c r="MM88" s="361"/>
      <c r="MN88" s="361"/>
      <c r="MO88" s="361"/>
      <c r="MP88" s="361"/>
      <c r="MQ88" s="361"/>
      <c r="MR88" s="361"/>
      <c r="MS88" s="361"/>
      <c r="MT88" s="361"/>
      <c r="MU88" s="361"/>
      <c r="MV88" s="361"/>
      <c r="MW88" s="361"/>
      <c r="MX88" s="361"/>
      <c r="MY88" s="361"/>
      <c r="MZ88" s="361"/>
      <c r="NA88" s="361"/>
      <c r="NB88" s="361"/>
      <c r="NC88" s="361"/>
      <c r="ND88" s="361"/>
      <c r="NE88" s="361"/>
      <c r="NF88" s="361"/>
      <c r="NG88" s="361"/>
      <c r="NH88" s="361"/>
      <c r="NI88" s="361"/>
      <c r="NJ88" s="361"/>
      <c r="NK88" s="361"/>
      <c r="NL88" s="361"/>
      <c r="NM88" s="361"/>
      <c r="NN88" s="361"/>
      <c r="NO88" s="361"/>
      <c r="NP88" s="361"/>
      <c r="NQ88" s="361"/>
      <c r="NR88" s="361"/>
      <c r="NS88" s="361"/>
      <c r="NT88" s="361"/>
      <c r="NU88" s="361"/>
      <c r="NV88" s="361"/>
      <c r="NW88" s="361"/>
      <c r="NX88" s="361"/>
      <c r="NY88" s="361"/>
      <c r="NZ88" s="361"/>
      <c r="OA88" s="361"/>
      <c r="OB88" s="361"/>
      <c r="OC88" s="361"/>
      <c r="OD88" s="361"/>
      <c r="OE88" s="361"/>
      <c r="OF88" s="361"/>
      <c r="OG88" s="361"/>
      <c r="OH88" s="361"/>
      <c r="OI88" s="361"/>
      <c r="OJ88" s="361"/>
      <c r="OK88" s="361"/>
      <c r="OL88" s="361"/>
      <c r="OM88" s="361"/>
      <c r="ON88" s="361"/>
      <c r="OO88" s="361"/>
      <c r="OP88" s="361"/>
      <c r="OQ88" s="361"/>
      <c r="OR88" s="361"/>
      <c r="OS88" s="361"/>
      <c r="OT88" s="361"/>
      <c r="OU88" s="361"/>
      <c r="OV88" s="361"/>
      <c r="OW88" s="361"/>
      <c r="OX88" s="361"/>
      <c r="OY88" s="361"/>
      <c r="OZ88" s="361"/>
      <c r="PA88" s="361"/>
      <c r="PB88" s="361"/>
      <c r="PC88" s="361"/>
      <c r="PD88" s="361"/>
      <c r="PE88" s="361"/>
      <c r="PF88" s="361"/>
      <c r="PG88" s="361"/>
      <c r="PH88" s="361"/>
      <c r="PI88" s="361"/>
      <c r="PJ88" s="361"/>
      <c r="PK88" s="361"/>
      <c r="PL88" s="361"/>
      <c r="PM88" s="361"/>
      <c r="PN88" s="361"/>
      <c r="PO88" s="361"/>
      <c r="PP88" s="361"/>
      <c r="PQ88" s="361"/>
      <c r="PR88" s="361"/>
      <c r="PS88" s="361"/>
      <c r="PT88" s="361"/>
      <c r="PU88" s="361"/>
      <c r="PV88" s="361"/>
      <c r="PW88" s="361"/>
      <c r="PX88" s="361"/>
      <c r="PY88" s="361"/>
      <c r="PZ88" s="361"/>
      <c r="QA88" s="361"/>
      <c r="QB88" s="361"/>
      <c r="QC88" s="361"/>
      <c r="QD88" s="361"/>
      <c r="QE88" s="361"/>
      <c r="QF88" s="361"/>
      <c r="QG88" s="361"/>
      <c r="QH88" s="361"/>
      <c r="QI88" s="361"/>
      <c r="QJ88" s="361"/>
      <c r="QK88" s="361"/>
      <c r="QL88" s="361"/>
      <c r="QM88" s="361"/>
      <c r="QN88" s="361"/>
      <c r="QO88" s="361"/>
      <c r="QP88" s="361"/>
      <c r="QQ88" s="361"/>
      <c r="QR88" s="361"/>
      <c r="QS88" s="361"/>
      <c r="QT88" s="361"/>
      <c r="QU88" s="361"/>
      <c r="QV88" s="361"/>
      <c r="QW88" s="361"/>
      <c r="QX88" s="361"/>
      <c r="QY88" s="361"/>
      <c r="QZ88" s="361"/>
      <c r="RA88" s="361"/>
      <c r="RB88" s="361"/>
      <c r="RC88" s="361"/>
      <c r="RD88" s="361"/>
      <c r="RE88" s="361"/>
      <c r="RF88" s="361"/>
      <c r="RG88" s="361"/>
      <c r="RH88" s="361"/>
      <c r="RI88" s="361"/>
      <c r="RJ88" s="361"/>
      <c r="RK88" s="361"/>
      <c r="RL88" s="361"/>
      <c r="RM88" s="361"/>
      <c r="RN88" s="361"/>
      <c r="RO88" s="361"/>
      <c r="RP88" s="361"/>
      <c r="RQ88" s="361"/>
      <c r="RR88" s="361"/>
      <c r="RS88" s="361"/>
      <c r="RT88" s="361"/>
      <c r="RU88" s="361"/>
      <c r="RV88" s="361"/>
      <c r="RW88" s="361"/>
      <c r="RX88" s="361"/>
      <c r="RY88" s="361"/>
      <c r="RZ88" s="361"/>
      <c r="SA88" s="361"/>
      <c r="SB88" s="361"/>
      <c r="SC88" s="361"/>
      <c r="SD88" s="361"/>
      <c r="SE88" s="361"/>
      <c r="SF88" s="361"/>
      <c r="SG88" s="361"/>
      <c r="SH88" s="361"/>
      <c r="SI88" s="361"/>
      <c r="SJ88" s="361"/>
      <c r="SK88" s="361"/>
      <c r="SL88" s="361"/>
      <c r="SM88" s="361"/>
      <c r="SN88" s="361"/>
      <c r="SO88" s="361"/>
      <c r="SP88" s="361"/>
      <c r="SQ88" s="361"/>
      <c r="SR88" s="361"/>
      <c r="SS88" s="361"/>
      <c r="ST88" s="361"/>
      <c r="SU88" s="361"/>
      <c r="SV88" s="361"/>
      <c r="SW88" s="361"/>
      <c r="SX88" s="361"/>
      <c r="SY88" s="361"/>
      <c r="SZ88" s="361"/>
      <c r="TA88" s="361"/>
      <c r="TB88" s="361"/>
      <c r="TC88" s="361"/>
      <c r="TD88" s="361"/>
      <c r="TE88" s="361"/>
      <c r="TF88" s="361"/>
      <c r="TG88" s="361"/>
      <c r="TH88" s="361"/>
      <c r="TI88" s="361"/>
      <c r="TJ88" s="361"/>
      <c r="TK88" s="361"/>
      <c r="TL88" s="361"/>
      <c r="TM88" s="361"/>
      <c r="TN88" s="361"/>
      <c r="TO88" s="361"/>
      <c r="TP88" s="361"/>
      <c r="TQ88" s="361"/>
      <c r="TR88" s="361"/>
      <c r="TS88" s="361"/>
      <c r="TT88" s="361"/>
      <c r="TU88" s="361"/>
      <c r="TV88" s="361"/>
      <c r="TW88" s="361"/>
      <c r="TX88" s="361"/>
      <c r="TY88" s="361"/>
      <c r="TZ88" s="361"/>
      <c r="UA88" s="361"/>
      <c r="UB88" s="361"/>
      <c r="UC88" s="361"/>
      <c r="UD88" s="361"/>
      <c r="UE88" s="361"/>
      <c r="UF88" s="361"/>
      <c r="UG88" s="361"/>
      <c r="UH88" s="361"/>
      <c r="UI88" s="361"/>
      <c r="UJ88" s="361"/>
      <c r="UK88" s="361"/>
      <c r="UL88" s="361"/>
      <c r="UM88" s="361"/>
      <c r="UN88" s="361"/>
      <c r="UO88" s="361"/>
      <c r="UP88" s="361"/>
      <c r="UQ88" s="361"/>
      <c r="UR88" s="361"/>
      <c r="US88" s="361"/>
      <c r="UT88" s="361"/>
      <c r="UU88" s="361"/>
      <c r="UV88" s="361"/>
      <c r="UW88" s="361"/>
      <c r="UX88" s="361"/>
      <c r="UY88" s="361"/>
      <c r="UZ88" s="361"/>
      <c r="VA88" s="361"/>
      <c r="VB88" s="361"/>
      <c r="VC88" s="361"/>
      <c r="VD88" s="361"/>
      <c r="VE88" s="361"/>
      <c r="VF88" s="361"/>
      <c r="VG88" s="361"/>
      <c r="VH88" s="361"/>
      <c r="VI88" s="361"/>
      <c r="VJ88" s="361"/>
      <c r="VK88" s="361"/>
      <c r="VL88" s="361"/>
      <c r="VM88" s="361"/>
      <c r="VN88" s="361"/>
      <c r="VO88" s="361"/>
      <c r="VP88" s="361"/>
      <c r="VQ88" s="361"/>
      <c r="VR88" s="361"/>
      <c r="VS88" s="361"/>
      <c r="VT88" s="361"/>
      <c r="VU88" s="361"/>
      <c r="VV88" s="361"/>
      <c r="VW88" s="361"/>
      <c r="VX88" s="361"/>
      <c r="VY88" s="361"/>
      <c r="VZ88" s="361"/>
      <c r="WA88" s="361"/>
      <c r="WB88" s="361"/>
      <c r="WC88" s="361"/>
      <c r="WD88" s="361"/>
      <c r="WE88" s="361"/>
      <c r="WF88" s="361"/>
      <c r="WG88" s="361"/>
      <c r="WH88" s="361"/>
      <c r="WI88" s="361"/>
      <c r="WJ88" s="361"/>
      <c r="WK88" s="361"/>
      <c r="WL88" s="361"/>
      <c r="WM88" s="361"/>
      <c r="WN88" s="361"/>
      <c r="WO88" s="361"/>
      <c r="WP88" s="361"/>
      <c r="WQ88" s="361"/>
      <c r="WR88" s="361"/>
      <c r="WS88" s="361"/>
      <c r="WT88" s="361"/>
      <c r="WU88" s="361"/>
      <c r="WV88" s="361"/>
      <c r="WW88" s="361"/>
      <c r="WX88" s="361"/>
      <c r="WY88" s="361"/>
      <c r="WZ88" s="361"/>
      <c r="XA88" s="361"/>
      <c r="XB88" s="361"/>
      <c r="XC88" s="361"/>
      <c r="XD88" s="361"/>
      <c r="XE88" s="361"/>
      <c r="XF88" s="361"/>
      <c r="XG88" s="361"/>
      <c r="XH88" s="361"/>
      <c r="XI88" s="361"/>
      <c r="XJ88" s="361"/>
      <c r="XK88" s="361"/>
      <c r="XL88" s="361"/>
      <c r="XM88" s="361"/>
      <c r="XN88" s="361"/>
      <c r="XO88" s="361"/>
      <c r="XP88" s="361"/>
      <c r="XQ88" s="361"/>
      <c r="XR88" s="361"/>
      <c r="XS88" s="361"/>
      <c r="XT88" s="361"/>
      <c r="XU88" s="361"/>
      <c r="XV88" s="361"/>
      <c r="XW88" s="361"/>
      <c r="XX88" s="361"/>
      <c r="XY88" s="361"/>
      <c r="XZ88" s="361"/>
      <c r="YA88" s="361"/>
      <c r="YB88" s="361"/>
      <c r="YC88" s="361"/>
      <c r="YD88" s="361"/>
      <c r="YE88" s="361"/>
      <c r="YF88" s="361"/>
      <c r="YG88" s="361"/>
      <c r="YH88" s="361"/>
      <c r="YI88" s="361"/>
      <c r="YJ88" s="361"/>
      <c r="YK88" s="361"/>
      <c r="YL88" s="361"/>
      <c r="YM88" s="361"/>
      <c r="YN88" s="361"/>
      <c r="YO88" s="361"/>
      <c r="YP88" s="361"/>
      <c r="YQ88" s="361"/>
      <c r="YR88" s="361"/>
      <c r="YS88" s="361"/>
      <c r="YT88" s="361"/>
      <c r="YU88" s="361"/>
      <c r="YV88" s="361"/>
      <c r="YW88" s="361"/>
      <c r="YX88" s="361"/>
      <c r="YY88" s="361"/>
      <c r="YZ88" s="361"/>
      <c r="ZA88" s="361"/>
      <c r="ZB88" s="361"/>
      <c r="ZC88" s="361"/>
      <c r="ZD88" s="361"/>
      <c r="ZE88" s="361"/>
      <c r="ZF88" s="361"/>
      <c r="ZG88" s="361"/>
      <c r="ZH88" s="361"/>
      <c r="ZI88" s="361"/>
      <c r="ZJ88" s="361"/>
      <c r="ZK88" s="361"/>
      <c r="ZL88" s="361"/>
      <c r="ZM88" s="361"/>
      <c r="ZN88" s="361"/>
      <c r="ZO88" s="361"/>
      <c r="ZP88" s="361"/>
      <c r="ZQ88" s="361"/>
      <c r="ZR88" s="361"/>
      <c r="ZS88" s="361"/>
      <c r="ZT88" s="361"/>
      <c r="ZU88" s="361"/>
      <c r="ZV88" s="361"/>
      <c r="ZW88" s="361"/>
      <c r="ZX88" s="361"/>
      <c r="ZY88" s="361"/>
      <c r="ZZ88" s="361"/>
      <c r="AAA88" s="361"/>
      <c r="AAB88" s="361"/>
      <c r="AAC88" s="361"/>
      <c r="AAD88" s="361"/>
      <c r="AAE88" s="361"/>
      <c r="AAF88" s="361"/>
      <c r="AAG88" s="361"/>
      <c r="AAH88" s="361"/>
      <c r="AAI88" s="361"/>
      <c r="AAJ88" s="361"/>
      <c r="AAK88" s="361"/>
      <c r="AAL88" s="361"/>
      <c r="AAM88" s="361"/>
      <c r="AAN88" s="361"/>
      <c r="AAO88" s="361"/>
      <c r="AAP88" s="361"/>
      <c r="AAQ88" s="361"/>
      <c r="AAR88" s="361"/>
      <c r="AAS88" s="361"/>
      <c r="AAT88" s="361"/>
      <c r="AAU88" s="361"/>
      <c r="AAV88" s="361"/>
      <c r="AAW88" s="361"/>
      <c r="AAX88" s="361"/>
      <c r="AAY88" s="361"/>
      <c r="AAZ88" s="361"/>
      <c r="ABA88" s="361"/>
      <c r="ABB88" s="361"/>
      <c r="ABC88" s="361"/>
      <c r="ABD88" s="361"/>
      <c r="ABE88" s="361"/>
      <c r="ABF88" s="361"/>
      <c r="ABG88" s="361"/>
      <c r="ABH88" s="361"/>
      <c r="ABI88" s="361"/>
      <c r="ABJ88" s="361"/>
      <c r="ABK88" s="361"/>
      <c r="ABL88" s="361"/>
      <c r="ABM88" s="361"/>
      <c r="ABN88" s="361"/>
      <c r="ABO88" s="361"/>
      <c r="ABP88" s="361"/>
      <c r="ABQ88" s="361"/>
      <c r="ABR88" s="361"/>
      <c r="ABS88" s="361"/>
      <c r="ABT88" s="361"/>
      <c r="ABU88" s="361"/>
      <c r="ABV88" s="361"/>
      <c r="ABW88" s="361"/>
      <c r="ABX88" s="361"/>
      <c r="ABY88" s="361"/>
      <c r="ABZ88" s="361"/>
      <c r="ACA88" s="361"/>
      <c r="ACB88" s="361"/>
      <c r="ACC88" s="361"/>
      <c r="ACD88" s="361"/>
      <c r="ACE88" s="361"/>
      <c r="ACF88" s="361"/>
      <c r="ACG88" s="361"/>
      <c r="ACH88" s="361"/>
      <c r="ACI88" s="361"/>
      <c r="ACJ88" s="361"/>
      <c r="ACK88" s="361"/>
      <c r="ACL88" s="361"/>
      <c r="ACM88" s="361"/>
      <c r="ACN88" s="361"/>
      <c r="ACO88" s="361"/>
      <c r="ACP88" s="361"/>
      <c r="ACQ88" s="361"/>
      <c r="ACR88" s="361"/>
      <c r="ACS88" s="361"/>
      <c r="ACT88" s="361"/>
      <c r="ACU88" s="361"/>
      <c r="ACV88" s="361"/>
      <c r="ACW88" s="361"/>
      <c r="ACX88" s="361"/>
      <c r="ACY88" s="361"/>
      <c r="ACZ88" s="361"/>
      <c r="ADA88" s="361"/>
      <c r="ADB88" s="361"/>
      <c r="ADC88" s="361"/>
      <c r="ADD88" s="361"/>
      <c r="ADE88" s="361"/>
      <c r="ADF88" s="361"/>
      <c r="ADG88" s="361"/>
      <c r="ADH88" s="361"/>
      <c r="ADI88" s="361"/>
      <c r="ADJ88" s="361"/>
      <c r="ADK88" s="361"/>
      <c r="ADL88" s="361"/>
      <c r="ADM88" s="361"/>
      <c r="ADN88" s="361"/>
      <c r="ADO88" s="361"/>
      <c r="ADP88" s="361"/>
      <c r="ADQ88" s="361"/>
      <c r="ADR88" s="361"/>
      <c r="ADS88" s="361"/>
      <c r="ADT88" s="361"/>
      <c r="ADU88" s="361"/>
      <c r="ADV88" s="361"/>
      <c r="ADW88" s="361"/>
      <c r="ADX88" s="361"/>
      <c r="ADY88" s="361"/>
      <c r="ADZ88" s="361"/>
      <c r="AEA88" s="361"/>
      <c r="AEB88" s="361"/>
      <c r="AEC88" s="361"/>
      <c r="AED88" s="361"/>
      <c r="AEE88" s="361"/>
      <c r="AEF88" s="361"/>
      <c r="AEG88" s="361"/>
      <c r="AEH88" s="361"/>
      <c r="AEI88" s="361"/>
      <c r="AEJ88" s="361"/>
      <c r="AEK88" s="361"/>
      <c r="AEL88" s="361"/>
      <c r="AEM88" s="361"/>
      <c r="AEN88" s="361"/>
      <c r="AEO88" s="361"/>
      <c r="AEP88" s="361"/>
      <c r="AEQ88" s="361"/>
      <c r="AER88" s="361"/>
      <c r="AES88" s="361"/>
      <c r="AET88" s="361"/>
      <c r="AEU88" s="361"/>
      <c r="AEV88" s="361"/>
      <c r="AEW88" s="361"/>
      <c r="AEX88" s="361"/>
      <c r="AEY88" s="361"/>
      <c r="AEZ88" s="361"/>
      <c r="AFA88" s="361"/>
      <c r="AFB88" s="361"/>
      <c r="AFC88" s="361"/>
      <c r="AFD88" s="361"/>
      <c r="AFE88" s="361"/>
      <c r="AFF88" s="361"/>
      <c r="AFG88" s="361"/>
      <c r="AFH88" s="361"/>
      <c r="AFI88" s="361"/>
      <c r="AFJ88" s="361"/>
      <c r="AFK88" s="361"/>
      <c r="AFL88" s="361"/>
      <c r="AFM88" s="361"/>
      <c r="AFN88" s="361"/>
      <c r="AFO88" s="361"/>
      <c r="AFP88" s="361"/>
      <c r="AFQ88" s="361"/>
      <c r="AFR88" s="361"/>
      <c r="AFS88" s="361"/>
      <c r="AFT88" s="361"/>
      <c r="AFU88" s="361"/>
      <c r="AFV88" s="361"/>
      <c r="AFW88" s="361"/>
      <c r="AFX88" s="361"/>
      <c r="AFY88" s="361"/>
      <c r="AFZ88" s="361"/>
      <c r="AGA88" s="361"/>
      <c r="AGB88" s="361"/>
      <c r="AGC88" s="361"/>
      <c r="AGD88" s="361"/>
      <c r="AGE88" s="361"/>
      <c r="AGF88" s="361"/>
      <c r="AGG88" s="361"/>
      <c r="AGH88" s="361"/>
      <c r="AGI88" s="361"/>
      <c r="AGJ88" s="361"/>
      <c r="AGK88" s="361"/>
      <c r="AGL88" s="361"/>
      <c r="AGM88" s="361"/>
      <c r="AGN88" s="361"/>
      <c r="AGO88" s="361"/>
      <c r="AGP88" s="361"/>
      <c r="AGQ88" s="361"/>
      <c r="AGR88" s="361"/>
      <c r="AGS88" s="361"/>
      <c r="AGT88" s="361"/>
      <c r="AGU88" s="361"/>
      <c r="AGV88" s="361"/>
      <c r="AGW88" s="361"/>
      <c r="AGX88" s="361"/>
      <c r="AGY88" s="361"/>
      <c r="AGZ88" s="361"/>
      <c r="AHA88" s="361"/>
      <c r="AHB88" s="361"/>
      <c r="AHC88" s="361"/>
      <c r="AHD88" s="361"/>
      <c r="AHE88" s="361"/>
      <c r="AHF88" s="361"/>
      <c r="AHG88" s="361"/>
      <c r="AHH88" s="361"/>
      <c r="AHI88" s="361"/>
      <c r="AHJ88" s="361"/>
      <c r="AHK88" s="361"/>
      <c r="AHL88" s="361"/>
      <c r="AHM88" s="361"/>
      <c r="AHN88" s="361"/>
      <c r="AHO88" s="361"/>
      <c r="AHP88" s="361"/>
      <c r="AHQ88" s="361"/>
      <c r="AHR88" s="361"/>
      <c r="AHS88" s="361"/>
      <c r="AHT88" s="361"/>
      <c r="AHU88" s="361"/>
      <c r="AHV88" s="361"/>
      <c r="AHW88" s="361"/>
      <c r="AHX88" s="361"/>
      <c r="AHY88" s="361"/>
      <c r="AHZ88" s="361"/>
      <c r="AIA88" s="361"/>
      <c r="AIB88" s="361"/>
      <c r="AIC88" s="361"/>
      <c r="AID88" s="361"/>
      <c r="AIE88" s="361"/>
      <c r="AIF88" s="361"/>
      <c r="AIG88" s="361"/>
      <c r="AIH88" s="361"/>
      <c r="AII88" s="361"/>
      <c r="AIJ88" s="361"/>
      <c r="AIK88" s="361"/>
      <c r="AIL88" s="361"/>
      <c r="AIM88" s="361"/>
      <c r="AIN88" s="361"/>
      <c r="AIO88" s="361"/>
      <c r="AIP88" s="361"/>
      <c r="AIQ88" s="361"/>
      <c r="AIR88" s="361"/>
      <c r="AIS88" s="361"/>
      <c r="AIT88" s="361"/>
      <c r="AIU88" s="361"/>
      <c r="AIV88" s="361"/>
      <c r="AIW88" s="361"/>
      <c r="AIX88" s="361"/>
      <c r="AIY88" s="361"/>
      <c r="AIZ88" s="361"/>
      <c r="AJA88" s="361"/>
      <c r="AJB88" s="361"/>
      <c r="AJC88" s="361"/>
      <c r="AJD88" s="361"/>
      <c r="AJE88" s="361"/>
      <c r="AJF88" s="361"/>
      <c r="AJG88" s="361"/>
      <c r="AJH88" s="361"/>
      <c r="AJI88" s="361"/>
      <c r="AJJ88" s="361"/>
      <c r="AJK88" s="361"/>
      <c r="AJL88" s="361"/>
      <c r="AJM88" s="361"/>
      <c r="AJN88" s="361"/>
      <c r="AJO88" s="361"/>
      <c r="AJP88" s="361"/>
      <c r="AJQ88" s="361"/>
      <c r="AJR88" s="361"/>
      <c r="AJS88" s="361"/>
      <c r="AJT88" s="361"/>
      <c r="AJU88" s="361"/>
      <c r="AJV88" s="361"/>
      <c r="AJW88" s="361"/>
      <c r="AJX88" s="361"/>
      <c r="AJY88" s="361"/>
      <c r="AJZ88" s="361"/>
      <c r="AKA88" s="361"/>
      <c r="AKB88" s="361"/>
      <c r="AKC88" s="361"/>
      <c r="AKD88" s="361"/>
      <c r="AKE88" s="361"/>
      <c r="AKF88" s="361"/>
      <c r="AKG88" s="361"/>
      <c r="AKH88" s="361"/>
      <c r="AKI88" s="361"/>
      <c r="AKJ88" s="361"/>
      <c r="AKK88" s="361"/>
      <c r="AKL88" s="361"/>
      <c r="AKM88" s="361"/>
      <c r="AKN88" s="361"/>
      <c r="AKO88" s="361"/>
      <c r="AKP88" s="361"/>
      <c r="AKQ88" s="361"/>
      <c r="AKR88" s="361"/>
      <c r="AKS88" s="361"/>
      <c r="AKT88" s="361"/>
      <c r="AKU88" s="361"/>
      <c r="AKV88" s="361"/>
      <c r="AKW88" s="361"/>
      <c r="AKX88" s="361"/>
      <c r="AKY88" s="361"/>
      <c r="AKZ88" s="361"/>
      <c r="ALA88" s="361"/>
    </row>
    <row r="89" spans="1:989" s="361" customFormat="1" ht="18" customHeight="1" x14ac:dyDescent="0.2">
      <c r="A89" s="2355" t="s">
        <v>130</v>
      </c>
      <c r="B89" s="2355"/>
      <c r="C89" s="2355"/>
      <c r="D89" s="2355"/>
      <c r="E89" s="2355"/>
      <c r="F89" s="2355"/>
      <c r="G89" s="2355"/>
      <c r="H89" s="2355"/>
      <c r="I89" s="2355"/>
      <c r="J89" s="2355"/>
      <c r="K89" s="2355"/>
      <c r="L89" s="2355"/>
      <c r="M89" s="2355"/>
      <c r="N89" s="2355"/>
      <c r="O89" s="2355"/>
      <c r="P89" s="2355"/>
      <c r="Q89" s="2355"/>
    </row>
    <row r="90" spans="1:989" s="361" customFormat="1" ht="20.100000000000001" customHeight="1" x14ac:dyDescent="0.2">
      <c r="A90" s="517">
        <v>5</v>
      </c>
      <c r="B90" s="2276" t="s">
        <v>131</v>
      </c>
      <c r="C90" s="2276"/>
      <c r="D90" s="2276"/>
      <c r="E90" s="2276"/>
      <c r="F90" s="2276"/>
      <c r="G90" s="2276"/>
      <c r="H90" s="2276"/>
      <c r="I90" s="517" t="s">
        <v>70</v>
      </c>
      <c r="K90" s="517" t="s">
        <v>70</v>
      </c>
      <c r="M90" s="517" t="s">
        <v>70</v>
      </c>
      <c r="O90" s="517" t="s">
        <v>70</v>
      </c>
      <c r="Q90" s="517" t="s">
        <v>70</v>
      </c>
    </row>
    <row r="91" spans="1:989" s="361" customFormat="1" ht="20.100000000000001" customHeight="1" x14ac:dyDescent="0.2">
      <c r="A91" s="498" t="s">
        <v>71</v>
      </c>
      <c r="B91" s="2256" t="s">
        <v>132</v>
      </c>
      <c r="C91" s="2256"/>
      <c r="D91" s="2256"/>
      <c r="E91" s="2256"/>
      <c r="F91" s="2256"/>
      <c r="G91" s="2256"/>
      <c r="H91" s="2256"/>
      <c r="I91" s="526">
        <f>'UNIFORME-EPI'!I20</f>
        <v>79.588333333333324</v>
      </c>
      <c r="K91" s="526">
        <f>I91</f>
        <v>79.588333333333324</v>
      </c>
      <c r="M91" s="526">
        <f>I91</f>
        <v>79.588333333333324</v>
      </c>
      <c r="O91" s="526">
        <f>I91</f>
        <v>79.588333333333324</v>
      </c>
      <c r="Q91" s="526">
        <f>I91</f>
        <v>79.588333333333324</v>
      </c>
    </row>
    <row r="92" spans="1:989" s="361" customFormat="1" ht="20.100000000000001" customHeight="1" x14ac:dyDescent="0.2">
      <c r="A92" s="498" t="s">
        <v>73</v>
      </c>
      <c r="B92" s="2256" t="s">
        <v>133</v>
      </c>
      <c r="C92" s="2256"/>
      <c r="D92" s="2256"/>
      <c r="E92" s="2256"/>
      <c r="F92" s="2256"/>
      <c r="G92" s="2256"/>
      <c r="H92" s="2256"/>
      <c r="I92" s="526"/>
      <c r="K92" s="526">
        <f>I92</f>
        <v>0</v>
      </c>
      <c r="M92" s="526">
        <f>I92</f>
        <v>0</v>
      </c>
      <c r="O92" s="526">
        <f>I92</f>
        <v>0</v>
      </c>
      <c r="Q92" s="526">
        <f>I92</f>
        <v>0</v>
      </c>
    </row>
    <row r="93" spans="1:989" s="361" customFormat="1" ht="20.100000000000001" customHeight="1" x14ac:dyDescent="0.2">
      <c r="A93" s="498" t="s">
        <v>75</v>
      </c>
      <c r="B93" s="2256" t="s">
        <v>134</v>
      </c>
      <c r="C93" s="2256"/>
      <c r="D93" s="2256"/>
      <c r="E93" s="2256"/>
      <c r="F93" s="2256"/>
      <c r="G93" s="2256"/>
      <c r="H93" s="2256"/>
      <c r="I93" s="526">
        <f>'Equip Limpeza'!U39</f>
        <v>61.870209720430111</v>
      </c>
      <c r="K93" s="526">
        <f>I93</f>
        <v>61.870209720430111</v>
      </c>
      <c r="M93" s="526">
        <f>I93</f>
        <v>61.870209720430111</v>
      </c>
      <c r="O93" s="526">
        <f>I93</f>
        <v>61.870209720430111</v>
      </c>
      <c r="Q93" s="526">
        <f>I93</f>
        <v>61.870209720430111</v>
      </c>
    </row>
    <row r="94" spans="1:989" s="361" customFormat="1" ht="20.100000000000001" customHeight="1" x14ac:dyDescent="0.2">
      <c r="A94" s="498" t="s">
        <v>77</v>
      </c>
      <c r="B94" s="2256" t="s">
        <v>135</v>
      </c>
      <c r="C94" s="2256"/>
      <c r="D94" s="2256"/>
      <c r="E94" s="2256"/>
      <c r="F94" s="2256"/>
      <c r="G94" s="2256"/>
      <c r="H94" s="2256"/>
      <c r="I94" s="526">
        <v>0</v>
      </c>
      <c r="K94" s="526">
        <f>I94</f>
        <v>0</v>
      </c>
      <c r="M94" s="526">
        <f>'UNIFORME-EPI'!H35</f>
        <v>20.850000000000005</v>
      </c>
      <c r="O94" s="526">
        <f>I94</f>
        <v>0</v>
      </c>
      <c r="Q94" s="526">
        <f>'UNIFORME-EPI'!H35</f>
        <v>20.850000000000005</v>
      </c>
    </row>
    <row r="95" spans="1:989" s="361" customFormat="1" ht="20.100000000000001" customHeight="1" x14ac:dyDescent="0.2">
      <c r="A95" s="527" t="s">
        <v>96</v>
      </c>
      <c r="B95" s="2376" t="s">
        <v>136</v>
      </c>
      <c r="C95" s="2376"/>
      <c r="D95" s="2376"/>
      <c r="E95" s="2376"/>
      <c r="F95" s="2376"/>
      <c r="G95" s="2376"/>
      <c r="H95" s="2376"/>
      <c r="I95" s="528">
        <f>H95</f>
        <v>0</v>
      </c>
      <c r="K95" s="528">
        <f>I95</f>
        <v>0</v>
      </c>
      <c r="M95" s="528">
        <f>I95</f>
        <v>0</v>
      </c>
      <c r="O95" s="528">
        <f>I95</f>
        <v>0</v>
      </c>
      <c r="Q95" s="528">
        <f>I95</f>
        <v>0</v>
      </c>
    </row>
    <row r="96" spans="1:989" s="361" customFormat="1" ht="20.100000000000001" customHeight="1" x14ac:dyDescent="0.2">
      <c r="A96" s="2377" t="s">
        <v>137</v>
      </c>
      <c r="B96" s="2378"/>
      <c r="C96" s="2378"/>
      <c r="D96" s="2378"/>
      <c r="E96" s="2378"/>
      <c r="F96" s="2378"/>
      <c r="G96" s="2378"/>
      <c r="H96" s="2378"/>
      <c r="I96" s="586">
        <f>ROUND(SUM(I91:I95),2)</f>
        <v>141.46</v>
      </c>
      <c r="K96" s="587">
        <f>ROUND(SUM(K91:K95),2)</f>
        <v>141.46</v>
      </c>
      <c r="M96" s="587">
        <f>ROUND(SUM(M91:M95),2)</f>
        <v>162.31</v>
      </c>
      <c r="O96" s="587">
        <f>ROUND(SUM(O91:O95),2)</f>
        <v>141.46</v>
      </c>
      <c r="Q96" s="587">
        <f>ROUND(SUM(Q91:Q95),2)</f>
        <v>162.31</v>
      </c>
    </row>
    <row r="97" spans="1:989" s="361" customFormat="1" ht="20.25" customHeight="1" x14ac:dyDescent="0.2">
      <c r="A97" s="2340" t="s">
        <v>138</v>
      </c>
      <c r="B97" s="2341"/>
      <c r="C97" s="2341"/>
      <c r="D97" s="2341"/>
      <c r="E97" s="2341"/>
      <c r="F97" s="2341"/>
      <c r="G97" s="2341"/>
      <c r="H97" s="2341"/>
      <c r="I97" s="2341"/>
      <c r="J97" s="588"/>
      <c r="K97" s="588"/>
      <c r="L97" s="588"/>
      <c r="M97" s="588"/>
      <c r="N97" s="588"/>
      <c r="O97" s="588"/>
      <c r="P97" s="588"/>
      <c r="Q97" s="691"/>
    </row>
    <row r="98" spans="1:989" s="361" customFormat="1" ht="31.5" customHeight="1" thickBot="1" x14ac:dyDescent="0.25">
      <c r="A98" s="2379" t="s">
        <v>726</v>
      </c>
      <c r="B98" s="2380"/>
      <c r="C98" s="2380"/>
      <c r="D98" s="2380"/>
      <c r="E98" s="2380"/>
      <c r="F98" s="2380"/>
      <c r="G98" s="2380"/>
      <c r="H98" s="2381"/>
      <c r="I98" s="692">
        <f>I22+I61+I70+I87+I96</f>
        <v>4697.6073999999999</v>
      </c>
      <c r="J98" s="590"/>
      <c r="K98" s="693">
        <f>K22+K61+K70+K87+K96</f>
        <v>4871.5424000000003</v>
      </c>
      <c r="L98" s="590"/>
      <c r="M98" s="693">
        <f>M22+M61+M70+M87+M96</f>
        <v>5401.8011400000005</v>
      </c>
      <c r="N98" s="590"/>
      <c r="O98" s="693">
        <f>O22+O61+O70+O87+O96</f>
        <v>3984.5759200000002</v>
      </c>
      <c r="P98" s="590"/>
      <c r="Q98" s="694">
        <f>Q22+Q61+Q70+Q87+Q96</f>
        <v>4514.85466</v>
      </c>
    </row>
    <row r="99" spans="1:989" s="361" customFormat="1" ht="30.75" customHeight="1" thickBot="1" x14ac:dyDescent="0.25">
      <c r="A99" s="2382" t="s">
        <v>727</v>
      </c>
      <c r="B99" s="2383"/>
      <c r="C99" s="2383"/>
      <c r="D99" s="2383"/>
      <c r="E99" s="2383"/>
      <c r="F99" s="2383"/>
      <c r="G99" s="2383"/>
      <c r="H99" s="2384"/>
      <c r="I99" s="695">
        <f>I98+I104</f>
        <v>4838.5374000000002</v>
      </c>
      <c r="J99" s="590"/>
      <c r="K99" s="696">
        <f>K98+K104</f>
        <v>5017.6923999999999</v>
      </c>
      <c r="L99" s="590"/>
      <c r="M99" s="696">
        <f>M98+M104</f>
        <v>5563.8511400000007</v>
      </c>
      <c r="N99" s="590"/>
      <c r="O99" s="696">
        <f>O98+O104</f>
        <v>4104.1159200000002</v>
      </c>
      <c r="P99" s="590"/>
      <c r="Q99" s="697">
        <f>Q98+Q104</f>
        <v>4650.3046599999998</v>
      </c>
    </row>
    <row r="100" spans="1:989" s="361" customFormat="1" ht="28.5" customHeight="1" x14ac:dyDescent="0.2">
      <c r="A100" s="2385" t="s">
        <v>1016</v>
      </c>
      <c r="B100" s="2386"/>
      <c r="C100" s="2386"/>
      <c r="D100" s="2386"/>
      <c r="E100" s="2386"/>
      <c r="F100" s="2386"/>
      <c r="G100" s="2386"/>
      <c r="H100" s="2387"/>
      <c r="I100" s="698">
        <f>(I99+I105)/(1-$H$106)</f>
        <v>5656.3518336070065</v>
      </c>
      <c r="J100" s="590"/>
      <c r="K100" s="699">
        <f>(K99+K105)/(1-$H$106)</f>
        <v>5865.7825944170772</v>
      </c>
      <c r="L100" s="590"/>
      <c r="M100" s="700">
        <f>(M99+M105)/(1-$H$106)</f>
        <v>6504.2595949644237</v>
      </c>
      <c r="N100" s="590"/>
      <c r="O100" s="700">
        <f>(O99+O105)/(1-$H$106)</f>
        <v>4797.7952052545161</v>
      </c>
      <c r="P100" s="590"/>
      <c r="Q100" s="701">
        <f>(Q99+Q105)/(1-$H$106)</f>
        <v>5436.3050465243568</v>
      </c>
    </row>
    <row r="101" spans="1:989" s="359" customFormat="1" ht="15" customHeight="1" x14ac:dyDescent="0.2">
      <c r="A101" s="702"/>
      <c r="B101" s="703"/>
      <c r="C101" s="703"/>
      <c r="D101" s="703"/>
      <c r="E101" s="703"/>
      <c r="F101" s="703"/>
      <c r="G101" s="703"/>
      <c r="H101" s="703"/>
      <c r="I101" s="703"/>
      <c r="J101" s="704"/>
      <c r="K101" s="703"/>
      <c r="L101" s="704"/>
      <c r="M101" s="703"/>
      <c r="N101" s="704"/>
      <c r="O101" s="703"/>
      <c r="P101" s="704"/>
      <c r="Q101" s="703"/>
      <c r="R101" s="361"/>
      <c r="S101" s="361"/>
      <c r="T101" s="361"/>
      <c r="U101" s="361"/>
      <c r="V101" s="361"/>
      <c r="W101" s="361"/>
      <c r="X101" s="361"/>
      <c r="Y101" s="361"/>
      <c r="Z101" s="361"/>
      <c r="AA101" s="361"/>
      <c r="AB101" s="361"/>
      <c r="AC101" s="361"/>
      <c r="AD101" s="361"/>
      <c r="AE101" s="361"/>
      <c r="AF101" s="361"/>
      <c r="AG101" s="361"/>
      <c r="AH101" s="361"/>
      <c r="AI101" s="361"/>
      <c r="AJ101" s="361"/>
      <c r="AK101" s="361"/>
      <c r="AL101" s="361"/>
      <c r="AM101" s="361"/>
      <c r="AN101" s="361"/>
      <c r="AO101" s="361"/>
      <c r="AP101" s="361"/>
      <c r="AQ101" s="361"/>
      <c r="AR101" s="361"/>
      <c r="AS101" s="361"/>
      <c r="AT101" s="361"/>
      <c r="AU101" s="361"/>
      <c r="AV101" s="361"/>
      <c r="AW101" s="361"/>
      <c r="AX101" s="361"/>
      <c r="AY101" s="361"/>
      <c r="AZ101" s="361"/>
      <c r="BA101" s="361"/>
      <c r="BB101" s="361"/>
      <c r="BC101" s="361"/>
      <c r="BD101" s="361"/>
      <c r="BE101" s="361"/>
      <c r="BF101" s="361"/>
      <c r="BG101" s="361"/>
      <c r="BH101" s="361"/>
      <c r="BI101" s="361"/>
      <c r="BJ101" s="361"/>
      <c r="BK101" s="361"/>
      <c r="BL101" s="361"/>
      <c r="BM101" s="361"/>
      <c r="BN101" s="361"/>
      <c r="BO101" s="361"/>
      <c r="BP101" s="361"/>
      <c r="BQ101" s="361"/>
      <c r="BR101" s="361"/>
      <c r="BS101" s="361"/>
      <c r="BT101" s="361"/>
      <c r="BU101" s="361"/>
      <c r="BV101" s="361"/>
      <c r="BW101" s="361"/>
      <c r="BX101" s="361"/>
      <c r="BY101" s="361"/>
      <c r="BZ101" s="361"/>
      <c r="CA101" s="361"/>
      <c r="CB101" s="361"/>
      <c r="CC101" s="361"/>
      <c r="CD101" s="361"/>
      <c r="CE101" s="361"/>
      <c r="CF101" s="361"/>
      <c r="CG101" s="361"/>
      <c r="CH101" s="361"/>
      <c r="CI101" s="361"/>
      <c r="CJ101" s="361"/>
      <c r="CK101" s="361"/>
      <c r="CL101" s="361"/>
      <c r="CM101" s="361"/>
      <c r="CN101" s="361"/>
      <c r="CO101" s="361"/>
      <c r="CP101" s="361"/>
      <c r="CQ101" s="361"/>
      <c r="CR101" s="361"/>
      <c r="CS101" s="361"/>
      <c r="CT101" s="361"/>
      <c r="CU101" s="361"/>
      <c r="CV101" s="361"/>
      <c r="CW101" s="361"/>
      <c r="CX101" s="361"/>
      <c r="CY101" s="361"/>
      <c r="CZ101" s="361"/>
      <c r="DA101" s="361"/>
      <c r="DB101" s="361"/>
      <c r="DC101" s="361"/>
      <c r="DD101" s="361"/>
      <c r="DE101" s="361"/>
      <c r="DF101" s="361"/>
      <c r="DG101" s="361"/>
      <c r="DH101" s="361"/>
      <c r="DI101" s="361"/>
      <c r="DJ101" s="361"/>
      <c r="DK101" s="361"/>
      <c r="DL101" s="361"/>
      <c r="DM101" s="361"/>
      <c r="DN101" s="361"/>
      <c r="DO101" s="361"/>
      <c r="DP101" s="361"/>
      <c r="DQ101" s="361"/>
      <c r="DR101" s="361"/>
      <c r="DS101" s="361"/>
      <c r="DT101" s="361"/>
      <c r="DU101" s="361"/>
      <c r="DV101" s="361"/>
      <c r="DW101" s="361"/>
      <c r="DX101" s="361"/>
      <c r="DY101" s="361"/>
      <c r="DZ101" s="361"/>
      <c r="EA101" s="361"/>
      <c r="EB101" s="361"/>
      <c r="EC101" s="361"/>
      <c r="ED101" s="361"/>
      <c r="EE101" s="361"/>
      <c r="EF101" s="361"/>
      <c r="EG101" s="361"/>
      <c r="EH101" s="361"/>
      <c r="EI101" s="361"/>
      <c r="EJ101" s="361"/>
      <c r="EK101" s="361"/>
      <c r="EL101" s="361"/>
      <c r="EM101" s="361"/>
      <c r="EN101" s="361"/>
      <c r="EO101" s="361"/>
      <c r="EP101" s="361"/>
      <c r="EQ101" s="361"/>
      <c r="ER101" s="361"/>
      <c r="ES101" s="361"/>
      <c r="ET101" s="361"/>
      <c r="EU101" s="361"/>
      <c r="EV101" s="361"/>
      <c r="EW101" s="361"/>
      <c r="EX101" s="361"/>
      <c r="EY101" s="361"/>
      <c r="EZ101" s="361"/>
      <c r="FA101" s="361"/>
      <c r="FB101" s="361"/>
      <c r="FC101" s="361"/>
      <c r="FD101" s="361"/>
      <c r="FE101" s="361"/>
      <c r="FF101" s="361"/>
      <c r="FG101" s="361"/>
      <c r="FH101" s="361"/>
      <c r="FI101" s="361"/>
      <c r="FJ101" s="361"/>
      <c r="FK101" s="361"/>
      <c r="FL101" s="361"/>
      <c r="FM101" s="361"/>
      <c r="FN101" s="361"/>
      <c r="FO101" s="361"/>
      <c r="FP101" s="361"/>
      <c r="FQ101" s="361"/>
      <c r="FR101" s="361"/>
      <c r="FS101" s="361"/>
      <c r="FT101" s="361"/>
      <c r="FU101" s="361"/>
      <c r="FV101" s="361"/>
      <c r="FW101" s="361"/>
      <c r="FX101" s="361"/>
      <c r="FY101" s="361"/>
      <c r="FZ101" s="361"/>
      <c r="GA101" s="361"/>
      <c r="GB101" s="361"/>
      <c r="GC101" s="361"/>
      <c r="GD101" s="361"/>
      <c r="GE101" s="361"/>
      <c r="GF101" s="361"/>
      <c r="GG101" s="361"/>
      <c r="GH101" s="361"/>
      <c r="GI101" s="361"/>
      <c r="GJ101" s="361"/>
      <c r="GK101" s="361"/>
      <c r="GL101" s="361"/>
      <c r="GM101" s="361"/>
      <c r="GN101" s="361"/>
      <c r="GO101" s="361"/>
      <c r="GP101" s="361"/>
      <c r="GQ101" s="361"/>
      <c r="GR101" s="361"/>
      <c r="GS101" s="361"/>
      <c r="GT101" s="361"/>
      <c r="GU101" s="361"/>
      <c r="GV101" s="361"/>
      <c r="GW101" s="361"/>
      <c r="GX101" s="361"/>
      <c r="GY101" s="361"/>
      <c r="GZ101" s="361"/>
      <c r="HA101" s="361"/>
      <c r="HB101" s="361"/>
      <c r="HC101" s="361"/>
      <c r="HD101" s="361"/>
      <c r="HE101" s="361"/>
      <c r="HF101" s="361"/>
      <c r="HG101" s="361"/>
      <c r="HH101" s="361"/>
      <c r="HI101" s="361"/>
      <c r="HJ101" s="361"/>
      <c r="HK101" s="361"/>
      <c r="HL101" s="361"/>
      <c r="HM101" s="361"/>
      <c r="HN101" s="361"/>
      <c r="HO101" s="361"/>
      <c r="HP101" s="361"/>
      <c r="HQ101" s="361"/>
      <c r="HR101" s="361"/>
      <c r="HS101" s="361"/>
      <c r="HT101" s="361"/>
      <c r="HU101" s="361"/>
      <c r="HV101" s="361"/>
      <c r="HW101" s="361"/>
      <c r="HX101" s="361"/>
      <c r="HY101" s="361"/>
      <c r="HZ101" s="361"/>
      <c r="IA101" s="361"/>
      <c r="IB101" s="361"/>
      <c r="IC101" s="361"/>
      <c r="ID101" s="361"/>
      <c r="IE101" s="361"/>
      <c r="IF101" s="361"/>
      <c r="IG101" s="361"/>
      <c r="IH101" s="361"/>
      <c r="II101" s="361"/>
      <c r="IJ101" s="361"/>
      <c r="IK101" s="361"/>
      <c r="IL101" s="361"/>
      <c r="IM101" s="361"/>
      <c r="IN101" s="361"/>
      <c r="IO101" s="361"/>
      <c r="IP101" s="361"/>
      <c r="IQ101" s="361"/>
      <c r="IR101" s="361"/>
      <c r="IS101" s="361"/>
      <c r="IT101" s="361"/>
      <c r="IU101" s="361"/>
      <c r="IV101" s="361"/>
      <c r="IW101" s="361"/>
      <c r="IX101" s="361"/>
      <c r="IY101" s="361"/>
      <c r="IZ101" s="361"/>
      <c r="JA101" s="361"/>
      <c r="JB101" s="361"/>
      <c r="JC101" s="361"/>
      <c r="JD101" s="361"/>
      <c r="JE101" s="361"/>
      <c r="JF101" s="361"/>
      <c r="JG101" s="361"/>
      <c r="JH101" s="361"/>
      <c r="JI101" s="361"/>
      <c r="JJ101" s="361"/>
      <c r="JK101" s="361"/>
      <c r="JL101" s="361"/>
      <c r="JM101" s="361"/>
      <c r="JN101" s="361"/>
      <c r="JO101" s="361"/>
      <c r="JP101" s="361"/>
      <c r="JQ101" s="361"/>
      <c r="JR101" s="361"/>
      <c r="JS101" s="361"/>
      <c r="JT101" s="361"/>
      <c r="JU101" s="361"/>
      <c r="JV101" s="361"/>
      <c r="JW101" s="361"/>
      <c r="JX101" s="361"/>
      <c r="JY101" s="361"/>
      <c r="JZ101" s="361"/>
      <c r="KA101" s="361"/>
      <c r="KB101" s="361"/>
      <c r="KC101" s="361"/>
      <c r="KD101" s="361"/>
      <c r="KE101" s="361"/>
      <c r="KF101" s="361"/>
      <c r="KG101" s="361"/>
      <c r="KH101" s="361"/>
      <c r="KI101" s="361"/>
      <c r="KJ101" s="361"/>
      <c r="KK101" s="361"/>
      <c r="KL101" s="361"/>
      <c r="KM101" s="361"/>
      <c r="KN101" s="361"/>
      <c r="KO101" s="361"/>
      <c r="KP101" s="361"/>
      <c r="KQ101" s="361"/>
      <c r="KR101" s="361"/>
      <c r="KS101" s="361"/>
      <c r="KT101" s="361"/>
      <c r="KU101" s="361"/>
      <c r="KV101" s="361"/>
      <c r="KW101" s="361"/>
      <c r="KX101" s="361"/>
      <c r="KY101" s="361"/>
      <c r="KZ101" s="361"/>
      <c r="LA101" s="361"/>
      <c r="LB101" s="361"/>
      <c r="LC101" s="361"/>
      <c r="LD101" s="361"/>
      <c r="LE101" s="361"/>
      <c r="LF101" s="361"/>
      <c r="LG101" s="361"/>
      <c r="LH101" s="361"/>
      <c r="LI101" s="361"/>
      <c r="LJ101" s="361"/>
      <c r="LK101" s="361"/>
      <c r="LL101" s="361"/>
      <c r="LM101" s="361"/>
      <c r="LN101" s="361"/>
      <c r="LO101" s="361"/>
      <c r="LP101" s="361"/>
      <c r="LQ101" s="361"/>
      <c r="LR101" s="361"/>
      <c r="LS101" s="361"/>
      <c r="LT101" s="361"/>
      <c r="LU101" s="361"/>
      <c r="LV101" s="361"/>
      <c r="LW101" s="361"/>
      <c r="LX101" s="361"/>
      <c r="LY101" s="361"/>
      <c r="LZ101" s="361"/>
      <c r="MA101" s="361"/>
      <c r="MB101" s="361"/>
      <c r="MC101" s="361"/>
      <c r="MD101" s="361"/>
      <c r="ME101" s="361"/>
      <c r="MF101" s="361"/>
      <c r="MG101" s="361"/>
      <c r="MH101" s="361"/>
      <c r="MI101" s="361"/>
      <c r="MJ101" s="361"/>
      <c r="MK101" s="361"/>
      <c r="ML101" s="361"/>
      <c r="MM101" s="361"/>
      <c r="MN101" s="361"/>
      <c r="MO101" s="361"/>
      <c r="MP101" s="361"/>
      <c r="MQ101" s="361"/>
      <c r="MR101" s="361"/>
      <c r="MS101" s="361"/>
      <c r="MT101" s="361"/>
      <c r="MU101" s="361"/>
      <c r="MV101" s="361"/>
      <c r="MW101" s="361"/>
      <c r="MX101" s="361"/>
      <c r="MY101" s="361"/>
      <c r="MZ101" s="361"/>
      <c r="NA101" s="361"/>
      <c r="NB101" s="361"/>
      <c r="NC101" s="361"/>
      <c r="ND101" s="361"/>
      <c r="NE101" s="361"/>
      <c r="NF101" s="361"/>
      <c r="NG101" s="361"/>
      <c r="NH101" s="361"/>
      <c r="NI101" s="361"/>
      <c r="NJ101" s="361"/>
      <c r="NK101" s="361"/>
      <c r="NL101" s="361"/>
      <c r="NM101" s="361"/>
      <c r="NN101" s="361"/>
      <c r="NO101" s="361"/>
      <c r="NP101" s="361"/>
      <c r="NQ101" s="361"/>
      <c r="NR101" s="361"/>
      <c r="NS101" s="361"/>
      <c r="NT101" s="361"/>
      <c r="NU101" s="361"/>
      <c r="NV101" s="361"/>
      <c r="NW101" s="361"/>
      <c r="NX101" s="361"/>
      <c r="NY101" s="361"/>
      <c r="NZ101" s="361"/>
      <c r="OA101" s="361"/>
      <c r="OB101" s="361"/>
      <c r="OC101" s="361"/>
      <c r="OD101" s="361"/>
      <c r="OE101" s="361"/>
      <c r="OF101" s="361"/>
      <c r="OG101" s="361"/>
      <c r="OH101" s="361"/>
      <c r="OI101" s="361"/>
      <c r="OJ101" s="361"/>
      <c r="OK101" s="361"/>
      <c r="OL101" s="361"/>
      <c r="OM101" s="361"/>
      <c r="ON101" s="361"/>
      <c r="OO101" s="361"/>
      <c r="OP101" s="361"/>
      <c r="OQ101" s="361"/>
      <c r="OR101" s="361"/>
      <c r="OS101" s="361"/>
      <c r="OT101" s="361"/>
      <c r="OU101" s="361"/>
      <c r="OV101" s="361"/>
      <c r="OW101" s="361"/>
      <c r="OX101" s="361"/>
      <c r="OY101" s="361"/>
      <c r="OZ101" s="361"/>
      <c r="PA101" s="361"/>
      <c r="PB101" s="361"/>
      <c r="PC101" s="361"/>
      <c r="PD101" s="361"/>
      <c r="PE101" s="361"/>
      <c r="PF101" s="361"/>
      <c r="PG101" s="361"/>
      <c r="PH101" s="361"/>
      <c r="PI101" s="361"/>
      <c r="PJ101" s="361"/>
      <c r="PK101" s="361"/>
      <c r="PL101" s="361"/>
      <c r="PM101" s="361"/>
      <c r="PN101" s="361"/>
      <c r="PO101" s="361"/>
      <c r="PP101" s="361"/>
      <c r="PQ101" s="361"/>
      <c r="PR101" s="361"/>
      <c r="PS101" s="361"/>
      <c r="PT101" s="361"/>
      <c r="PU101" s="361"/>
      <c r="PV101" s="361"/>
      <c r="PW101" s="361"/>
      <c r="PX101" s="361"/>
      <c r="PY101" s="361"/>
      <c r="PZ101" s="361"/>
      <c r="QA101" s="361"/>
      <c r="QB101" s="361"/>
      <c r="QC101" s="361"/>
      <c r="QD101" s="361"/>
      <c r="QE101" s="361"/>
      <c r="QF101" s="361"/>
      <c r="QG101" s="361"/>
      <c r="QH101" s="361"/>
      <c r="QI101" s="361"/>
      <c r="QJ101" s="361"/>
      <c r="QK101" s="361"/>
      <c r="QL101" s="361"/>
      <c r="QM101" s="361"/>
      <c r="QN101" s="361"/>
      <c r="QO101" s="361"/>
      <c r="QP101" s="361"/>
      <c r="QQ101" s="361"/>
      <c r="QR101" s="361"/>
      <c r="QS101" s="361"/>
      <c r="QT101" s="361"/>
      <c r="QU101" s="361"/>
      <c r="QV101" s="361"/>
      <c r="QW101" s="361"/>
      <c r="QX101" s="361"/>
      <c r="QY101" s="361"/>
      <c r="QZ101" s="361"/>
      <c r="RA101" s="361"/>
      <c r="RB101" s="361"/>
      <c r="RC101" s="361"/>
      <c r="RD101" s="361"/>
      <c r="RE101" s="361"/>
      <c r="RF101" s="361"/>
      <c r="RG101" s="361"/>
      <c r="RH101" s="361"/>
      <c r="RI101" s="361"/>
      <c r="RJ101" s="361"/>
      <c r="RK101" s="361"/>
      <c r="RL101" s="361"/>
      <c r="RM101" s="361"/>
      <c r="RN101" s="361"/>
      <c r="RO101" s="361"/>
      <c r="RP101" s="361"/>
      <c r="RQ101" s="361"/>
      <c r="RR101" s="361"/>
      <c r="RS101" s="361"/>
      <c r="RT101" s="361"/>
      <c r="RU101" s="361"/>
      <c r="RV101" s="361"/>
      <c r="RW101" s="361"/>
      <c r="RX101" s="361"/>
      <c r="RY101" s="361"/>
      <c r="RZ101" s="361"/>
      <c r="SA101" s="361"/>
      <c r="SB101" s="361"/>
      <c r="SC101" s="361"/>
      <c r="SD101" s="361"/>
      <c r="SE101" s="361"/>
      <c r="SF101" s="361"/>
      <c r="SG101" s="361"/>
      <c r="SH101" s="361"/>
      <c r="SI101" s="361"/>
      <c r="SJ101" s="361"/>
      <c r="SK101" s="361"/>
      <c r="SL101" s="361"/>
      <c r="SM101" s="361"/>
      <c r="SN101" s="361"/>
      <c r="SO101" s="361"/>
      <c r="SP101" s="361"/>
      <c r="SQ101" s="361"/>
      <c r="SR101" s="361"/>
      <c r="SS101" s="361"/>
      <c r="ST101" s="361"/>
      <c r="SU101" s="361"/>
      <c r="SV101" s="361"/>
      <c r="SW101" s="361"/>
      <c r="SX101" s="361"/>
      <c r="SY101" s="361"/>
      <c r="SZ101" s="361"/>
      <c r="TA101" s="361"/>
      <c r="TB101" s="361"/>
      <c r="TC101" s="361"/>
      <c r="TD101" s="361"/>
      <c r="TE101" s="361"/>
      <c r="TF101" s="361"/>
      <c r="TG101" s="361"/>
      <c r="TH101" s="361"/>
      <c r="TI101" s="361"/>
      <c r="TJ101" s="361"/>
      <c r="TK101" s="361"/>
      <c r="TL101" s="361"/>
      <c r="TM101" s="361"/>
      <c r="TN101" s="361"/>
      <c r="TO101" s="361"/>
      <c r="TP101" s="361"/>
      <c r="TQ101" s="361"/>
      <c r="TR101" s="361"/>
      <c r="TS101" s="361"/>
      <c r="TT101" s="361"/>
      <c r="TU101" s="361"/>
      <c r="TV101" s="361"/>
      <c r="TW101" s="361"/>
      <c r="TX101" s="361"/>
      <c r="TY101" s="361"/>
      <c r="TZ101" s="361"/>
      <c r="UA101" s="361"/>
      <c r="UB101" s="361"/>
      <c r="UC101" s="361"/>
      <c r="UD101" s="361"/>
      <c r="UE101" s="361"/>
      <c r="UF101" s="361"/>
      <c r="UG101" s="361"/>
      <c r="UH101" s="361"/>
      <c r="UI101" s="361"/>
      <c r="UJ101" s="361"/>
      <c r="UK101" s="361"/>
      <c r="UL101" s="361"/>
      <c r="UM101" s="361"/>
      <c r="UN101" s="361"/>
      <c r="UO101" s="361"/>
      <c r="UP101" s="361"/>
      <c r="UQ101" s="361"/>
      <c r="UR101" s="361"/>
      <c r="US101" s="361"/>
      <c r="UT101" s="361"/>
      <c r="UU101" s="361"/>
      <c r="UV101" s="361"/>
      <c r="UW101" s="361"/>
      <c r="UX101" s="361"/>
      <c r="UY101" s="361"/>
      <c r="UZ101" s="361"/>
      <c r="VA101" s="361"/>
      <c r="VB101" s="361"/>
      <c r="VC101" s="361"/>
      <c r="VD101" s="361"/>
      <c r="VE101" s="361"/>
      <c r="VF101" s="361"/>
      <c r="VG101" s="361"/>
      <c r="VH101" s="361"/>
      <c r="VI101" s="361"/>
      <c r="VJ101" s="361"/>
      <c r="VK101" s="361"/>
      <c r="VL101" s="361"/>
      <c r="VM101" s="361"/>
      <c r="VN101" s="361"/>
      <c r="VO101" s="361"/>
      <c r="VP101" s="361"/>
      <c r="VQ101" s="361"/>
      <c r="VR101" s="361"/>
      <c r="VS101" s="361"/>
      <c r="VT101" s="361"/>
      <c r="VU101" s="361"/>
      <c r="VV101" s="361"/>
      <c r="VW101" s="361"/>
      <c r="VX101" s="361"/>
      <c r="VY101" s="361"/>
      <c r="VZ101" s="361"/>
      <c r="WA101" s="361"/>
      <c r="WB101" s="361"/>
      <c r="WC101" s="361"/>
      <c r="WD101" s="361"/>
      <c r="WE101" s="361"/>
      <c r="WF101" s="361"/>
      <c r="WG101" s="361"/>
      <c r="WH101" s="361"/>
      <c r="WI101" s="361"/>
      <c r="WJ101" s="361"/>
      <c r="WK101" s="361"/>
      <c r="WL101" s="361"/>
      <c r="WM101" s="361"/>
      <c r="WN101" s="361"/>
      <c r="WO101" s="361"/>
      <c r="WP101" s="361"/>
      <c r="WQ101" s="361"/>
      <c r="WR101" s="361"/>
      <c r="WS101" s="361"/>
      <c r="WT101" s="361"/>
      <c r="WU101" s="361"/>
      <c r="WV101" s="361"/>
      <c r="WW101" s="361"/>
      <c r="WX101" s="361"/>
      <c r="WY101" s="361"/>
      <c r="WZ101" s="361"/>
      <c r="XA101" s="361"/>
      <c r="XB101" s="361"/>
      <c r="XC101" s="361"/>
      <c r="XD101" s="361"/>
      <c r="XE101" s="361"/>
      <c r="XF101" s="361"/>
      <c r="XG101" s="361"/>
      <c r="XH101" s="361"/>
      <c r="XI101" s="361"/>
      <c r="XJ101" s="361"/>
      <c r="XK101" s="361"/>
      <c r="XL101" s="361"/>
      <c r="XM101" s="361"/>
      <c r="XN101" s="361"/>
      <c r="XO101" s="361"/>
      <c r="XP101" s="361"/>
      <c r="XQ101" s="361"/>
      <c r="XR101" s="361"/>
      <c r="XS101" s="361"/>
      <c r="XT101" s="361"/>
      <c r="XU101" s="361"/>
      <c r="XV101" s="361"/>
      <c r="XW101" s="361"/>
      <c r="XX101" s="361"/>
      <c r="XY101" s="361"/>
      <c r="XZ101" s="361"/>
      <c r="YA101" s="361"/>
      <c r="YB101" s="361"/>
      <c r="YC101" s="361"/>
      <c r="YD101" s="361"/>
      <c r="YE101" s="361"/>
      <c r="YF101" s="361"/>
      <c r="YG101" s="361"/>
      <c r="YH101" s="361"/>
      <c r="YI101" s="361"/>
      <c r="YJ101" s="361"/>
      <c r="YK101" s="361"/>
      <c r="YL101" s="361"/>
      <c r="YM101" s="361"/>
      <c r="YN101" s="361"/>
      <c r="YO101" s="361"/>
      <c r="YP101" s="361"/>
      <c r="YQ101" s="361"/>
      <c r="YR101" s="361"/>
      <c r="YS101" s="361"/>
      <c r="YT101" s="361"/>
      <c r="YU101" s="361"/>
      <c r="YV101" s="361"/>
      <c r="YW101" s="361"/>
      <c r="YX101" s="361"/>
      <c r="YY101" s="361"/>
      <c r="YZ101" s="361"/>
      <c r="ZA101" s="361"/>
      <c r="ZB101" s="361"/>
      <c r="ZC101" s="361"/>
      <c r="ZD101" s="361"/>
      <c r="ZE101" s="361"/>
      <c r="ZF101" s="361"/>
      <c r="ZG101" s="361"/>
      <c r="ZH101" s="361"/>
      <c r="ZI101" s="361"/>
      <c r="ZJ101" s="361"/>
      <c r="ZK101" s="361"/>
      <c r="ZL101" s="361"/>
      <c r="ZM101" s="361"/>
      <c r="ZN101" s="361"/>
      <c r="ZO101" s="361"/>
      <c r="ZP101" s="361"/>
      <c r="ZQ101" s="361"/>
      <c r="ZR101" s="361"/>
      <c r="ZS101" s="361"/>
      <c r="ZT101" s="361"/>
      <c r="ZU101" s="361"/>
      <c r="ZV101" s="361"/>
      <c r="ZW101" s="361"/>
      <c r="ZX101" s="361"/>
      <c r="ZY101" s="361"/>
      <c r="ZZ101" s="361"/>
      <c r="AAA101" s="361"/>
      <c r="AAB101" s="361"/>
      <c r="AAC101" s="361"/>
      <c r="AAD101" s="361"/>
      <c r="AAE101" s="361"/>
      <c r="AAF101" s="361"/>
      <c r="AAG101" s="361"/>
      <c r="AAH101" s="361"/>
      <c r="AAI101" s="361"/>
      <c r="AAJ101" s="361"/>
      <c r="AAK101" s="361"/>
      <c r="AAL101" s="361"/>
      <c r="AAM101" s="361"/>
      <c r="AAN101" s="361"/>
      <c r="AAO101" s="361"/>
      <c r="AAP101" s="361"/>
      <c r="AAQ101" s="361"/>
      <c r="AAR101" s="361"/>
      <c r="AAS101" s="361"/>
      <c r="AAT101" s="361"/>
      <c r="AAU101" s="361"/>
      <c r="AAV101" s="361"/>
      <c r="AAW101" s="361"/>
      <c r="AAX101" s="361"/>
      <c r="AAY101" s="361"/>
      <c r="AAZ101" s="361"/>
      <c r="ABA101" s="361"/>
      <c r="ABB101" s="361"/>
      <c r="ABC101" s="361"/>
      <c r="ABD101" s="361"/>
      <c r="ABE101" s="361"/>
      <c r="ABF101" s="361"/>
      <c r="ABG101" s="361"/>
      <c r="ABH101" s="361"/>
      <c r="ABI101" s="361"/>
      <c r="ABJ101" s="361"/>
      <c r="ABK101" s="361"/>
      <c r="ABL101" s="361"/>
      <c r="ABM101" s="361"/>
      <c r="ABN101" s="361"/>
      <c r="ABO101" s="361"/>
      <c r="ABP101" s="361"/>
      <c r="ABQ101" s="361"/>
      <c r="ABR101" s="361"/>
      <c r="ABS101" s="361"/>
      <c r="ABT101" s="361"/>
      <c r="ABU101" s="361"/>
      <c r="ABV101" s="361"/>
      <c r="ABW101" s="361"/>
      <c r="ABX101" s="361"/>
      <c r="ABY101" s="361"/>
      <c r="ABZ101" s="361"/>
      <c r="ACA101" s="361"/>
      <c r="ACB101" s="361"/>
      <c r="ACC101" s="361"/>
      <c r="ACD101" s="361"/>
      <c r="ACE101" s="361"/>
      <c r="ACF101" s="361"/>
      <c r="ACG101" s="361"/>
      <c r="ACH101" s="361"/>
      <c r="ACI101" s="361"/>
      <c r="ACJ101" s="361"/>
      <c r="ACK101" s="361"/>
      <c r="ACL101" s="361"/>
      <c r="ACM101" s="361"/>
      <c r="ACN101" s="361"/>
      <c r="ACO101" s="361"/>
      <c r="ACP101" s="361"/>
      <c r="ACQ101" s="361"/>
      <c r="ACR101" s="361"/>
      <c r="ACS101" s="361"/>
      <c r="ACT101" s="361"/>
      <c r="ACU101" s="361"/>
      <c r="ACV101" s="361"/>
      <c r="ACW101" s="361"/>
      <c r="ACX101" s="361"/>
      <c r="ACY101" s="361"/>
      <c r="ACZ101" s="361"/>
      <c r="ADA101" s="361"/>
      <c r="ADB101" s="361"/>
      <c r="ADC101" s="361"/>
      <c r="ADD101" s="361"/>
      <c r="ADE101" s="361"/>
      <c r="ADF101" s="361"/>
      <c r="ADG101" s="361"/>
      <c r="ADH101" s="361"/>
      <c r="ADI101" s="361"/>
      <c r="ADJ101" s="361"/>
      <c r="ADK101" s="361"/>
      <c r="ADL101" s="361"/>
      <c r="ADM101" s="361"/>
      <c r="ADN101" s="361"/>
      <c r="ADO101" s="361"/>
      <c r="ADP101" s="361"/>
      <c r="ADQ101" s="361"/>
      <c r="ADR101" s="361"/>
      <c r="ADS101" s="361"/>
      <c r="ADT101" s="361"/>
      <c r="ADU101" s="361"/>
      <c r="ADV101" s="361"/>
      <c r="ADW101" s="361"/>
      <c r="ADX101" s="361"/>
      <c r="ADY101" s="361"/>
      <c r="ADZ101" s="361"/>
      <c r="AEA101" s="361"/>
      <c r="AEB101" s="361"/>
      <c r="AEC101" s="361"/>
      <c r="AED101" s="361"/>
      <c r="AEE101" s="361"/>
      <c r="AEF101" s="361"/>
      <c r="AEG101" s="361"/>
      <c r="AEH101" s="361"/>
      <c r="AEI101" s="361"/>
      <c r="AEJ101" s="361"/>
      <c r="AEK101" s="361"/>
      <c r="AEL101" s="361"/>
      <c r="AEM101" s="361"/>
      <c r="AEN101" s="361"/>
      <c r="AEO101" s="361"/>
      <c r="AEP101" s="361"/>
      <c r="AEQ101" s="361"/>
      <c r="AER101" s="361"/>
      <c r="AES101" s="361"/>
      <c r="AET101" s="361"/>
      <c r="AEU101" s="361"/>
      <c r="AEV101" s="361"/>
      <c r="AEW101" s="361"/>
      <c r="AEX101" s="361"/>
      <c r="AEY101" s="361"/>
      <c r="AEZ101" s="361"/>
      <c r="AFA101" s="361"/>
      <c r="AFB101" s="361"/>
      <c r="AFC101" s="361"/>
      <c r="AFD101" s="361"/>
      <c r="AFE101" s="361"/>
      <c r="AFF101" s="361"/>
      <c r="AFG101" s="361"/>
      <c r="AFH101" s="361"/>
      <c r="AFI101" s="361"/>
      <c r="AFJ101" s="361"/>
      <c r="AFK101" s="361"/>
      <c r="AFL101" s="361"/>
      <c r="AFM101" s="361"/>
      <c r="AFN101" s="361"/>
      <c r="AFO101" s="361"/>
      <c r="AFP101" s="361"/>
      <c r="AFQ101" s="361"/>
      <c r="AFR101" s="361"/>
      <c r="AFS101" s="361"/>
      <c r="AFT101" s="361"/>
      <c r="AFU101" s="361"/>
      <c r="AFV101" s="361"/>
      <c r="AFW101" s="361"/>
      <c r="AFX101" s="361"/>
      <c r="AFY101" s="361"/>
      <c r="AFZ101" s="361"/>
      <c r="AGA101" s="361"/>
      <c r="AGB101" s="361"/>
      <c r="AGC101" s="361"/>
      <c r="AGD101" s="361"/>
      <c r="AGE101" s="361"/>
      <c r="AGF101" s="361"/>
      <c r="AGG101" s="361"/>
      <c r="AGH101" s="361"/>
      <c r="AGI101" s="361"/>
      <c r="AGJ101" s="361"/>
      <c r="AGK101" s="361"/>
      <c r="AGL101" s="361"/>
      <c r="AGM101" s="361"/>
      <c r="AGN101" s="361"/>
      <c r="AGO101" s="361"/>
      <c r="AGP101" s="361"/>
      <c r="AGQ101" s="361"/>
      <c r="AGR101" s="361"/>
      <c r="AGS101" s="361"/>
      <c r="AGT101" s="361"/>
      <c r="AGU101" s="361"/>
      <c r="AGV101" s="361"/>
      <c r="AGW101" s="361"/>
      <c r="AGX101" s="361"/>
      <c r="AGY101" s="361"/>
      <c r="AGZ101" s="361"/>
      <c r="AHA101" s="361"/>
      <c r="AHB101" s="361"/>
      <c r="AHC101" s="361"/>
      <c r="AHD101" s="361"/>
      <c r="AHE101" s="361"/>
      <c r="AHF101" s="361"/>
      <c r="AHG101" s="361"/>
      <c r="AHH101" s="361"/>
      <c r="AHI101" s="361"/>
      <c r="AHJ101" s="361"/>
      <c r="AHK101" s="361"/>
      <c r="AHL101" s="361"/>
      <c r="AHM101" s="361"/>
      <c r="AHN101" s="361"/>
      <c r="AHO101" s="361"/>
      <c r="AHP101" s="361"/>
      <c r="AHQ101" s="361"/>
      <c r="AHR101" s="361"/>
      <c r="AHS101" s="361"/>
      <c r="AHT101" s="361"/>
      <c r="AHU101" s="361"/>
      <c r="AHV101" s="361"/>
      <c r="AHW101" s="361"/>
      <c r="AHX101" s="361"/>
      <c r="AHY101" s="361"/>
      <c r="AHZ101" s="361"/>
      <c r="AIA101" s="361"/>
      <c r="AIB101" s="361"/>
      <c r="AIC101" s="361"/>
      <c r="AID101" s="361"/>
      <c r="AIE101" s="361"/>
      <c r="AIF101" s="361"/>
      <c r="AIG101" s="361"/>
      <c r="AIH101" s="361"/>
      <c r="AII101" s="361"/>
      <c r="AIJ101" s="361"/>
      <c r="AIK101" s="361"/>
      <c r="AIL101" s="361"/>
      <c r="AIM101" s="361"/>
      <c r="AIN101" s="361"/>
      <c r="AIO101" s="361"/>
      <c r="AIP101" s="361"/>
      <c r="AIQ101" s="361"/>
      <c r="AIR101" s="361"/>
      <c r="AIS101" s="361"/>
      <c r="AIT101" s="361"/>
      <c r="AIU101" s="361"/>
      <c r="AIV101" s="361"/>
      <c r="AIW101" s="361"/>
      <c r="AIX101" s="361"/>
      <c r="AIY101" s="361"/>
      <c r="AIZ101" s="361"/>
      <c r="AJA101" s="361"/>
      <c r="AJB101" s="361"/>
      <c r="AJC101" s="361"/>
      <c r="AJD101" s="361"/>
      <c r="AJE101" s="361"/>
      <c r="AJF101" s="361"/>
      <c r="AJG101" s="361"/>
      <c r="AJH101" s="361"/>
      <c r="AJI101" s="361"/>
      <c r="AJJ101" s="361"/>
      <c r="AJK101" s="361"/>
      <c r="AJL101" s="361"/>
      <c r="AJM101" s="361"/>
      <c r="AJN101" s="361"/>
      <c r="AJO101" s="361"/>
      <c r="AJP101" s="361"/>
      <c r="AJQ101" s="361"/>
      <c r="AJR101" s="361"/>
      <c r="AJS101" s="361"/>
      <c r="AJT101" s="361"/>
      <c r="AJU101" s="361"/>
      <c r="AJV101" s="361"/>
      <c r="AJW101" s="361"/>
      <c r="AJX101" s="361"/>
      <c r="AJY101" s="361"/>
      <c r="AJZ101" s="361"/>
      <c r="AKA101" s="361"/>
      <c r="AKB101" s="361"/>
      <c r="AKC101" s="361"/>
      <c r="AKD101" s="361"/>
      <c r="AKE101" s="361"/>
      <c r="AKF101" s="361"/>
      <c r="AKG101" s="361"/>
      <c r="AKH101" s="361"/>
      <c r="AKI101" s="361"/>
      <c r="AKJ101" s="361"/>
      <c r="AKK101" s="361"/>
      <c r="AKL101" s="361"/>
      <c r="AKM101" s="361"/>
      <c r="AKN101" s="361"/>
      <c r="AKO101" s="361"/>
      <c r="AKP101" s="361"/>
      <c r="AKQ101" s="361"/>
      <c r="AKR101" s="361"/>
      <c r="AKS101" s="361"/>
      <c r="AKT101" s="361"/>
      <c r="AKU101" s="361"/>
      <c r="AKV101" s="361"/>
      <c r="AKW101" s="361"/>
      <c r="AKX101" s="361"/>
      <c r="AKY101" s="361"/>
      <c r="AKZ101" s="361"/>
      <c r="ALA101" s="361"/>
    </row>
    <row r="102" spans="1:989" s="361" customFormat="1" ht="20.100000000000001" customHeight="1" x14ac:dyDescent="0.2">
      <c r="A102" s="2355" t="s">
        <v>140</v>
      </c>
      <c r="B102" s="2355"/>
      <c r="C102" s="2355"/>
      <c r="D102" s="2355"/>
      <c r="E102" s="2355"/>
      <c r="F102" s="2355"/>
      <c r="G102" s="2355"/>
      <c r="H102" s="2355"/>
      <c r="I102" s="2355"/>
      <c r="J102" s="2355"/>
      <c r="K102" s="2355"/>
      <c r="L102" s="2355"/>
      <c r="M102" s="2355"/>
      <c r="N102" s="2355"/>
      <c r="O102" s="2355"/>
      <c r="P102" s="2355"/>
      <c r="Q102" s="2355"/>
    </row>
    <row r="103" spans="1:989" s="361" customFormat="1" ht="25.15" customHeight="1" x14ac:dyDescent="0.2">
      <c r="A103" s="705">
        <v>6</v>
      </c>
      <c r="B103" s="2388" t="s">
        <v>141</v>
      </c>
      <c r="C103" s="2388"/>
      <c r="D103" s="2388"/>
      <c r="E103" s="2388"/>
      <c r="F103" s="2388"/>
      <c r="G103" s="2388"/>
      <c r="H103" s="705" t="s">
        <v>69</v>
      </c>
      <c r="I103" s="706" t="s">
        <v>70</v>
      </c>
      <c r="J103" s="707"/>
      <c r="K103" s="706" t="s">
        <v>70</v>
      </c>
      <c r="L103" s="707"/>
      <c r="M103" s="706" t="s">
        <v>70</v>
      </c>
      <c r="N103" s="707"/>
      <c r="O103" s="706" t="s">
        <v>70</v>
      </c>
      <c r="P103" s="707"/>
      <c r="Q103" s="706" t="s">
        <v>70</v>
      </c>
    </row>
    <row r="104" spans="1:989" s="361" customFormat="1" ht="22.9" customHeight="1" x14ac:dyDescent="0.2">
      <c r="A104" s="582" t="s">
        <v>71</v>
      </c>
      <c r="B104" s="2360" t="s">
        <v>142</v>
      </c>
      <c r="C104" s="2360"/>
      <c r="D104" s="2360"/>
      <c r="E104" s="2360"/>
      <c r="F104" s="2360"/>
      <c r="G104" s="2360"/>
      <c r="H104" s="709">
        <f>'INSERÇÃO DE DADOS'!H47</f>
        <v>0.03</v>
      </c>
      <c r="I104" s="688">
        <f>ROUND(I98*H104,2)</f>
        <v>140.93</v>
      </c>
      <c r="J104" s="709">
        <f>'INSERÇÃO DE DADOS'!H47</f>
        <v>0.03</v>
      </c>
      <c r="K104" s="688">
        <f>ROUND(K98*J104,2)</f>
        <v>146.15</v>
      </c>
      <c r="L104" s="709">
        <f>'INSERÇÃO DE DADOS'!H47</f>
        <v>0.03</v>
      </c>
      <c r="M104" s="688">
        <f>ROUND(M98*L104,2)</f>
        <v>162.05000000000001</v>
      </c>
      <c r="N104" s="709">
        <f>'INSERÇÃO DE DADOS'!H47</f>
        <v>0.03</v>
      </c>
      <c r="O104" s="688">
        <f>ROUND(O98*N104,2)</f>
        <v>119.54</v>
      </c>
      <c r="P104" s="709">
        <f>'INSERÇÃO DE DADOS'!H47</f>
        <v>0.03</v>
      </c>
      <c r="Q104" s="688">
        <f>ROUND(Q98*P104,2)</f>
        <v>135.44999999999999</v>
      </c>
    </row>
    <row r="105" spans="1:989" s="361" customFormat="1" ht="21" customHeight="1" x14ac:dyDescent="0.2">
      <c r="A105" s="582" t="s">
        <v>73</v>
      </c>
      <c r="B105" s="2360" t="s">
        <v>143</v>
      </c>
      <c r="C105" s="2360"/>
      <c r="D105" s="2360"/>
      <c r="E105" s="2360"/>
      <c r="F105" s="2360"/>
      <c r="G105" s="2360"/>
      <c r="H105" s="709">
        <f>'INSERÇÃO DE DADOS'!H48</f>
        <v>6.7900000000000002E-2</v>
      </c>
      <c r="I105" s="688">
        <f t="shared" ref="I105" si="10">ROUND(I99*H105,2)</f>
        <v>328.54</v>
      </c>
      <c r="J105" s="710">
        <f>'INSERÇÃO DE DADOS'!H48</f>
        <v>6.7900000000000002E-2</v>
      </c>
      <c r="K105" s="688">
        <f t="shared" ref="K105" si="11">ROUND(K99*J105,2)</f>
        <v>340.7</v>
      </c>
      <c r="L105" s="710">
        <f>'INSERÇÃO DE DADOS'!H48</f>
        <v>6.7900000000000002E-2</v>
      </c>
      <c r="M105" s="688">
        <f t="shared" ref="M105" si="12">ROUND(M99*L105,2)</f>
        <v>377.79</v>
      </c>
      <c r="N105" s="710">
        <f>'INSERÇÃO DE DADOS'!H48</f>
        <v>6.7900000000000002E-2</v>
      </c>
      <c r="O105" s="688">
        <f t="shared" ref="O105" si="13">ROUND(O99*N105,2)</f>
        <v>278.67</v>
      </c>
      <c r="P105" s="710">
        <f>'INSERÇÃO DE DADOS'!H48</f>
        <v>6.7900000000000002E-2</v>
      </c>
      <c r="Q105" s="688">
        <f t="shared" ref="Q105" si="14">ROUND(Q99*P105,2)</f>
        <v>315.76</v>
      </c>
    </row>
    <row r="106" spans="1:989" s="361" customFormat="1" ht="23.25" customHeight="1" x14ac:dyDescent="0.2">
      <c r="A106" s="2405" t="s">
        <v>75</v>
      </c>
      <c r="B106" s="2360" t="s">
        <v>144</v>
      </c>
      <c r="C106" s="2360"/>
      <c r="D106" s="2360"/>
      <c r="E106" s="2360"/>
      <c r="F106" s="2360"/>
      <c r="G106" s="2360"/>
      <c r="H106" s="711">
        <f>H108+H109+H111+H112</f>
        <v>8.6499999999999994E-2</v>
      </c>
      <c r="I106" s="712">
        <f>ROUND(I100*$H$106,2)</f>
        <v>489.27</v>
      </c>
      <c r="J106" s="605"/>
      <c r="K106" s="713">
        <f>ROUND(K100*$H$106,2)</f>
        <v>507.39</v>
      </c>
      <c r="L106" s="605"/>
      <c r="M106" s="713">
        <f>ROUND(M100*$H$106,2)</f>
        <v>562.62</v>
      </c>
      <c r="N106" s="605"/>
      <c r="O106" s="713">
        <f>ROUND(O100*$H$106,2)</f>
        <v>415.01</v>
      </c>
      <c r="P106" s="605"/>
      <c r="Q106" s="714">
        <f>ROUND(Q100*$H$106,2)</f>
        <v>470.24</v>
      </c>
    </row>
    <row r="107" spans="1:989" s="361" customFormat="1" ht="20.100000000000001" customHeight="1" x14ac:dyDescent="0.2">
      <c r="A107" s="2405"/>
      <c r="B107" s="2396" t="s">
        <v>145</v>
      </c>
      <c r="C107" s="2396"/>
      <c r="D107" s="2396"/>
      <c r="E107" s="2396"/>
      <c r="F107" s="2396"/>
      <c r="G107" s="2396"/>
      <c r="H107" s="715"/>
      <c r="I107" s="716"/>
      <c r="J107" s="609"/>
      <c r="K107" s="717"/>
      <c r="L107" s="609"/>
      <c r="M107" s="717"/>
      <c r="N107" s="609"/>
      <c r="O107" s="717"/>
      <c r="P107" s="609"/>
      <c r="Q107" s="718"/>
    </row>
    <row r="108" spans="1:989" s="361" customFormat="1" ht="21.75" customHeight="1" x14ac:dyDescent="0.2">
      <c r="A108" s="2405"/>
      <c r="B108" s="2396" t="s">
        <v>542</v>
      </c>
      <c r="C108" s="2396"/>
      <c r="D108" s="2396"/>
      <c r="E108" s="2396"/>
      <c r="F108" s="2396"/>
      <c r="G108" s="2396"/>
      <c r="H108" s="719">
        <f>'INSERÇÃO DE DADOS'!H53</f>
        <v>6.4999999999999997E-3</v>
      </c>
      <c r="I108" s="712">
        <f>I100*$H$108</f>
        <v>36.766286918445537</v>
      </c>
      <c r="J108" s="613"/>
      <c r="K108" s="713">
        <f>K100*$H$108</f>
        <v>38.127586863711002</v>
      </c>
      <c r="L108" s="613"/>
      <c r="M108" s="713">
        <f>M100*$H$108</f>
        <v>42.277687367268754</v>
      </c>
      <c r="N108" s="613"/>
      <c r="O108" s="713">
        <f>O100*$H$108</f>
        <v>31.185668834154352</v>
      </c>
      <c r="P108" s="613"/>
      <c r="Q108" s="714">
        <f>Q100*$H$108</f>
        <v>35.335982802408317</v>
      </c>
    </row>
    <row r="109" spans="1:989" s="361" customFormat="1" ht="23.25" customHeight="1" x14ac:dyDescent="0.2">
      <c r="A109" s="2405"/>
      <c r="B109" s="2396" t="s">
        <v>543</v>
      </c>
      <c r="C109" s="2396"/>
      <c r="D109" s="2396"/>
      <c r="E109" s="2396"/>
      <c r="F109" s="2396"/>
      <c r="G109" s="2396"/>
      <c r="H109" s="719">
        <f>'INSERÇÃO DE DADOS'!H54</f>
        <v>0.03</v>
      </c>
      <c r="I109" s="712">
        <f>I100*$H$109</f>
        <v>169.6905550082102</v>
      </c>
      <c r="J109" s="613"/>
      <c r="K109" s="713">
        <f>K100*$H$109</f>
        <v>175.97347783251232</v>
      </c>
      <c r="L109" s="613"/>
      <c r="M109" s="713">
        <f>M100*$H$109</f>
        <v>195.12778784893271</v>
      </c>
      <c r="N109" s="613"/>
      <c r="O109" s="713">
        <f>O100*$H$109</f>
        <v>143.93385615763549</v>
      </c>
      <c r="P109" s="613"/>
      <c r="Q109" s="714">
        <f>Q100*$H$109</f>
        <v>163.08915139573071</v>
      </c>
    </row>
    <row r="110" spans="1:989" s="361" customFormat="1" ht="20.100000000000001" customHeight="1" x14ac:dyDescent="0.2">
      <c r="A110" s="2405"/>
      <c r="B110" s="2396" t="s">
        <v>146</v>
      </c>
      <c r="C110" s="2396"/>
      <c r="D110" s="2396"/>
      <c r="E110" s="2396"/>
      <c r="F110" s="2396"/>
      <c r="G110" s="2396"/>
      <c r="H110" s="715"/>
      <c r="I110" s="716"/>
      <c r="J110" s="609"/>
      <c r="K110" s="717"/>
      <c r="L110" s="609"/>
      <c r="M110" s="717"/>
      <c r="N110" s="609"/>
      <c r="O110" s="717"/>
      <c r="P110" s="609"/>
      <c r="Q110" s="718"/>
    </row>
    <row r="111" spans="1:989" s="361" customFormat="1" ht="20.100000000000001" customHeight="1" x14ac:dyDescent="0.2">
      <c r="A111" s="2405"/>
      <c r="B111" s="2360" t="s">
        <v>729</v>
      </c>
      <c r="C111" s="2360"/>
      <c r="D111" s="2360"/>
      <c r="E111" s="2360"/>
      <c r="F111" s="2360"/>
      <c r="G111" s="2360"/>
      <c r="H111" s="720">
        <f>'INSERÇÃO DE DADOS'!H57</f>
        <v>0.05</v>
      </c>
      <c r="I111" s="712">
        <f>I100*$H$111</f>
        <v>282.81759168035035</v>
      </c>
      <c r="J111" s="613"/>
      <c r="K111" s="713">
        <f>K100*$H$111</f>
        <v>293.28912972085385</v>
      </c>
      <c r="L111" s="613"/>
      <c r="M111" s="713">
        <f>M100*$H$111</f>
        <v>325.21297974822119</v>
      </c>
      <c r="N111" s="613"/>
      <c r="O111" s="713">
        <f>O100*$H$111</f>
        <v>239.88976026272582</v>
      </c>
      <c r="P111" s="613"/>
      <c r="Q111" s="714">
        <f>Q100*$H$111</f>
        <v>271.81525232621783</v>
      </c>
    </row>
    <row r="112" spans="1:989" s="361" customFormat="1" ht="20.100000000000001" customHeight="1" x14ac:dyDescent="0.2">
      <c r="A112" s="2405"/>
      <c r="B112" s="2360" t="s">
        <v>544</v>
      </c>
      <c r="C112" s="2360"/>
      <c r="D112" s="2360"/>
      <c r="E112" s="2360"/>
      <c r="F112" s="2360"/>
      <c r="G112" s="2360"/>
      <c r="H112" s="719">
        <f>'INSERÇÃO DE DADOS'!H58</f>
        <v>0</v>
      </c>
      <c r="I112" s="712">
        <f>I100*$H$112</f>
        <v>0</v>
      </c>
      <c r="J112" s="613"/>
      <c r="K112" s="713">
        <f>K100*$H$112</f>
        <v>0</v>
      </c>
      <c r="L112" s="613"/>
      <c r="M112" s="713">
        <f>M100*$H$112</f>
        <v>0</v>
      </c>
      <c r="N112" s="613"/>
      <c r="O112" s="713">
        <f>O100*$H$112</f>
        <v>0</v>
      </c>
      <c r="P112" s="613"/>
      <c r="Q112" s="714">
        <f>Q100*$H$112</f>
        <v>0</v>
      </c>
    </row>
    <row r="113" spans="1:989" s="361" customFormat="1" ht="16.5" customHeight="1" x14ac:dyDescent="0.2">
      <c r="A113" s="2403" t="s">
        <v>147</v>
      </c>
      <c r="B113" s="2403"/>
      <c r="C113" s="2403"/>
      <c r="D113" s="2403"/>
      <c r="E113" s="2403"/>
      <c r="F113" s="2403"/>
      <c r="G113" s="2403"/>
      <c r="H113" s="2403"/>
      <c r="I113" s="721">
        <f>SUM(I104+I105+I106)</f>
        <v>958.74</v>
      </c>
      <c r="J113" s="613"/>
      <c r="K113" s="722">
        <f>SUM(K104+K105+K106)</f>
        <v>994.24</v>
      </c>
      <c r="L113" s="613"/>
      <c r="M113" s="722">
        <f>SUM(M104+M105+M106)</f>
        <v>1102.46</v>
      </c>
      <c r="N113" s="613"/>
      <c r="O113" s="722">
        <f>SUM(O104+O105+O106)</f>
        <v>813.22</v>
      </c>
      <c r="P113" s="613"/>
      <c r="Q113" s="723">
        <f>SUM(Q104+Q105+Q106)</f>
        <v>921.45</v>
      </c>
    </row>
    <row r="114" spans="1:989" s="361" customFormat="1" ht="28.5" customHeight="1" x14ac:dyDescent="0.2">
      <c r="A114" s="2345" t="s">
        <v>728</v>
      </c>
      <c r="B114" s="2345"/>
      <c r="C114" s="2345"/>
      <c r="D114" s="2345"/>
      <c r="E114" s="2345"/>
      <c r="F114" s="2345"/>
      <c r="G114" s="2345"/>
      <c r="H114" s="2345"/>
      <c r="I114" s="724">
        <f>I113/I98</f>
        <v>0.20409112945453892</v>
      </c>
      <c r="J114" s="707"/>
      <c r="K114" s="725">
        <f>K113/K98</f>
        <v>0.20409141876708287</v>
      </c>
      <c r="L114" s="707"/>
      <c r="M114" s="725">
        <f>M113/M98</f>
        <v>0.20409118577808288</v>
      </c>
      <c r="N114" s="707"/>
      <c r="O114" s="725">
        <f>O113/O98</f>
        <v>0.20409198276739071</v>
      </c>
      <c r="P114" s="707"/>
      <c r="Q114" s="726">
        <f>Q113/Q98</f>
        <v>0.20409294858674368</v>
      </c>
    </row>
    <row r="115" spans="1:989" s="361" customFormat="1" ht="20.100000000000001" customHeight="1" x14ac:dyDescent="0.2">
      <c r="A115" s="2311" t="s">
        <v>148</v>
      </c>
      <c r="B115" s="2311"/>
      <c r="C115" s="2311"/>
      <c r="D115" s="2311"/>
      <c r="E115" s="2311"/>
      <c r="F115" s="2311"/>
      <c r="G115" s="2311"/>
      <c r="H115" s="2311"/>
      <c r="I115" s="2311"/>
      <c r="J115" s="2311"/>
      <c r="K115" s="2311"/>
      <c r="L115" s="2311"/>
      <c r="M115" s="2311"/>
      <c r="N115" s="2311"/>
      <c r="O115" s="2311"/>
      <c r="P115" s="2311"/>
      <c r="Q115" s="2311"/>
    </row>
    <row r="116" spans="1:989" s="361" customFormat="1" ht="22.15" customHeight="1" x14ac:dyDescent="0.2">
      <c r="A116" s="2355" t="s">
        <v>149</v>
      </c>
      <c r="B116" s="2355"/>
      <c r="C116" s="2355"/>
      <c r="D116" s="2355"/>
      <c r="E116" s="2355"/>
      <c r="F116" s="2355"/>
      <c r="G116" s="2355"/>
      <c r="H116" s="2355"/>
      <c r="I116" s="686" t="s">
        <v>70</v>
      </c>
      <c r="J116" s="605"/>
      <c r="K116" s="686" t="s">
        <v>70</v>
      </c>
      <c r="L116" s="605"/>
      <c r="M116" s="686" t="s">
        <v>70</v>
      </c>
      <c r="N116" s="605"/>
      <c r="O116" s="686" t="s">
        <v>70</v>
      </c>
      <c r="P116" s="605"/>
      <c r="Q116" s="686" t="s">
        <v>70</v>
      </c>
    </row>
    <row r="117" spans="1:989" s="361" customFormat="1" ht="20.100000000000001" customHeight="1" x14ac:dyDescent="0.2">
      <c r="A117" s="727" t="s">
        <v>71</v>
      </c>
      <c r="B117" s="2360" t="s">
        <v>150</v>
      </c>
      <c r="C117" s="2360"/>
      <c r="D117" s="2360"/>
      <c r="E117" s="2360"/>
      <c r="F117" s="2360"/>
      <c r="G117" s="2360"/>
      <c r="H117" s="2360"/>
      <c r="I117" s="688">
        <f>I22</f>
        <v>2146.3000000000002</v>
      </c>
      <c r="J117" s="609"/>
      <c r="K117" s="688">
        <f>K22</f>
        <v>2243.4299999999998</v>
      </c>
      <c r="L117" s="609"/>
      <c r="M117" s="688">
        <f>M22</f>
        <v>2527.9</v>
      </c>
      <c r="N117" s="609"/>
      <c r="O117" s="688">
        <f>O22</f>
        <v>1748.13</v>
      </c>
      <c r="P117" s="609"/>
      <c r="Q117" s="688">
        <f>Q22</f>
        <v>2032.6</v>
      </c>
    </row>
    <row r="118" spans="1:989" s="361" customFormat="1" ht="20.100000000000001" customHeight="1" x14ac:dyDescent="0.2">
      <c r="A118" s="727" t="s">
        <v>73</v>
      </c>
      <c r="B118" s="2360" t="s">
        <v>151</v>
      </c>
      <c r="C118" s="2360"/>
      <c r="D118" s="2360"/>
      <c r="E118" s="2360"/>
      <c r="F118" s="2360"/>
      <c r="G118" s="2360"/>
      <c r="H118" s="2360"/>
      <c r="I118" s="688">
        <f>I61</f>
        <v>1900.35</v>
      </c>
      <c r="J118" s="613"/>
      <c r="K118" s="688">
        <f>K61</f>
        <v>1954.1000000000001</v>
      </c>
      <c r="L118" s="613"/>
      <c r="M118" s="688">
        <f>M61</f>
        <v>2111.5</v>
      </c>
      <c r="N118" s="613"/>
      <c r="O118" s="688">
        <f>O61</f>
        <v>1680.01</v>
      </c>
      <c r="P118" s="613"/>
      <c r="Q118" s="688">
        <f>Q61</f>
        <v>1837.4299999999998</v>
      </c>
    </row>
    <row r="119" spans="1:989" s="361" customFormat="1" ht="20.100000000000001" customHeight="1" x14ac:dyDescent="0.2">
      <c r="A119" s="727" t="s">
        <v>75</v>
      </c>
      <c r="B119" s="2360" t="s">
        <v>118</v>
      </c>
      <c r="C119" s="2360"/>
      <c r="D119" s="2360"/>
      <c r="E119" s="2360"/>
      <c r="F119" s="2360"/>
      <c r="G119" s="2360"/>
      <c r="H119" s="2360"/>
      <c r="I119" s="688">
        <f>I70</f>
        <v>123.22999999999999</v>
      </c>
      <c r="J119" s="613"/>
      <c r="K119" s="688">
        <f>K70</f>
        <v>128.81</v>
      </c>
      <c r="L119" s="613"/>
      <c r="M119" s="688">
        <f>M70</f>
        <v>145.13999999999999</v>
      </c>
      <c r="N119" s="613"/>
      <c r="O119" s="688">
        <f>O70</f>
        <v>100.37</v>
      </c>
      <c r="P119" s="613"/>
      <c r="Q119" s="688">
        <f>Q70</f>
        <v>116.69999999999999</v>
      </c>
    </row>
    <row r="120" spans="1:989" s="361" customFormat="1" ht="20.100000000000001" customHeight="1" x14ac:dyDescent="0.2">
      <c r="A120" s="728" t="s">
        <v>77</v>
      </c>
      <c r="B120" s="2283" t="s">
        <v>125</v>
      </c>
      <c r="C120" s="2283"/>
      <c r="D120" s="2283"/>
      <c r="E120" s="2283"/>
      <c r="F120" s="2283"/>
      <c r="G120" s="2283"/>
      <c r="H120" s="2283"/>
      <c r="I120" s="567">
        <f>I87</f>
        <v>386.26740000000007</v>
      </c>
      <c r="J120" s="609"/>
      <c r="K120" s="567">
        <f>K87</f>
        <v>403.74239999999998</v>
      </c>
      <c r="L120" s="609"/>
      <c r="M120" s="567">
        <f>M87</f>
        <v>454.95113999999995</v>
      </c>
      <c r="N120" s="609"/>
      <c r="O120" s="567">
        <f>O87</f>
        <v>314.60592000000003</v>
      </c>
      <c r="P120" s="609"/>
      <c r="Q120" s="567">
        <f>Q87</f>
        <v>365.81465999999995</v>
      </c>
    </row>
    <row r="121" spans="1:989" s="361" customFormat="1" ht="20.100000000000001" customHeight="1" x14ac:dyDescent="0.2">
      <c r="A121" s="625" t="s">
        <v>96</v>
      </c>
      <c r="B121" s="2256" t="s">
        <v>152</v>
      </c>
      <c r="C121" s="2256"/>
      <c r="D121" s="2256"/>
      <c r="E121" s="2256"/>
      <c r="F121" s="2256"/>
      <c r="G121" s="2256"/>
      <c r="H121" s="2256"/>
      <c r="I121" s="526">
        <f>I96</f>
        <v>141.46</v>
      </c>
      <c r="J121" s="613"/>
      <c r="K121" s="526">
        <f>K96</f>
        <v>141.46</v>
      </c>
      <c r="L121" s="613"/>
      <c r="M121" s="526">
        <f>M96</f>
        <v>162.31</v>
      </c>
      <c r="N121" s="613"/>
      <c r="O121" s="526">
        <f>O96</f>
        <v>141.46</v>
      </c>
      <c r="P121" s="613"/>
      <c r="Q121" s="526">
        <f>Q96</f>
        <v>162.31</v>
      </c>
    </row>
    <row r="122" spans="1:989" s="361" customFormat="1" ht="20.100000000000001" customHeight="1" x14ac:dyDescent="0.2">
      <c r="A122" s="2257" t="s">
        <v>153</v>
      </c>
      <c r="B122" s="2257"/>
      <c r="C122" s="2257"/>
      <c r="D122" s="2257"/>
      <c r="E122" s="2257"/>
      <c r="F122" s="2257"/>
      <c r="G122" s="2257"/>
      <c r="H122" s="2257"/>
      <c r="I122" s="559">
        <f>TRUNC(SUM(I117:I121),2)</f>
        <v>4697.6000000000004</v>
      </c>
      <c r="J122" s="626">
        <f>I122-I98</f>
        <v>-7.3999999995066901E-3</v>
      </c>
      <c r="K122" s="559">
        <f>TRUNC(SUM(K117:K121),2)</f>
        <v>4871.54</v>
      </c>
      <c r="L122" s="626">
        <f>K122-K98</f>
        <v>-2.4000000003070454E-3</v>
      </c>
      <c r="M122" s="559">
        <f>TRUNC(SUM(M117:M121),2)</f>
        <v>5401.8</v>
      </c>
      <c r="N122" s="626">
        <f>O122-O98</f>
        <v>-5.9200000000600994E-3</v>
      </c>
      <c r="O122" s="559">
        <f>TRUNC(SUM(O117:O121),2)</f>
        <v>3984.57</v>
      </c>
      <c r="P122" s="626">
        <f>O122-O98</f>
        <v>-5.9200000000600994E-3</v>
      </c>
      <c r="Q122" s="559">
        <f>TRUNC(SUM(Q117:Q121),2)</f>
        <v>4514.8500000000004</v>
      </c>
    </row>
    <row r="123" spans="1:989" s="361" customFormat="1" ht="20.100000000000001" customHeight="1" x14ac:dyDescent="0.2">
      <c r="A123" s="625" t="s">
        <v>98</v>
      </c>
      <c r="B123" s="2256" t="s">
        <v>154</v>
      </c>
      <c r="C123" s="2256"/>
      <c r="D123" s="2256"/>
      <c r="E123" s="2256"/>
      <c r="F123" s="2256"/>
      <c r="G123" s="2256"/>
      <c r="H123" s="2256"/>
      <c r="I123" s="528">
        <f>I113</f>
        <v>958.74</v>
      </c>
      <c r="K123" s="528">
        <f>K113</f>
        <v>994.24</v>
      </c>
      <c r="M123" s="528">
        <f>M113</f>
        <v>1102.46</v>
      </c>
      <c r="O123" s="528">
        <f>O113</f>
        <v>813.22</v>
      </c>
      <c r="Q123" s="528">
        <f>Q113</f>
        <v>921.45</v>
      </c>
    </row>
    <row r="124" spans="1:989" s="361" customFormat="1" ht="20.100000000000001" customHeight="1" x14ac:dyDescent="0.2">
      <c r="A124" s="2404" t="s">
        <v>155</v>
      </c>
      <c r="B124" s="2404"/>
      <c r="C124" s="2404"/>
      <c r="D124" s="2404"/>
      <c r="E124" s="2404"/>
      <c r="F124" s="2404"/>
      <c r="G124" s="2404"/>
      <c r="H124" s="2404"/>
      <c r="I124" s="172">
        <f>SUM(I122:I123)</f>
        <v>5656.34</v>
      </c>
      <c r="J124" s="161"/>
      <c r="K124" s="173">
        <f>SUM(K122:K123)</f>
        <v>5865.78</v>
      </c>
      <c r="L124" s="161"/>
      <c r="M124" s="747">
        <f>SUM(M122:M123)</f>
        <v>6504.26</v>
      </c>
      <c r="N124" s="161"/>
      <c r="O124" s="748">
        <f>SUM(O122:O123)</f>
        <v>4797.79</v>
      </c>
      <c r="P124" s="161"/>
      <c r="Q124" s="115">
        <f>SUM(Q122:Q123)</f>
        <v>5436.3</v>
      </c>
    </row>
    <row r="127" spans="1:989" s="359" customFormat="1" ht="21" customHeight="1" x14ac:dyDescent="0.2">
      <c r="A127" s="2249" t="s">
        <v>1018</v>
      </c>
      <c r="B127" s="2250"/>
      <c r="C127" s="2250"/>
      <c r="D127" s="2250"/>
      <c r="E127" s="2250"/>
      <c r="F127" s="2250"/>
      <c r="G127" s="2250"/>
      <c r="H127" s="2250"/>
      <c r="I127" s="2251"/>
      <c r="J127" s="2247" t="s">
        <v>926</v>
      </c>
      <c r="K127" s="2248"/>
      <c r="L127" s="2248"/>
      <c r="M127" s="361"/>
      <c r="N127" s="361"/>
      <c r="O127" s="361"/>
      <c r="P127" s="361"/>
      <c r="Q127" s="361"/>
      <c r="R127" s="361"/>
      <c r="S127" s="361"/>
      <c r="T127" s="361"/>
      <c r="U127" s="361"/>
      <c r="V127" s="361"/>
      <c r="W127" s="361"/>
      <c r="X127" s="361"/>
      <c r="Y127" s="361"/>
      <c r="Z127" s="361"/>
      <c r="AA127" s="361"/>
      <c r="AB127" s="361"/>
      <c r="AC127" s="361"/>
      <c r="AD127" s="361"/>
      <c r="AE127" s="361"/>
      <c r="AF127" s="361"/>
      <c r="AG127" s="361"/>
      <c r="AH127" s="361"/>
      <c r="AI127" s="361"/>
      <c r="AJ127" s="361"/>
      <c r="AK127" s="361"/>
      <c r="AL127" s="361"/>
      <c r="AM127" s="361"/>
      <c r="AN127" s="361"/>
      <c r="AO127" s="361"/>
      <c r="AP127" s="361"/>
      <c r="AQ127" s="361"/>
      <c r="AR127" s="361"/>
      <c r="AS127" s="361"/>
      <c r="AT127" s="361"/>
      <c r="AU127" s="361"/>
      <c r="AV127" s="361"/>
      <c r="AW127" s="361"/>
      <c r="AX127" s="361"/>
      <c r="AY127" s="361"/>
      <c r="AZ127" s="361"/>
      <c r="BA127" s="361"/>
      <c r="BB127" s="361"/>
      <c r="BC127" s="361"/>
      <c r="BD127" s="361"/>
      <c r="BE127" s="361"/>
      <c r="BF127" s="361"/>
      <c r="BG127" s="361"/>
      <c r="BH127" s="361"/>
      <c r="BI127" s="361"/>
      <c r="BJ127" s="361"/>
      <c r="BK127" s="361"/>
      <c r="BL127" s="361"/>
      <c r="BM127" s="361"/>
      <c r="BN127" s="361"/>
      <c r="BO127" s="361"/>
      <c r="BP127" s="361"/>
      <c r="BQ127" s="361"/>
      <c r="BR127" s="361"/>
      <c r="BS127" s="361"/>
      <c r="BT127" s="361"/>
      <c r="BU127" s="361"/>
      <c r="BV127" s="361"/>
      <c r="BW127" s="361"/>
      <c r="BX127" s="361"/>
      <c r="BY127" s="361"/>
      <c r="BZ127" s="361"/>
      <c r="CA127" s="361"/>
      <c r="CB127" s="361"/>
      <c r="CC127" s="361"/>
      <c r="CD127" s="361"/>
      <c r="CE127" s="361"/>
      <c r="CF127" s="361"/>
      <c r="CG127" s="361"/>
      <c r="CH127" s="361"/>
      <c r="CI127" s="361"/>
      <c r="CJ127" s="361"/>
      <c r="CK127" s="361"/>
      <c r="CL127" s="361"/>
      <c r="CM127" s="361"/>
      <c r="CN127" s="361"/>
      <c r="CO127" s="361"/>
      <c r="CP127" s="361"/>
      <c r="CQ127" s="361"/>
      <c r="CR127" s="361"/>
      <c r="CS127" s="361"/>
      <c r="CT127" s="361"/>
      <c r="CU127" s="361"/>
      <c r="CV127" s="361"/>
      <c r="CW127" s="361"/>
      <c r="CX127" s="361"/>
      <c r="CY127" s="361"/>
      <c r="CZ127" s="361"/>
      <c r="DA127" s="361"/>
      <c r="DB127" s="361"/>
      <c r="DC127" s="361"/>
      <c r="DD127" s="361"/>
      <c r="DE127" s="361"/>
      <c r="DF127" s="361"/>
      <c r="DG127" s="361"/>
      <c r="DH127" s="361"/>
      <c r="DI127" s="361"/>
      <c r="DJ127" s="361"/>
      <c r="DK127" s="361"/>
      <c r="DL127" s="361"/>
      <c r="DM127" s="361"/>
      <c r="DN127" s="361"/>
      <c r="DO127" s="361"/>
      <c r="DP127" s="361"/>
      <c r="DQ127" s="361"/>
      <c r="DR127" s="361"/>
      <c r="DS127" s="361"/>
      <c r="DT127" s="361"/>
      <c r="DU127" s="361"/>
      <c r="DV127" s="361"/>
      <c r="DW127" s="361"/>
      <c r="DX127" s="361"/>
      <c r="DY127" s="361"/>
      <c r="DZ127" s="361"/>
      <c r="EA127" s="361"/>
      <c r="EB127" s="361"/>
      <c r="EC127" s="361"/>
      <c r="ED127" s="361"/>
      <c r="EE127" s="361"/>
      <c r="EF127" s="361"/>
      <c r="EG127" s="361"/>
      <c r="EH127" s="361"/>
      <c r="EI127" s="361"/>
      <c r="EJ127" s="361"/>
      <c r="EK127" s="361"/>
      <c r="EL127" s="361"/>
      <c r="EM127" s="361"/>
      <c r="EN127" s="361"/>
      <c r="EO127" s="361"/>
      <c r="EP127" s="361"/>
      <c r="EQ127" s="361"/>
      <c r="ER127" s="361"/>
      <c r="ES127" s="361"/>
      <c r="ET127" s="361"/>
      <c r="EU127" s="361"/>
      <c r="EV127" s="361"/>
      <c r="EW127" s="361"/>
      <c r="EX127" s="361"/>
      <c r="EY127" s="361"/>
      <c r="EZ127" s="361"/>
      <c r="FA127" s="361"/>
      <c r="FB127" s="361"/>
      <c r="FC127" s="361"/>
      <c r="FD127" s="361"/>
      <c r="FE127" s="361"/>
      <c r="FF127" s="361"/>
      <c r="FG127" s="361"/>
      <c r="FH127" s="361"/>
      <c r="FI127" s="361"/>
      <c r="FJ127" s="361"/>
      <c r="FK127" s="361"/>
      <c r="FL127" s="361"/>
      <c r="FM127" s="361"/>
      <c r="FN127" s="361"/>
      <c r="FO127" s="361"/>
      <c r="FP127" s="361"/>
      <c r="FQ127" s="361"/>
      <c r="FR127" s="361"/>
      <c r="FS127" s="361"/>
      <c r="FT127" s="361"/>
      <c r="FU127" s="361"/>
      <c r="FV127" s="361"/>
      <c r="FW127" s="361"/>
      <c r="FX127" s="361"/>
      <c r="FY127" s="361"/>
      <c r="FZ127" s="361"/>
      <c r="GA127" s="361"/>
      <c r="GB127" s="361"/>
      <c r="GC127" s="361"/>
      <c r="GD127" s="361"/>
      <c r="GE127" s="361"/>
      <c r="GF127" s="361"/>
      <c r="GG127" s="361"/>
      <c r="GH127" s="361"/>
      <c r="GI127" s="361"/>
      <c r="GJ127" s="361"/>
      <c r="GK127" s="361"/>
      <c r="GL127" s="361"/>
      <c r="GM127" s="361"/>
      <c r="GN127" s="361"/>
      <c r="GO127" s="361"/>
      <c r="GP127" s="361"/>
      <c r="GQ127" s="361"/>
      <c r="GR127" s="361"/>
      <c r="GS127" s="361"/>
      <c r="GT127" s="361"/>
      <c r="GU127" s="361"/>
      <c r="GV127" s="361"/>
      <c r="GW127" s="361"/>
      <c r="GX127" s="361"/>
      <c r="GY127" s="361"/>
      <c r="GZ127" s="361"/>
      <c r="HA127" s="361"/>
      <c r="HB127" s="361"/>
      <c r="HC127" s="361"/>
      <c r="HD127" s="361"/>
      <c r="HE127" s="361"/>
      <c r="HF127" s="361"/>
      <c r="HG127" s="361"/>
      <c r="HH127" s="361"/>
      <c r="HI127" s="361"/>
      <c r="HJ127" s="361"/>
      <c r="HK127" s="361"/>
      <c r="HL127" s="361"/>
      <c r="HM127" s="361"/>
      <c r="HN127" s="361"/>
      <c r="HO127" s="361"/>
      <c r="HP127" s="361"/>
      <c r="HQ127" s="361"/>
      <c r="HR127" s="361"/>
      <c r="HS127" s="361"/>
      <c r="HT127" s="361"/>
      <c r="HU127" s="361"/>
      <c r="HV127" s="361"/>
      <c r="HW127" s="361"/>
      <c r="HX127" s="361"/>
      <c r="HY127" s="361"/>
      <c r="HZ127" s="361"/>
      <c r="IA127" s="361"/>
      <c r="IB127" s="361"/>
      <c r="IC127" s="361"/>
      <c r="ID127" s="361"/>
      <c r="IE127" s="361"/>
      <c r="IF127" s="361"/>
      <c r="IG127" s="361"/>
      <c r="IH127" s="361"/>
      <c r="II127" s="361"/>
      <c r="IJ127" s="361"/>
      <c r="IK127" s="361"/>
      <c r="IL127" s="361"/>
      <c r="IM127" s="361"/>
      <c r="IN127" s="361"/>
      <c r="IO127" s="361"/>
      <c r="IP127" s="361"/>
      <c r="IQ127" s="361"/>
      <c r="IR127" s="361"/>
      <c r="IS127" s="361"/>
      <c r="IT127" s="361"/>
      <c r="IU127" s="361"/>
      <c r="IV127" s="361"/>
      <c r="IW127" s="361"/>
      <c r="IX127" s="361"/>
      <c r="IY127" s="361"/>
      <c r="IZ127" s="361"/>
      <c r="JA127" s="361"/>
      <c r="JB127" s="361"/>
      <c r="JC127" s="361"/>
      <c r="JD127" s="361"/>
      <c r="JE127" s="361"/>
      <c r="JF127" s="361"/>
      <c r="JG127" s="361"/>
      <c r="JH127" s="361"/>
      <c r="JI127" s="361"/>
      <c r="JJ127" s="361"/>
      <c r="JK127" s="361"/>
      <c r="JL127" s="361"/>
      <c r="JM127" s="361"/>
      <c r="JN127" s="361"/>
      <c r="JO127" s="361"/>
      <c r="JP127" s="361"/>
      <c r="JQ127" s="361"/>
      <c r="JR127" s="361"/>
      <c r="JS127" s="361"/>
      <c r="JT127" s="361"/>
      <c r="JU127" s="361"/>
      <c r="JV127" s="361"/>
      <c r="JW127" s="361"/>
      <c r="JX127" s="361"/>
      <c r="JY127" s="361"/>
      <c r="JZ127" s="361"/>
      <c r="KA127" s="361"/>
      <c r="KB127" s="361"/>
      <c r="KC127" s="361"/>
      <c r="KD127" s="361"/>
      <c r="KE127" s="361"/>
      <c r="KF127" s="361"/>
      <c r="KG127" s="361"/>
      <c r="KH127" s="361"/>
      <c r="KI127" s="361"/>
      <c r="KJ127" s="361"/>
      <c r="KK127" s="361"/>
      <c r="KL127" s="361"/>
      <c r="KM127" s="361"/>
      <c r="KN127" s="361"/>
      <c r="KO127" s="361"/>
      <c r="KP127" s="361"/>
      <c r="KQ127" s="361"/>
      <c r="KR127" s="361"/>
      <c r="KS127" s="361"/>
      <c r="KT127" s="361"/>
      <c r="KU127" s="361"/>
      <c r="KV127" s="361"/>
      <c r="KW127" s="361"/>
      <c r="KX127" s="361"/>
      <c r="KY127" s="361"/>
      <c r="KZ127" s="361"/>
      <c r="LA127" s="361"/>
      <c r="LB127" s="361"/>
      <c r="LC127" s="361"/>
      <c r="LD127" s="361"/>
      <c r="LE127" s="361"/>
      <c r="LF127" s="361"/>
      <c r="LG127" s="361"/>
      <c r="LH127" s="361"/>
      <c r="LI127" s="361"/>
      <c r="LJ127" s="361"/>
      <c r="LK127" s="361"/>
      <c r="LL127" s="361"/>
      <c r="LM127" s="361"/>
      <c r="LN127" s="361"/>
      <c r="LO127" s="361"/>
      <c r="LP127" s="361"/>
      <c r="LQ127" s="361"/>
      <c r="LR127" s="361"/>
      <c r="LS127" s="361"/>
      <c r="LT127" s="361"/>
      <c r="LU127" s="361"/>
      <c r="LV127" s="361"/>
      <c r="LW127" s="361"/>
      <c r="LX127" s="361"/>
      <c r="LY127" s="361"/>
      <c r="LZ127" s="361"/>
      <c r="MA127" s="361"/>
      <c r="MB127" s="361"/>
      <c r="MC127" s="361"/>
      <c r="MD127" s="361"/>
      <c r="ME127" s="361"/>
      <c r="MF127" s="361"/>
      <c r="MG127" s="361"/>
      <c r="MH127" s="361"/>
      <c r="MI127" s="361"/>
      <c r="MJ127" s="361"/>
      <c r="MK127" s="361"/>
      <c r="ML127" s="361"/>
      <c r="MM127" s="361"/>
      <c r="MN127" s="361"/>
      <c r="MO127" s="361"/>
      <c r="MP127" s="361"/>
      <c r="MQ127" s="361"/>
      <c r="MR127" s="361"/>
      <c r="MS127" s="361"/>
      <c r="MT127" s="361"/>
      <c r="MU127" s="361"/>
      <c r="MV127" s="361"/>
      <c r="MW127" s="361"/>
      <c r="MX127" s="361"/>
      <c r="MY127" s="361"/>
      <c r="MZ127" s="361"/>
      <c r="NA127" s="361"/>
      <c r="NB127" s="361"/>
      <c r="NC127" s="361"/>
      <c r="ND127" s="361"/>
      <c r="NE127" s="361"/>
      <c r="NF127" s="361"/>
      <c r="NG127" s="361"/>
      <c r="NH127" s="361"/>
      <c r="NI127" s="361"/>
      <c r="NJ127" s="361"/>
      <c r="NK127" s="361"/>
      <c r="NL127" s="361"/>
      <c r="NM127" s="361"/>
      <c r="NN127" s="361"/>
      <c r="NO127" s="361"/>
      <c r="NP127" s="361"/>
      <c r="NQ127" s="361"/>
      <c r="NR127" s="361"/>
      <c r="NS127" s="361"/>
      <c r="NT127" s="361"/>
      <c r="NU127" s="361"/>
      <c r="NV127" s="361"/>
      <c r="NW127" s="361"/>
      <c r="NX127" s="361"/>
      <c r="NY127" s="361"/>
      <c r="NZ127" s="361"/>
      <c r="OA127" s="361"/>
      <c r="OB127" s="361"/>
      <c r="OC127" s="361"/>
      <c r="OD127" s="361"/>
      <c r="OE127" s="361"/>
      <c r="OF127" s="361"/>
      <c r="OG127" s="361"/>
      <c r="OH127" s="361"/>
      <c r="OI127" s="361"/>
      <c r="OJ127" s="361"/>
      <c r="OK127" s="361"/>
      <c r="OL127" s="361"/>
      <c r="OM127" s="361"/>
      <c r="ON127" s="361"/>
      <c r="OO127" s="361"/>
      <c r="OP127" s="361"/>
      <c r="OQ127" s="361"/>
      <c r="OR127" s="361"/>
      <c r="OS127" s="361"/>
      <c r="OT127" s="361"/>
      <c r="OU127" s="361"/>
      <c r="OV127" s="361"/>
      <c r="OW127" s="361"/>
      <c r="OX127" s="361"/>
      <c r="OY127" s="361"/>
      <c r="OZ127" s="361"/>
      <c r="PA127" s="361"/>
      <c r="PB127" s="361"/>
      <c r="PC127" s="361"/>
      <c r="PD127" s="361"/>
      <c r="PE127" s="361"/>
      <c r="PF127" s="361"/>
      <c r="PG127" s="361"/>
      <c r="PH127" s="361"/>
      <c r="PI127" s="361"/>
      <c r="PJ127" s="361"/>
      <c r="PK127" s="361"/>
      <c r="PL127" s="361"/>
      <c r="PM127" s="361"/>
      <c r="PN127" s="361"/>
      <c r="PO127" s="361"/>
      <c r="PP127" s="361"/>
      <c r="PQ127" s="361"/>
      <c r="PR127" s="361"/>
      <c r="PS127" s="361"/>
      <c r="PT127" s="361"/>
      <c r="PU127" s="361"/>
      <c r="PV127" s="361"/>
      <c r="PW127" s="361"/>
      <c r="PX127" s="361"/>
      <c r="PY127" s="361"/>
      <c r="PZ127" s="361"/>
      <c r="QA127" s="361"/>
      <c r="QB127" s="361"/>
      <c r="QC127" s="361"/>
      <c r="QD127" s="361"/>
      <c r="QE127" s="361"/>
      <c r="QF127" s="361"/>
      <c r="QG127" s="361"/>
      <c r="QH127" s="361"/>
      <c r="QI127" s="361"/>
      <c r="QJ127" s="361"/>
      <c r="QK127" s="361"/>
      <c r="QL127" s="361"/>
      <c r="QM127" s="361"/>
      <c r="QN127" s="361"/>
      <c r="QO127" s="361"/>
      <c r="QP127" s="361"/>
      <c r="QQ127" s="361"/>
      <c r="QR127" s="361"/>
      <c r="QS127" s="361"/>
      <c r="QT127" s="361"/>
      <c r="QU127" s="361"/>
      <c r="QV127" s="361"/>
      <c r="QW127" s="361"/>
      <c r="QX127" s="361"/>
      <c r="QY127" s="361"/>
      <c r="QZ127" s="361"/>
      <c r="RA127" s="361"/>
      <c r="RB127" s="361"/>
      <c r="RC127" s="361"/>
      <c r="RD127" s="361"/>
      <c r="RE127" s="361"/>
      <c r="RF127" s="361"/>
      <c r="RG127" s="361"/>
      <c r="RH127" s="361"/>
      <c r="RI127" s="361"/>
      <c r="RJ127" s="361"/>
      <c r="RK127" s="361"/>
      <c r="RL127" s="361"/>
      <c r="RM127" s="361"/>
      <c r="RN127" s="361"/>
      <c r="RO127" s="361"/>
      <c r="RP127" s="361"/>
      <c r="RQ127" s="361"/>
      <c r="RR127" s="361"/>
      <c r="RS127" s="361"/>
      <c r="RT127" s="361"/>
      <c r="RU127" s="361"/>
      <c r="RV127" s="361"/>
      <c r="RW127" s="361"/>
      <c r="RX127" s="361"/>
      <c r="RY127" s="361"/>
      <c r="RZ127" s="361"/>
      <c r="SA127" s="361"/>
      <c r="SB127" s="361"/>
      <c r="SC127" s="361"/>
      <c r="SD127" s="361"/>
      <c r="SE127" s="361"/>
      <c r="SF127" s="361"/>
      <c r="SG127" s="361"/>
      <c r="SH127" s="361"/>
      <c r="SI127" s="361"/>
      <c r="SJ127" s="361"/>
      <c r="SK127" s="361"/>
      <c r="SL127" s="361"/>
      <c r="SM127" s="361"/>
      <c r="SN127" s="361"/>
      <c r="SO127" s="361"/>
      <c r="SP127" s="361"/>
      <c r="SQ127" s="361"/>
      <c r="SR127" s="361"/>
      <c r="SS127" s="361"/>
      <c r="ST127" s="361"/>
      <c r="SU127" s="361"/>
      <c r="SV127" s="361"/>
      <c r="SW127" s="361"/>
      <c r="SX127" s="361"/>
      <c r="SY127" s="361"/>
      <c r="SZ127" s="361"/>
      <c r="TA127" s="361"/>
      <c r="TB127" s="361"/>
      <c r="TC127" s="361"/>
      <c r="TD127" s="361"/>
      <c r="TE127" s="361"/>
      <c r="TF127" s="361"/>
      <c r="TG127" s="361"/>
      <c r="TH127" s="361"/>
      <c r="TI127" s="361"/>
      <c r="TJ127" s="361"/>
      <c r="TK127" s="361"/>
      <c r="TL127" s="361"/>
      <c r="TM127" s="361"/>
      <c r="TN127" s="361"/>
      <c r="TO127" s="361"/>
      <c r="TP127" s="361"/>
      <c r="TQ127" s="361"/>
      <c r="TR127" s="361"/>
      <c r="TS127" s="361"/>
      <c r="TT127" s="361"/>
      <c r="TU127" s="361"/>
      <c r="TV127" s="361"/>
      <c r="TW127" s="361"/>
      <c r="TX127" s="361"/>
      <c r="TY127" s="361"/>
      <c r="TZ127" s="361"/>
      <c r="UA127" s="361"/>
      <c r="UB127" s="361"/>
      <c r="UC127" s="361"/>
      <c r="UD127" s="361"/>
      <c r="UE127" s="361"/>
      <c r="UF127" s="361"/>
      <c r="UG127" s="361"/>
      <c r="UH127" s="361"/>
      <c r="UI127" s="361"/>
      <c r="UJ127" s="361"/>
      <c r="UK127" s="361"/>
      <c r="UL127" s="361"/>
      <c r="UM127" s="361"/>
      <c r="UN127" s="361"/>
      <c r="UO127" s="361"/>
      <c r="UP127" s="361"/>
      <c r="UQ127" s="361"/>
      <c r="UR127" s="361"/>
      <c r="US127" s="361"/>
      <c r="UT127" s="361"/>
      <c r="UU127" s="361"/>
      <c r="UV127" s="361"/>
      <c r="UW127" s="361"/>
      <c r="UX127" s="361"/>
      <c r="UY127" s="361"/>
      <c r="UZ127" s="361"/>
      <c r="VA127" s="361"/>
      <c r="VB127" s="361"/>
      <c r="VC127" s="361"/>
      <c r="VD127" s="361"/>
      <c r="VE127" s="361"/>
      <c r="VF127" s="361"/>
      <c r="VG127" s="361"/>
      <c r="VH127" s="361"/>
      <c r="VI127" s="361"/>
      <c r="VJ127" s="361"/>
      <c r="VK127" s="361"/>
      <c r="VL127" s="361"/>
      <c r="VM127" s="361"/>
      <c r="VN127" s="361"/>
      <c r="VO127" s="361"/>
      <c r="VP127" s="361"/>
      <c r="VQ127" s="361"/>
      <c r="VR127" s="361"/>
      <c r="VS127" s="361"/>
      <c r="VT127" s="361"/>
      <c r="VU127" s="361"/>
      <c r="VV127" s="361"/>
      <c r="VW127" s="361"/>
      <c r="VX127" s="361"/>
      <c r="VY127" s="361"/>
      <c r="VZ127" s="361"/>
      <c r="WA127" s="361"/>
      <c r="WB127" s="361"/>
      <c r="WC127" s="361"/>
      <c r="WD127" s="361"/>
      <c r="WE127" s="361"/>
      <c r="WF127" s="361"/>
      <c r="WG127" s="361"/>
      <c r="WH127" s="361"/>
      <c r="WI127" s="361"/>
      <c r="WJ127" s="361"/>
      <c r="WK127" s="361"/>
      <c r="WL127" s="361"/>
      <c r="WM127" s="361"/>
      <c r="WN127" s="361"/>
      <c r="WO127" s="361"/>
      <c r="WP127" s="361"/>
      <c r="WQ127" s="361"/>
      <c r="WR127" s="361"/>
      <c r="WS127" s="361"/>
      <c r="WT127" s="361"/>
      <c r="WU127" s="361"/>
      <c r="WV127" s="361"/>
      <c r="WW127" s="361"/>
      <c r="WX127" s="361"/>
      <c r="WY127" s="361"/>
      <c r="WZ127" s="361"/>
      <c r="XA127" s="361"/>
      <c r="XB127" s="361"/>
      <c r="XC127" s="361"/>
      <c r="XD127" s="361"/>
      <c r="XE127" s="361"/>
      <c r="XF127" s="361"/>
      <c r="XG127" s="361"/>
      <c r="XH127" s="361"/>
      <c r="XI127" s="361"/>
      <c r="XJ127" s="361"/>
      <c r="XK127" s="361"/>
      <c r="XL127" s="361"/>
      <c r="XM127" s="361"/>
      <c r="XN127" s="361"/>
      <c r="XO127" s="361"/>
      <c r="XP127" s="361"/>
      <c r="XQ127" s="361"/>
      <c r="XR127" s="361"/>
      <c r="XS127" s="361"/>
      <c r="XT127" s="361"/>
      <c r="XU127" s="361"/>
      <c r="XV127" s="361"/>
      <c r="XW127" s="361"/>
      <c r="XX127" s="361"/>
      <c r="XY127" s="361"/>
      <c r="XZ127" s="361"/>
      <c r="YA127" s="361"/>
      <c r="YB127" s="361"/>
      <c r="YC127" s="361"/>
      <c r="YD127" s="361"/>
      <c r="YE127" s="361"/>
      <c r="YF127" s="361"/>
      <c r="YG127" s="361"/>
      <c r="YH127" s="361"/>
      <c r="YI127" s="361"/>
      <c r="YJ127" s="361"/>
      <c r="YK127" s="361"/>
      <c r="YL127" s="361"/>
      <c r="YM127" s="361"/>
      <c r="YN127" s="361"/>
      <c r="YO127" s="361"/>
      <c r="YP127" s="361"/>
      <c r="YQ127" s="361"/>
      <c r="YR127" s="361"/>
      <c r="YS127" s="361"/>
      <c r="YT127" s="361"/>
      <c r="YU127" s="361"/>
      <c r="YV127" s="361"/>
      <c r="YW127" s="361"/>
      <c r="YX127" s="361"/>
      <c r="YY127" s="361"/>
      <c r="YZ127" s="361"/>
      <c r="ZA127" s="361"/>
      <c r="ZB127" s="361"/>
      <c r="ZC127" s="361"/>
      <c r="ZD127" s="361"/>
      <c r="ZE127" s="361"/>
      <c r="ZF127" s="361"/>
      <c r="ZG127" s="361"/>
      <c r="ZH127" s="361"/>
      <c r="ZI127" s="361"/>
      <c r="ZJ127" s="361"/>
      <c r="ZK127" s="361"/>
      <c r="ZL127" s="361"/>
      <c r="ZM127" s="361"/>
      <c r="ZN127" s="361"/>
      <c r="ZO127" s="361"/>
      <c r="ZP127" s="361"/>
      <c r="ZQ127" s="361"/>
      <c r="ZR127" s="361"/>
      <c r="ZS127" s="361"/>
      <c r="ZT127" s="361"/>
      <c r="ZU127" s="361"/>
      <c r="ZV127" s="361"/>
      <c r="ZW127" s="361"/>
      <c r="ZX127" s="361"/>
      <c r="ZY127" s="361"/>
      <c r="ZZ127" s="361"/>
      <c r="AAA127" s="361"/>
      <c r="AAB127" s="361"/>
      <c r="AAC127" s="361"/>
      <c r="AAD127" s="361"/>
      <c r="AAE127" s="361"/>
      <c r="AAF127" s="361"/>
      <c r="AAG127" s="361"/>
      <c r="AAH127" s="361"/>
      <c r="AAI127" s="361"/>
      <c r="AAJ127" s="361"/>
      <c r="AAK127" s="361"/>
      <c r="AAL127" s="361"/>
      <c r="AAM127" s="361"/>
      <c r="AAN127" s="361"/>
      <c r="AAO127" s="361"/>
      <c r="AAP127" s="361"/>
      <c r="AAQ127" s="361"/>
      <c r="AAR127" s="361"/>
      <c r="AAS127" s="361"/>
      <c r="AAT127" s="361"/>
      <c r="AAU127" s="361"/>
      <c r="AAV127" s="361"/>
      <c r="AAW127" s="361"/>
      <c r="AAX127" s="361"/>
      <c r="AAY127" s="361"/>
      <c r="AAZ127" s="361"/>
      <c r="ABA127" s="361"/>
      <c r="ABB127" s="361"/>
      <c r="ABC127" s="361"/>
      <c r="ABD127" s="361"/>
      <c r="ABE127" s="361"/>
      <c r="ABF127" s="361"/>
      <c r="ABG127" s="361"/>
      <c r="ABH127" s="361"/>
      <c r="ABI127" s="361"/>
      <c r="ABJ127" s="361"/>
      <c r="ABK127" s="361"/>
      <c r="ABL127" s="361"/>
      <c r="ABM127" s="361"/>
      <c r="ABN127" s="361"/>
      <c r="ABO127" s="361"/>
      <c r="ABP127" s="361"/>
      <c r="ABQ127" s="361"/>
      <c r="ABR127" s="361"/>
      <c r="ABS127" s="361"/>
      <c r="ABT127" s="361"/>
      <c r="ABU127" s="361"/>
      <c r="ABV127" s="361"/>
      <c r="ABW127" s="361"/>
      <c r="ABX127" s="361"/>
      <c r="ABY127" s="361"/>
      <c r="ABZ127" s="361"/>
      <c r="ACA127" s="361"/>
      <c r="ACB127" s="361"/>
      <c r="ACC127" s="361"/>
      <c r="ACD127" s="361"/>
      <c r="ACE127" s="361"/>
      <c r="ACF127" s="361"/>
      <c r="ACG127" s="361"/>
      <c r="ACH127" s="361"/>
      <c r="ACI127" s="361"/>
      <c r="ACJ127" s="361"/>
      <c r="ACK127" s="361"/>
      <c r="ACL127" s="361"/>
      <c r="ACM127" s="361"/>
      <c r="ACN127" s="361"/>
      <c r="ACO127" s="361"/>
      <c r="ACP127" s="361"/>
      <c r="ACQ127" s="361"/>
      <c r="ACR127" s="361"/>
      <c r="ACS127" s="361"/>
      <c r="ACT127" s="361"/>
      <c r="ACU127" s="361"/>
      <c r="ACV127" s="361"/>
      <c r="ACW127" s="361"/>
      <c r="ACX127" s="361"/>
      <c r="ACY127" s="361"/>
      <c r="ACZ127" s="361"/>
      <c r="ADA127" s="361"/>
      <c r="ADB127" s="361"/>
      <c r="ADC127" s="361"/>
      <c r="ADD127" s="361"/>
      <c r="ADE127" s="361"/>
      <c r="ADF127" s="361"/>
      <c r="ADG127" s="361"/>
      <c r="ADH127" s="361"/>
      <c r="ADI127" s="361"/>
      <c r="ADJ127" s="361"/>
      <c r="ADK127" s="361"/>
      <c r="ADL127" s="361"/>
      <c r="ADM127" s="361"/>
      <c r="ADN127" s="361"/>
      <c r="ADO127" s="361"/>
      <c r="ADP127" s="361"/>
      <c r="ADQ127" s="361"/>
      <c r="ADR127" s="361"/>
      <c r="ADS127" s="361"/>
      <c r="ADT127" s="361"/>
      <c r="ADU127" s="361"/>
      <c r="ADV127" s="361"/>
      <c r="ADW127" s="361"/>
      <c r="ADX127" s="361"/>
      <c r="ADY127" s="361"/>
      <c r="ADZ127" s="361"/>
      <c r="AEA127" s="361"/>
      <c r="AEB127" s="361"/>
      <c r="AEC127" s="361"/>
      <c r="AED127" s="361"/>
      <c r="AEE127" s="361"/>
      <c r="AEF127" s="361"/>
      <c r="AEG127" s="361"/>
      <c r="AEH127" s="361"/>
      <c r="AEI127" s="361"/>
      <c r="AEJ127" s="361"/>
      <c r="AEK127" s="361"/>
      <c r="AEL127" s="361"/>
      <c r="AEM127" s="361"/>
      <c r="AEN127" s="361"/>
      <c r="AEO127" s="361"/>
      <c r="AEP127" s="361"/>
      <c r="AEQ127" s="361"/>
      <c r="AER127" s="361"/>
      <c r="AES127" s="361"/>
      <c r="AET127" s="361"/>
      <c r="AEU127" s="361"/>
      <c r="AEV127" s="361"/>
      <c r="AEW127" s="361"/>
      <c r="AEX127" s="361"/>
      <c r="AEY127" s="361"/>
      <c r="AEZ127" s="361"/>
      <c r="AFA127" s="361"/>
      <c r="AFB127" s="361"/>
      <c r="AFC127" s="361"/>
      <c r="AFD127" s="361"/>
      <c r="AFE127" s="361"/>
      <c r="AFF127" s="361"/>
      <c r="AFG127" s="361"/>
      <c r="AFH127" s="361"/>
      <c r="AFI127" s="361"/>
      <c r="AFJ127" s="361"/>
      <c r="AFK127" s="361"/>
      <c r="AFL127" s="361"/>
      <c r="AFM127" s="361"/>
      <c r="AFN127" s="361"/>
      <c r="AFO127" s="361"/>
      <c r="AFP127" s="361"/>
      <c r="AFQ127" s="361"/>
      <c r="AFR127" s="361"/>
      <c r="AFS127" s="361"/>
      <c r="AFT127" s="361"/>
      <c r="AFU127" s="361"/>
      <c r="AFV127" s="361"/>
      <c r="AFW127" s="361"/>
      <c r="AFX127" s="361"/>
      <c r="AFY127" s="361"/>
      <c r="AFZ127" s="361"/>
      <c r="AGA127" s="361"/>
      <c r="AGB127" s="361"/>
      <c r="AGC127" s="361"/>
      <c r="AGD127" s="361"/>
      <c r="AGE127" s="361"/>
      <c r="AGF127" s="361"/>
      <c r="AGG127" s="361"/>
      <c r="AGH127" s="361"/>
      <c r="AGI127" s="361"/>
      <c r="AGJ127" s="361"/>
      <c r="AGK127" s="361"/>
      <c r="AGL127" s="361"/>
      <c r="AGM127" s="361"/>
      <c r="AGN127" s="361"/>
      <c r="AGO127" s="361"/>
      <c r="AGP127" s="361"/>
      <c r="AGQ127" s="361"/>
      <c r="AGR127" s="361"/>
      <c r="AGS127" s="361"/>
      <c r="AGT127" s="361"/>
      <c r="AGU127" s="361"/>
      <c r="AGV127" s="361"/>
      <c r="AGW127" s="361"/>
      <c r="AGX127" s="361"/>
      <c r="AGY127" s="361"/>
      <c r="AGZ127" s="361"/>
      <c r="AHA127" s="361"/>
      <c r="AHB127" s="361"/>
      <c r="AHC127" s="361"/>
      <c r="AHD127" s="361"/>
      <c r="AHE127" s="361"/>
      <c r="AHF127" s="361"/>
      <c r="AHG127" s="361"/>
      <c r="AHH127" s="361"/>
      <c r="AHI127" s="361"/>
      <c r="AHJ127" s="361"/>
      <c r="AHK127" s="361"/>
      <c r="AHL127" s="361"/>
      <c r="AHM127" s="361"/>
      <c r="AHN127" s="361"/>
      <c r="AHO127" s="361"/>
      <c r="AHP127" s="361"/>
      <c r="AHQ127" s="361"/>
      <c r="AHR127" s="361"/>
      <c r="AHS127" s="361"/>
      <c r="AHT127" s="361"/>
      <c r="AHU127" s="361"/>
      <c r="AHV127" s="361"/>
      <c r="AHW127" s="361"/>
      <c r="AHX127" s="361"/>
      <c r="AHY127" s="361"/>
      <c r="AHZ127" s="361"/>
      <c r="AIA127" s="361"/>
      <c r="AIB127" s="361"/>
      <c r="AIC127" s="361"/>
      <c r="AID127" s="361"/>
      <c r="AIE127" s="361"/>
      <c r="AIF127" s="361"/>
      <c r="AIG127" s="361"/>
      <c r="AIH127" s="361"/>
      <c r="AII127" s="361"/>
      <c r="AIJ127" s="361"/>
      <c r="AIK127" s="361"/>
      <c r="AIL127" s="361"/>
      <c r="AIM127" s="361"/>
      <c r="AIN127" s="361"/>
      <c r="AIO127" s="361"/>
      <c r="AIP127" s="361"/>
      <c r="AIQ127" s="361"/>
      <c r="AIR127" s="361"/>
      <c r="AIS127" s="361"/>
      <c r="AIT127" s="361"/>
      <c r="AIU127" s="361"/>
      <c r="AIV127" s="361"/>
      <c r="AIW127" s="361"/>
      <c r="AIX127" s="361"/>
      <c r="AIY127" s="361"/>
      <c r="AIZ127" s="361"/>
      <c r="AJA127" s="361"/>
      <c r="AJB127" s="361"/>
      <c r="AJC127" s="361"/>
      <c r="AJD127" s="361"/>
      <c r="AJE127" s="361"/>
      <c r="AJF127" s="361"/>
      <c r="AJG127" s="361"/>
      <c r="AJH127" s="361"/>
      <c r="AJI127" s="361"/>
      <c r="AJJ127" s="361"/>
      <c r="AJK127" s="361"/>
      <c r="AJL127" s="361"/>
      <c r="AJM127" s="361"/>
      <c r="AJN127" s="361"/>
      <c r="AJO127" s="361"/>
      <c r="AJP127" s="361"/>
      <c r="AJQ127" s="361"/>
      <c r="AJR127" s="361"/>
      <c r="AJS127" s="361"/>
      <c r="AJT127" s="361"/>
      <c r="AJU127" s="361"/>
      <c r="AJV127" s="361"/>
      <c r="AJW127" s="361"/>
      <c r="AJX127" s="361"/>
      <c r="AJY127" s="361"/>
      <c r="AJZ127" s="361"/>
      <c r="AKA127" s="361"/>
      <c r="AKB127" s="361"/>
      <c r="AKC127" s="361"/>
      <c r="AKD127" s="361"/>
      <c r="AKE127" s="361"/>
      <c r="AKF127" s="361"/>
      <c r="AKG127" s="361"/>
      <c r="AKH127" s="361"/>
      <c r="AKI127" s="361"/>
      <c r="AKJ127" s="361"/>
      <c r="AKK127" s="361"/>
      <c r="AKL127" s="361"/>
      <c r="AKM127" s="361"/>
      <c r="AKN127" s="361"/>
      <c r="AKO127" s="361"/>
      <c r="AKP127" s="361"/>
      <c r="AKQ127" s="361"/>
      <c r="AKR127" s="361"/>
      <c r="AKS127" s="361"/>
      <c r="AKT127" s="361"/>
    </row>
    <row r="128" spans="1:989" s="366" customFormat="1" ht="39.75" customHeight="1" x14ac:dyDescent="0.2">
      <c r="A128" s="2240" t="s">
        <v>389</v>
      </c>
      <c r="B128" s="2244"/>
      <c r="C128" s="2241"/>
      <c r="D128" s="643" t="s">
        <v>390</v>
      </c>
      <c r="E128" s="643" t="s">
        <v>402</v>
      </c>
      <c r="F128" s="644" t="s">
        <v>414</v>
      </c>
      <c r="G128" s="644" t="s">
        <v>391</v>
      </c>
      <c r="H128" s="2240" t="s">
        <v>383</v>
      </c>
      <c r="I128" s="2241"/>
      <c r="J128" s="645" t="s">
        <v>392</v>
      </c>
      <c r="K128" s="644" t="s">
        <v>207</v>
      </c>
      <c r="L128" s="644" t="s">
        <v>395</v>
      </c>
      <c r="M128" s="626"/>
      <c r="N128" s="368"/>
      <c r="O128" s="368"/>
      <c r="P128" s="368"/>
      <c r="Q128" s="368"/>
      <c r="R128" s="368"/>
      <c r="S128" s="368"/>
      <c r="T128" s="368"/>
      <c r="U128" s="368"/>
      <c r="V128" s="368"/>
      <c r="W128" s="368"/>
      <c r="X128" s="368"/>
      <c r="Y128" s="368"/>
      <c r="Z128" s="368"/>
      <c r="AA128" s="368"/>
      <c r="AB128" s="368"/>
      <c r="AC128" s="368"/>
      <c r="AD128" s="368"/>
      <c r="AE128" s="368"/>
      <c r="AF128" s="368"/>
      <c r="AG128" s="368"/>
      <c r="AH128" s="368"/>
      <c r="AI128" s="368"/>
      <c r="AJ128" s="368"/>
      <c r="AK128" s="368"/>
      <c r="AL128" s="368"/>
      <c r="AM128" s="368"/>
      <c r="AN128" s="368"/>
      <c r="AO128" s="368"/>
      <c r="AP128" s="368"/>
      <c r="AQ128" s="368"/>
      <c r="AR128" s="368"/>
      <c r="AS128" s="368"/>
      <c r="AT128" s="368"/>
      <c r="AU128" s="368"/>
      <c r="AV128" s="368"/>
      <c r="AW128" s="368"/>
      <c r="AX128" s="368"/>
      <c r="AY128" s="368"/>
      <c r="AZ128" s="368"/>
      <c r="BA128" s="368"/>
      <c r="BB128" s="368"/>
      <c r="BC128" s="368"/>
      <c r="BD128" s="368"/>
      <c r="BE128" s="368"/>
      <c r="BF128" s="368"/>
      <c r="BG128" s="368"/>
      <c r="BH128" s="368"/>
      <c r="BI128" s="368"/>
      <c r="BJ128" s="368"/>
      <c r="BK128" s="368"/>
      <c r="BL128" s="368"/>
      <c r="BM128" s="368"/>
      <c r="BN128" s="368"/>
      <c r="BO128" s="368"/>
      <c r="BP128" s="368"/>
      <c r="BQ128" s="368"/>
      <c r="BR128" s="368"/>
      <c r="BS128" s="368"/>
      <c r="BT128" s="368"/>
      <c r="BU128" s="368"/>
      <c r="BV128" s="368"/>
      <c r="BW128" s="368"/>
      <c r="BX128" s="368"/>
      <c r="BY128" s="368"/>
      <c r="BZ128" s="368"/>
      <c r="CA128" s="368"/>
      <c r="CB128" s="368"/>
      <c r="CC128" s="368"/>
      <c r="CD128" s="368"/>
      <c r="CE128" s="368"/>
      <c r="CF128" s="368"/>
      <c r="CG128" s="368"/>
      <c r="CH128" s="368"/>
      <c r="CI128" s="368"/>
      <c r="CJ128" s="368"/>
      <c r="CK128" s="368"/>
      <c r="CL128" s="368"/>
      <c r="CM128" s="368"/>
      <c r="CN128" s="368"/>
      <c r="CO128" s="368"/>
      <c r="CP128" s="368"/>
      <c r="CQ128" s="368"/>
      <c r="CR128" s="368"/>
      <c r="CS128" s="368"/>
      <c r="CT128" s="368"/>
      <c r="CU128" s="368"/>
      <c r="CV128" s="368"/>
      <c r="CW128" s="368"/>
      <c r="CX128" s="368"/>
      <c r="CY128" s="368"/>
      <c r="CZ128" s="368"/>
      <c r="DA128" s="368"/>
      <c r="DB128" s="368"/>
      <c r="DC128" s="368"/>
      <c r="DD128" s="368"/>
      <c r="DE128" s="368"/>
      <c r="DF128" s="368"/>
      <c r="DG128" s="368"/>
      <c r="DH128" s="368"/>
      <c r="DI128" s="368"/>
      <c r="DJ128" s="368"/>
      <c r="DK128" s="368"/>
      <c r="DL128" s="368"/>
      <c r="DM128" s="368"/>
      <c r="DN128" s="368"/>
      <c r="DO128" s="368"/>
      <c r="DP128" s="368"/>
      <c r="DQ128" s="368"/>
      <c r="DR128" s="368"/>
      <c r="DS128" s="368"/>
      <c r="DT128" s="368"/>
      <c r="DU128" s="368"/>
      <c r="DV128" s="368"/>
      <c r="DW128" s="368"/>
      <c r="DX128" s="368"/>
      <c r="DY128" s="368"/>
      <c r="DZ128" s="368"/>
      <c r="EA128" s="368"/>
      <c r="EB128" s="368"/>
      <c r="EC128" s="368"/>
      <c r="ED128" s="368"/>
      <c r="EE128" s="368"/>
      <c r="EF128" s="368"/>
      <c r="EG128" s="368"/>
      <c r="EH128" s="368"/>
      <c r="EI128" s="368"/>
      <c r="EJ128" s="368"/>
      <c r="EK128" s="368"/>
      <c r="EL128" s="368"/>
      <c r="EM128" s="368"/>
      <c r="EN128" s="368"/>
      <c r="EO128" s="368"/>
      <c r="EP128" s="368"/>
      <c r="EQ128" s="368"/>
      <c r="ER128" s="368"/>
      <c r="ES128" s="368"/>
      <c r="ET128" s="368"/>
      <c r="EU128" s="368"/>
      <c r="EV128" s="368"/>
      <c r="EW128" s="368"/>
      <c r="EX128" s="368"/>
      <c r="EY128" s="368"/>
      <c r="EZ128" s="368"/>
      <c r="FA128" s="368"/>
      <c r="FB128" s="368"/>
      <c r="FC128" s="368"/>
      <c r="FD128" s="368"/>
      <c r="FE128" s="368"/>
      <c r="FF128" s="368"/>
      <c r="FG128" s="368"/>
      <c r="FH128" s="368"/>
      <c r="FI128" s="368"/>
      <c r="FJ128" s="368"/>
      <c r="FK128" s="368"/>
      <c r="FL128" s="368"/>
      <c r="FM128" s="368"/>
      <c r="FN128" s="368"/>
      <c r="FO128" s="368"/>
      <c r="FP128" s="368"/>
      <c r="FQ128" s="368"/>
      <c r="FR128" s="368"/>
      <c r="FS128" s="368"/>
      <c r="FT128" s="368"/>
      <c r="FU128" s="368"/>
      <c r="FV128" s="368"/>
      <c r="FW128" s="368"/>
      <c r="FX128" s="368"/>
      <c r="FY128" s="368"/>
      <c r="FZ128" s="368"/>
      <c r="GA128" s="368"/>
      <c r="GB128" s="368"/>
      <c r="GC128" s="368"/>
      <c r="GD128" s="368"/>
      <c r="GE128" s="368"/>
      <c r="GF128" s="368"/>
      <c r="GG128" s="368"/>
      <c r="GH128" s="368"/>
      <c r="GI128" s="368"/>
      <c r="GJ128" s="368"/>
      <c r="GK128" s="368"/>
      <c r="GL128" s="368"/>
      <c r="GM128" s="368"/>
      <c r="GN128" s="368"/>
      <c r="GO128" s="368"/>
      <c r="GP128" s="368"/>
      <c r="GQ128" s="368"/>
      <c r="GR128" s="368"/>
      <c r="GS128" s="368"/>
      <c r="GT128" s="368"/>
      <c r="GU128" s="368"/>
      <c r="GV128" s="368"/>
      <c r="GW128" s="368"/>
      <c r="GX128" s="368"/>
      <c r="GY128" s="368"/>
      <c r="GZ128" s="368"/>
      <c r="HA128" s="368"/>
      <c r="HB128" s="368"/>
      <c r="HC128" s="368"/>
      <c r="HD128" s="368"/>
      <c r="HE128" s="368"/>
      <c r="HF128" s="368"/>
      <c r="HG128" s="368"/>
      <c r="HH128" s="368"/>
      <c r="HI128" s="368"/>
      <c r="HJ128" s="368"/>
      <c r="HK128" s="368"/>
      <c r="HL128" s="368"/>
      <c r="HM128" s="368"/>
      <c r="HN128" s="368"/>
      <c r="HO128" s="368"/>
      <c r="HP128" s="368"/>
      <c r="HQ128" s="368"/>
      <c r="HR128" s="368"/>
      <c r="HS128" s="368"/>
      <c r="HT128" s="368"/>
      <c r="HU128" s="368"/>
      <c r="HV128" s="368"/>
      <c r="HW128" s="368"/>
      <c r="HX128" s="368"/>
      <c r="HY128" s="368"/>
      <c r="HZ128" s="368"/>
      <c r="IA128" s="368"/>
      <c r="IB128" s="368"/>
      <c r="IC128" s="368"/>
      <c r="ID128" s="368"/>
      <c r="IE128" s="368"/>
      <c r="IF128" s="368"/>
      <c r="IG128" s="368"/>
      <c r="IH128" s="368"/>
      <c r="II128" s="368"/>
      <c r="IJ128" s="368"/>
      <c r="IK128" s="368"/>
      <c r="IL128" s="368"/>
      <c r="IM128" s="368"/>
      <c r="IN128" s="368"/>
      <c r="IO128" s="368"/>
      <c r="IP128" s="368"/>
      <c r="IQ128" s="368"/>
      <c r="IR128" s="368"/>
      <c r="IS128" s="368"/>
      <c r="IT128" s="368"/>
      <c r="IU128" s="368"/>
      <c r="IV128" s="368"/>
      <c r="IW128" s="368"/>
      <c r="IX128" s="368"/>
      <c r="IY128" s="368"/>
      <c r="IZ128" s="368"/>
      <c r="JA128" s="368"/>
      <c r="JB128" s="368"/>
      <c r="JC128" s="368"/>
      <c r="JD128" s="368"/>
      <c r="JE128" s="368"/>
      <c r="JF128" s="368"/>
      <c r="JG128" s="368"/>
      <c r="JH128" s="368"/>
      <c r="JI128" s="368"/>
      <c r="JJ128" s="368"/>
      <c r="JK128" s="368"/>
      <c r="JL128" s="368"/>
      <c r="JM128" s="368"/>
      <c r="JN128" s="368"/>
      <c r="JO128" s="368"/>
      <c r="JP128" s="368"/>
      <c r="JQ128" s="368"/>
      <c r="JR128" s="368"/>
      <c r="JS128" s="368"/>
      <c r="JT128" s="368"/>
      <c r="JU128" s="368"/>
      <c r="JV128" s="368"/>
      <c r="JW128" s="368"/>
      <c r="JX128" s="368"/>
      <c r="JY128" s="368"/>
      <c r="JZ128" s="368"/>
      <c r="KA128" s="368"/>
      <c r="KB128" s="368"/>
      <c r="KC128" s="368"/>
      <c r="KD128" s="368"/>
      <c r="KE128" s="368"/>
      <c r="KF128" s="368"/>
      <c r="KG128" s="368"/>
      <c r="KH128" s="368"/>
      <c r="KI128" s="368"/>
      <c r="KJ128" s="368"/>
      <c r="KK128" s="368"/>
      <c r="KL128" s="368"/>
      <c r="KM128" s="368"/>
      <c r="KN128" s="368"/>
      <c r="KO128" s="368"/>
      <c r="KP128" s="368"/>
      <c r="KQ128" s="368"/>
      <c r="KR128" s="368"/>
      <c r="KS128" s="368"/>
      <c r="KT128" s="368"/>
      <c r="KU128" s="368"/>
      <c r="KV128" s="368"/>
      <c r="KW128" s="368"/>
      <c r="KX128" s="368"/>
      <c r="KY128" s="368"/>
      <c r="KZ128" s="368"/>
      <c r="LA128" s="368"/>
      <c r="LB128" s="368"/>
      <c r="LC128" s="368"/>
      <c r="LD128" s="368"/>
      <c r="LE128" s="368"/>
      <c r="LF128" s="368"/>
      <c r="LG128" s="368"/>
      <c r="LH128" s="368"/>
      <c r="LI128" s="368"/>
      <c r="LJ128" s="368"/>
      <c r="LK128" s="368"/>
      <c r="LL128" s="368"/>
      <c r="LM128" s="368"/>
      <c r="LN128" s="368"/>
      <c r="LO128" s="368"/>
      <c r="LP128" s="368"/>
      <c r="LQ128" s="368"/>
      <c r="LR128" s="368"/>
      <c r="LS128" s="368"/>
      <c r="LT128" s="368"/>
      <c r="LU128" s="368"/>
      <c r="LV128" s="368"/>
      <c r="LW128" s="368"/>
      <c r="LX128" s="368"/>
      <c r="LY128" s="368"/>
      <c r="LZ128" s="368"/>
      <c r="MA128" s="368"/>
      <c r="MB128" s="368"/>
      <c r="MC128" s="368"/>
      <c r="MD128" s="368"/>
      <c r="ME128" s="368"/>
      <c r="MF128" s="368"/>
      <c r="MG128" s="368"/>
      <c r="MH128" s="368"/>
      <c r="MI128" s="368"/>
      <c r="MJ128" s="368"/>
      <c r="MK128" s="368"/>
      <c r="ML128" s="368"/>
      <c r="MM128" s="368"/>
      <c r="MN128" s="368"/>
      <c r="MO128" s="368"/>
      <c r="MP128" s="368"/>
      <c r="MQ128" s="368"/>
      <c r="MR128" s="368"/>
      <c r="MS128" s="368"/>
      <c r="MT128" s="368"/>
      <c r="MU128" s="368"/>
      <c r="MV128" s="368"/>
      <c r="MW128" s="368"/>
      <c r="MX128" s="368"/>
      <c r="MY128" s="368"/>
      <c r="MZ128" s="368"/>
      <c r="NA128" s="368"/>
      <c r="NB128" s="368"/>
      <c r="NC128" s="368"/>
      <c r="ND128" s="368"/>
      <c r="NE128" s="368"/>
      <c r="NF128" s="368"/>
      <c r="NG128" s="368"/>
      <c r="NH128" s="368"/>
      <c r="NI128" s="368"/>
      <c r="NJ128" s="368"/>
      <c r="NK128" s="368"/>
      <c r="NL128" s="368"/>
      <c r="NM128" s="368"/>
      <c r="NN128" s="368"/>
      <c r="NO128" s="368"/>
      <c r="NP128" s="368"/>
      <c r="NQ128" s="368"/>
      <c r="NR128" s="368"/>
      <c r="NS128" s="368"/>
      <c r="NT128" s="368"/>
      <c r="NU128" s="368"/>
      <c r="NV128" s="368"/>
      <c r="NW128" s="368"/>
      <c r="NX128" s="368"/>
      <c r="NY128" s="368"/>
      <c r="NZ128" s="368"/>
      <c r="OA128" s="368"/>
      <c r="OB128" s="368"/>
      <c r="OC128" s="368"/>
      <c r="OD128" s="368"/>
      <c r="OE128" s="368"/>
      <c r="OF128" s="368"/>
      <c r="OG128" s="368"/>
      <c r="OH128" s="368"/>
      <c r="OI128" s="368"/>
      <c r="OJ128" s="368"/>
      <c r="OK128" s="368"/>
      <c r="OL128" s="368"/>
      <c r="OM128" s="368"/>
      <c r="ON128" s="368"/>
      <c r="OO128" s="368"/>
      <c r="OP128" s="368"/>
      <c r="OQ128" s="368"/>
      <c r="OR128" s="368"/>
      <c r="OS128" s="368"/>
      <c r="OT128" s="368"/>
      <c r="OU128" s="368"/>
      <c r="OV128" s="368"/>
      <c r="OW128" s="368"/>
      <c r="OX128" s="368"/>
      <c r="OY128" s="368"/>
      <c r="OZ128" s="368"/>
      <c r="PA128" s="368"/>
      <c r="PB128" s="368"/>
      <c r="PC128" s="368"/>
      <c r="PD128" s="368"/>
      <c r="PE128" s="368"/>
      <c r="PF128" s="368"/>
      <c r="PG128" s="368"/>
      <c r="PH128" s="368"/>
      <c r="PI128" s="368"/>
      <c r="PJ128" s="368"/>
      <c r="PK128" s="368"/>
      <c r="PL128" s="368"/>
      <c r="PM128" s="368"/>
      <c r="PN128" s="368"/>
      <c r="PO128" s="368"/>
      <c r="PP128" s="368"/>
      <c r="PQ128" s="368"/>
      <c r="PR128" s="368"/>
      <c r="PS128" s="368"/>
      <c r="PT128" s="368"/>
      <c r="PU128" s="368"/>
      <c r="PV128" s="368"/>
      <c r="PW128" s="368"/>
      <c r="PX128" s="368"/>
      <c r="PY128" s="368"/>
      <c r="PZ128" s="368"/>
      <c r="QA128" s="368"/>
      <c r="QB128" s="368"/>
      <c r="QC128" s="368"/>
      <c r="QD128" s="368"/>
      <c r="QE128" s="368"/>
      <c r="QF128" s="368"/>
      <c r="QG128" s="368"/>
      <c r="QH128" s="368"/>
      <c r="QI128" s="368"/>
      <c r="QJ128" s="368"/>
      <c r="QK128" s="368"/>
      <c r="QL128" s="368"/>
      <c r="QM128" s="368"/>
      <c r="QN128" s="368"/>
      <c r="QO128" s="368"/>
      <c r="QP128" s="368"/>
      <c r="QQ128" s="368"/>
      <c r="QR128" s="368"/>
      <c r="QS128" s="368"/>
      <c r="QT128" s="368"/>
      <c r="QU128" s="368"/>
      <c r="QV128" s="368"/>
      <c r="QW128" s="368"/>
      <c r="QX128" s="368"/>
      <c r="QY128" s="368"/>
      <c r="QZ128" s="368"/>
      <c r="RA128" s="368"/>
      <c r="RB128" s="368"/>
      <c r="RC128" s="368"/>
      <c r="RD128" s="368"/>
      <c r="RE128" s="368"/>
      <c r="RF128" s="368"/>
      <c r="RG128" s="368"/>
      <c r="RH128" s="368"/>
      <c r="RI128" s="368"/>
      <c r="RJ128" s="368"/>
      <c r="RK128" s="368"/>
      <c r="RL128" s="368"/>
      <c r="RM128" s="368"/>
      <c r="RN128" s="368"/>
      <c r="RO128" s="368"/>
      <c r="RP128" s="368"/>
      <c r="RQ128" s="368"/>
      <c r="RR128" s="368"/>
      <c r="RS128" s="368"/>
      <c r="RT128" s="368"/>
      <c r="RU128" s="368"/>
      <c r="RV128" s="368"/>
      <c r="RW128" s="368"/>
      <c r="RX128" s="368"/>
      <c r="RY128" s="368"/>
      <c r="RZ128" s="368"/>
      <c r="SA128" s="368"/>
      <c r="SB128" s="368"/>
      <c r="SC128" s="368"/>
      <c r="SD128" s="368"/>
      <c r="SE128" s="368"/>
      <c r="SF128" s="368"/>
      <c r="SG128" s="368"/>
      <c r="SH128" s="368"/>
      <c r="SI128" s="368"/>
      <c r="SJ128" s="368"/>
      <c r="SK128" s="368"/>
      <c r="SL128" s="368"/>
      <c r="SM128" s="368"/>
      <c r="SN128" s="368"/>
      <c r="SO128" s="368"/>
      <c r="SP128" s="368"/>
      <c r="SQ128" s="368"/>
      <c r="SR128" s="368"/>
      <c r="SS128" s="368"/>
      <c r="ST128" s="368"/>
      <c r="SU128" s="368"/>
      <c r="SV128" s="368"/>
      <c r="SW128" s="368"/>
      <c r="SX128" s="368"/>
      <c r="SY128" s="368"/>
      <c r="SZ128" s="368"/>
      <c r="TA128" s="368"/>
      <c r="TB128" s="368"/>
      <c r="TC128" s="368"/>
      <c r="TD128" s="368"/>
      <c r="TE128" s="368"/>
      <c r="TF128" s="368"/>
      <c r="TG128" s="368"/>
      <c r="TH128" s="368"/>
      <c r="TI128" s="368"/>
      <c r="TJ128" s="368"/>
      <c r="TK128" s="368"/>
      <c r="TL128" s="368"/>
      <c r="TM128" s="368"/>
      <c r="TN128" s="368"/>
      <c r="TO128" s="368"/>
      <c r="TP128" s="368"/>
      <c r="TQ128" s="368"/>
      <c r="TR128" s="368"/>
      <c r="TS128" s="368"/>
      <c r="TT128" s="368"/>
      <c r="TU128" s="368"/>
      <c r="TV128" s="368"/>
      <c r="TW128" s="368"/>
      <c r="TX128" s="368"/>
      <c r="TY128" s="368"/>
      <c r="TZ128" s="368"/>
      <c r="UA128" s="368"/>
      <c r="UB128" s="368"/>
      <c r="UC128" s="368"/>
      <c r="UD128" s="368"/>
      <c r="UE128" s="368"/>
      <c r="UF128" s="368"/>
      <c r="UG128" s="368"/>
      <c r="UH128" s="368"/>
      <c r="UI128" s="368"/>
      <c r="UJ128" s="368"/>
      <c r="UK128" s="368"/>
      <c r="UL128" s="368"/>
      <c r="UM128" s="368"/>
      <c r="UN128" s="368"/>
      <c r="UO128" s="368"/>
      <c r="UP128" s="368"/>
      <c r="UQ128" s="368"/>
      <c r="UR128" s="368"/>
      <c r="US128" s="368"/>
      <c r="UT128" s="368"/>
      <c r="UU128" s="368"/>
      <c r="UV128" s="368"/>
      <c r="UW128" s="368"/>
      <c r="UX128" s="368"/>
      <c r="UY128" s="368"/>
      <c r="UZ128" s="368"/>
      <c r="VA128" s="368"/>
      <c r="VB128" s="368"/>
      <c r="VC128" s="368"/>
      <c r="VD128" s="368"/>
      <c r="VE128" s="368"/>
      <c r="VF128" s="368"/>
      <c r="VG128" s="368"/>
      <c r="VH128" s="368"/>
      <c r="VI128" s="368"/>
      <c r="VJ128" s="368"/>
      <c r="VK128" s="368"/>
      <c r="VL128" s="368"/>
      <c r="VM128" s="368"/>
      <c r="VN128" s="368"/>
      <c r="VO128" s="368"/>
      <c r="VP128" s="368"/>
      <c r="VQ128" s="368"/>
      <c r="VR128" s="368"/>
      <c r="VS128" s="368"/>
      <c r="VT128" s="368"/>
      <c r="VU128" s="368"/>
      <c r="VV128" s="368"/>
      <c r="VW128" s="368"/>
      <c r="VX128" s="368"/>
      <c r="VY128" s="368"/>
      <c r="VZ128" s="368"/>
      <c r="WA128" s="368"/>
      <c r="WB128" s="368"/>
      <c r="WC128" s="368"/>
      <c r="WD128" s="368"/>
      <c r="WE128" s="368"/>
      <c r="WF128" s="368"/>
      <c r="WG128" s="368"/>
      <c r="WH128" s="368"/>
      <c r="WI128" s="368"/>
      <c r="WJ128" s="368"/>
      <c r="WK128" s="368"/>
      <c r="WL128" s="368"/>
      <c r="WM128" s="368"/>
      <c r="WN128" s="368"/>
      <c r="WO128" s="368"/>
      <c r="WP128" s="368"/>
      <c r="WQ128" s="368"/>
      <c r="WR128" s="368"/>
      <c r="WS128" s="368"/>
      <c r="WT128" s="368"/>
      <c r="WU128" s="368"/>
      <c r="WV128" s="368"/>
      <c r="WW128" s="368"/>
      <c r="WX128" s="368"/>
      <c r="WY128" s="368"/>
      <c r="WZ128" s="368"/>
      <c r="XA128" s="368"/>
      <c r="XB128" s="368"/>
      <c r="XC128" s="368"/>
      <c r="XD128" s="368"/>
      <c r="XE128" s="368"/>
      <c r="XF128" s="368"/>
      <c r="XG128" s="368"/>
      <c r="XH128" s="368"/>
      <c r="XI128" s="368"/>
      <c r="XJ128" s="368"/>
      <c r="XK128" s="368"/>
      <c r="XL128" s="368"/>
      <c r="XM128" s="368"/>
      <c r="XN128" s="368"/>
      <c r="XO128" s="368"/>
      <c r="XP128" s="368"/>
      <c r="XQ128" s="368"/>
      <c r="XR128" s="368"/>
      <c r="XS128" s="368"/>
      <c r="XT128" s="368"/>
      <c r="XU128" s="368"/>
      <c r="XV128" s="368"/>
      <c r="XW128" s="368"/>
      <c r="XX128" s="368"/>
      <c r="XY128" s="368"/>
      <c r="XZ128" s="368"/>
      <c r="YA128" s="368"/>
      <c r="YB128" s="368"/>
      <c r="YC128" s="368"/>
      <c r="YD128" s="368"/>
      <c r="YE128" s="368"/>
      <c r="YF128" s="368"/>
      <c r="YG128" s="368"/>
      <c r="YH128" s="368"/>
      <c r="YI128" s="368"/>
      <c r="YJ128" s="368"/>
      <c r="YK128" s="368"/>
      <c r="YL128" s="368"/>
      <c r="YM128" s="368"/>
      <c r="YN128" s="368"/>
      <c r="YO128" s="368"/>
      <c r="YP128" s="368"/>
      <c r="YQ128" s="368"/>
      <c r="YR128" s="368"/>
      <c r="YS128" s="368"/>
      <c r="YT128" s="368"/>
      <c r="YU128" s="368"/>
      <c r="YV128" s="368"/>
      <c r="YW128" s="368"/>
      <c r="YX128" s="368"/>
      <c r="YY128" s="368"/>
      <c r="YZ128" s="368"/>
      <c r="ZA128" s="368"/>
      <c r="ZB128" s="368"/>
      <c r="ZC128" s="368"/>
      <c r="ZD128" s="368"/>
      <c r="ZE128" s="368"/>
      <c r="ZF128" s="368"/>
      <c r="ZG128" s="368"/>
      <c r="ZH128" s="368"/>
      <c r="ZI128" s="368"/>
      <c r="ZJ128" s="368"/>
      <c r="ZK128" s="368"/>
      <c r="ZL128" s="368"/>
      <c r="ZM128" s="368"/>
      <c r="ZN128" s="368"/>
      <c r="ZO128" s="368"/>
      <c r="ZP128" s="368"/>
      <c r="ZQ128" s="368"/>
      <c r="ZR128" s="368"/>
      <c r="ZS128" s="368"/>
      <c r="ZT128" s="368"/>
      <c r="ZU128" s="368"/>
      <c r="ZV128" s="368"/>
      <c r="ZW128" s="368"/>
      <c r="ZX128" s="368"/>
      <c r="ZY128" s="368"/>
      <c r="ZZ128" s="368"/>
      <c r="AAA128" s="368"/>
      <c r="AAB128" s="368"/>
      <c r="AAC128" s="368"/>
      <c r="AAD128" s="368"/>
      <c r="AAE128" s="368"/>
      <c r="AAF128" s="368"/>
      <c r="AAG128" s="368"/>
      <c r="AAH128" s="368"/>
      <c r="AAI128" s="368"/>
      <c r="AAJ128" s="368"/>
      <c r="AAK128" s="368"/>
      <c r="AAL128" s="368"/>
      <c r="AAM128" s="368"/>
      <c r="AAN128" s="368"/>
      <c r="AAO128" s="368"/>
      <c r="AAP128" s="368"/>
      <c r="AAQ128" s="368"/>
      <c r="AAR128" s="368"/>
      <c r="AAS128" s="368"/>
      <c r="AAT128" s="368"/>
      <c r="AAU128" s="368"/>
      <c r="AAV128" s="368"/>
      <c r="AAW128" s="368"/>
      <c r="AAX128" s="368"/>
      <c r="AAY128" s="368"/>
      <c r="AAZ128" s="368"/>
      <c r="ABA128" s="368"/>
      <c r="ABB128" s="368"/>
      <c r="ABC128" s="368"/>
      <c r="ABD128" s="368"/>
      <c r="ABE128" s="368"/>
      <c r="ABF128" s="368"/>
      <c r="ABG128" s="368"/>
      <c r="ABH128" s="368"/>
      <c r="ABI128" s="368"/>
      <c r="ABJ128" s="368"/>
      <c r="ABK128" s="368"/>
      <c r="ABL128" s="368"/>
      <c r="ABM128" s="368"/>
      <c r="ABN128" s="368"/>
      <c r="ABO128" s="368"/>
      <c r="ABP128" s="368"/>
      <c r="ABQ128" s="368"/>
      <c r="ABR128" s="368"/>
      <c r="ABS128" s="368"/>
      <c r="ABT128" s="368"/>
      <c r="ABU128" s="368"/>
      <c r="ABV128" s="368"/>
      <c r="ABW128" s="368"/>
      <c r="ABX128" s="368"/>
      <c r="ABY128" s="368"/>
      <c r="ABZ128" s="368"/>
      <c r="ACA128" s="368"/>
      <c r="ACB128" s="368"/>
      <c r="ACC128" s="368"/>
      <c r="ACD128" s="368"/>
      <c r="ACE128" s="368"/>
      <c r="ACF128" s="368"/>
      <c r="ACG128" s="368"/>
      <c r="ACH128" s="368"/>
      <c r="ACI128" s="368"/>
      <c r="ACJ128" s="368"/>
      <c r="ACK128" s="368"/>
      <c r="ACL128" s="368"/>
      <c r="ACM128" s="368"/>
      <c r="ACN128" s="368"/>
      <c r="ACO128" s="368"/>
      <c r="ACP128" s="368"/>
      <c r="ACQ128" s="368"/>
      <c r="ACR128" s="368"/>
      <c r="ACS128" s="368"/>
      <c r="ACT128" s="368"/>
      <c r="ACU128" s="368"/>
      <c r="ACV128" s="368"/>
      <c r="ACW128" s="368"/>
      <c r="ACX128" s="368"/>
      <c r="ACY128" s="368"/>
      <c r="ACZ128" s="368"/>
      <c r="ADA128" s="368"/>
      <c r="ADB128" s="368"/>
      <c r="ADC128" s="368"/>
      <c r="ADD128" s="368"/>
      <c r="ADE128" s="368"/>
      <c r="ADF128" s="368"/>
      <c r="ADG128" s="368"/>
      <c r="ADH128" s="368"/>
      <c r="ADI128" s="368"/>
      <c r="ADJ128" s="368"/>
      <c r="ADK128" s="368"/>
      <c r="ADL128" s="368"/>
      <c r="ADM128" s="368"/>
      <c r="ADN128" s="368"/>
      <c r="ADO128" s="368"/>
      <c r="ADP128" s="368"/>
      <c r="ADQ128" s="368"/>
      <c r="ADR128" s="368"/>
      <c r="ADS128" s="368"/>
      <c r="ADT128" s="368"/>
      <c r="ADU128" s="368"/>
      <c r="ADV128" s="368"/>
      <c r="ADW128" s="368"/>
      <c r="ADX128" s="368"/>
      <c r="ADY128" s="368"/>
      <c r="ADZ128" s="368"/>
      <c r="AEA128" s="368"/>
      <c r="AEB128" s="368"/>
      <c r="AEC128" s="368"/>
      <c r="AED128" s="368"/>
      <c r="AEE128" s="368"/>
      <c r="AEF128" s="368"/>
      <c r="AEG128" s="368"/>
      <c r="AEH128" s="368"/>
      <c r="AEI128" s="368"/>
      <c r="AEJ128" s="368"/>
      <c r="AEK128" s="368"/>
      <c r="AEL128" s="368"/>
      <c r="AEM128" s="368"/>
      <c r="AEN128" s="368"/>
      <c r="AEO128" s="368"/>
      <c r="AEP128" s="368"/>
      <c r="AEQ128" s="368"/>
      <c r="AER128" s="368"/>
      <c r="AES128" s="368"/>
      <c r="AET128" s="368"/>
      <c r="AEU128" s="368"/>
      <c r="AEV128" s="368"/>
      <c r="AEW128" s="368"/>
      <c r="AEX128" s="368"/>
      <c r="AEY128" s="368"/>
      <c r="AEZ128" s="368"/>
      <c r="AFA128" s="368"/>
      <c r="AFB128" s="368"/>
      <c r="AFC128" s="368"/>
      <c r="AFD128" s="368"/>
      <c r="AFE128" s="368"/>
      <c r="AFF128" s="368"/>
      <c r="AFG128" s="368"/>
      <c r="AFH128" s="368"/>
      <c r="AFI128" s="368"/>
      <c r="AFJ128" s="368"/>
      <c r="AFK128" s="368"/>
      <c r="AFL128" s="368"/>
      <c r="AFM128" s="368"/>
      <c r="AFN128" s="368"/>
      <c r="AFO128" s="368"/>
      <c r="AFP128" s="368"/>
      <c r="AFQ128" s="368"/>
      <c r="AFR128" s="368"/>
      <c r="AFS128" s="368"/>
      <c r="AFT128" s="368"/>
      <c r="AFU128" s="368"/>
      <c r="AFV128" s="368"/>
      <c r="AFW128" s="368"/>
      <c r="AFX128" s="368"/>
      <c r="AFY128" s="368"/>
      <c r="AFZ128" s="368"/>
      <c r="AGA128" s="368"/>
      <c r="AGB128" s="368"/>
      <c r="AGC128" s="368"/>
      <c r="AGD128" s="368"/>
      <c r="AGE128" s="368"/>
      <c r="AGF128" s="368"/>
      <c r="AGG128" s="368"/>
      <c r="AGH128" s="368"/>
      <c r="AGI128" s="368"/>
      <c r="AGJ128" s="368"/>
      <c r="AGK128" s="368"/>
      <c r="AGL128" s="368"/>
      <c r="AGM128" s="368"/>
      <c r="AGN128" s="368"/>
      <c r="AGO128" s="368"/>
      <c r="AGP128" s="368"/>
      <c r="AGQ128" s="368"/>
      <c r="AGR128" s="368"/>
      <c r="AGS128" s="368"/>
      <c r="AGT128" s="368"/>
      <c r="AGU128" s="368"/>
      <c r="AGV128" s="368"/>
      <c r="AGW128" s="368"/>
      <c r="AGX128" s="368"/>
      <c r="AGY128" s="368"/>
      <c r="AGZ128" s="368"/>
      <c r="AHA128" s="368"/>
      <c r="AHB128" s="368"/>
      <c r="AHC128" s="368"/>
      <c r="AHD128" s="368"/>
      <c r="AHE128" s="368"/>
      <c r="AHF128" s="368"/>
      <c r="AHG128" s="368"/>
      <c r="AHH128" s="368"/>
      <c r="AHI128" s="368"/>
      <c r="AHJ128" s="368"/>
      <c r="AHK128" s="368"/>
      <c r="AHL128" s="368"/>
      <c r="AHM128" s="368"/>
      <c r="AHN128" s="368"/>
      <c r="AHO128" s="368"/>
      <c r="AHP128" s="368"/>
      <c r="AHQ128" s="368"/>
      <c r="AHR128" s="368"/>
      <c r="AHS128" s="368"/>
      <c r="AHT128" s="368"/>
      <c r="AHU128" s="368"/>
      <c r="AHV128" s="368"/>
      <c r="AHW128" s="368"/>
      <c r="AHX128" s="368"/>
      <c r="AHY128" s="368"/>
      <c r="AHZ128" s="368"/>
      <c r="AIA128" s="368"/>
      <c r="AIB128" s="368"/>
      <c r="AIC128" s="368"/>
      <c r="AID128" s="368"/>
      <c r="AIE128" s="368"/>
      <c r="AIF128" s="368"/>
      <c r="AIG128" s="368"/>
      <c r="AIH128" s="368"/>
      <c r="AII128" s="368"/>
      <c r="AIJ128" s="368"/>
      <c r="AIK128" s="368"/>
      <c r="AIL128" s="368"/>
      <c r="AIM128" s="368"/>
      <c r="AIN128" s="368"/>
      <c r="AIO128" s="368"/>
      <c r="AIP128" s="368"/>
      <c r="AIQ128" s="368"/>
      <c r="AIR128" s="368"/>
      <c r="AIS128" s="368"/>
      <c r="AIT128" s="368"/>
      <c r="AIU128" s="368"/>
      <c r="AIV128" s="368"/>
      <c r="AIW128" s="368"/>
      <c r="AIX128" s="368"/>
      <c r="AIY128" s="368"/>
      <c r="AIZ128" s="368"/>
      <c r="AJA128" s="368"/>
      <c r="AJB128" s="368"/>
      <c r="AJC128" s="368"/>
      <c r="AJD128" s="368"/>
      <c r="AJE128" s="368"/>
      <c r="AJF128" s="368"/>
      <c r="AJG128" s="368"/>
      <c r="AJH128" s="368"/>
      <c r="AJI128" s="368"/>
      <c r="AJJ128" s="368"/>
      <c r="AJK128" s="368"/>
      <c r="AJL128" s="368"/>
      <c r="AJM128" s="368"/>
      <c r="AJN128" s="368"/>
      <c r="AJO128" s="368"/>
      <c r="AJP128" s="368"/>
      <c r="AJQ128" s="368"/>
      <c r="AJR128" s="368"/>
      <c r="AJS128" s="368"/>
      <c r="AJT128" s="368"/>
      <c r="AJU128" s="368"/>
      <c r="AJV128" s="368"/>
      <c r="AJW128" s="368"/>
      <c r="AJX128" s="368"/>
      <c r="AJY128" s="368"/>
      <c r="AJZ128" s="368"/>
      <c r="AKA128" s="368"/>
      <c r="AKB128" s="368"/>
      <c r="AKC128" s="368"/>
      <c r="AKD128" s="368"/>
      <c r="AKE128" s="368"/>
      <c r="AKF128" s="368"/>
      <c r="AKG128" s="368"/>
      <c r="AKH128" s="368"/>
      <c r="AKI128" s="368"/>
      <c r="AKJ128" s="368"/>
      <c r="AKK128" s="368"/>
      <c r="AKL128" s="368"/>
      <c r="AKM128" s="368"/>
      <c r="AKN128" s="368"/>
      <c r="AKO128" s="368"/>
      <c r="AKP128" s="368"/>
      <c r="AKQ128" s="368"/>
      <c r="AKR128" s="368"/>
      <c r="AKS128" s="368"/>
      <c r="AKT128" s="368"/>
      <c r="AKU128" s="368"/>
      <c r="AKV128" s="368"/>
      <c r="AKW128" s="368"/>
      <c r="AKX128" s="368"/>
      <c r="AKY128" s="368"/>
      <c r="AKZ128" s="368"/>
      <c r="ALA128" s="368"/>
    </row>
    <row r="129" spans="1:992" ht="20.100000000000001" customHeight="1" x14ac:dyDescent="0.2">
      <c r="A129" s="2230" t="s">
        <v>384</v>
      </c>
      <c r="B129" s="2231"/>
      <c r="C129" s="2232"/>
      <c r="D129" s="646">
        <f>ÁreaxProdxFunc!W9</f>
        <v>940.61</v>
      </c>
      <c r="E129" s="646">
        <f>ÁreaxProdxFunc!W38</f>
        <v>1.1992533026688108</v>
      </c>
      <c r="F129" s="749">
        <f>D129</f>
        <v>940.61</v>
      </c>
      <c r="G129" s="750">
        <f>E129</f>
        <v>1.1992533026688108</v>
      </c>
      <c r="H129" s="2369">
        <f>K124</f>
        <v>5865.78</v>
      </c>
      <c r="I129" s="2370"/>
      <c r="J129" s="652" t="s">
        <v>393</v>
      </c>
      <c r="K129" s="650">
        <v>1</v>
      </c>
      <c r="L129" s="651">
        <f>H129*K129</f>
        <v>5865.78</v>
      </c>
      <c r="M129" s="585"/>
      <c r="O129" s="361"/>
      <c r="Q129" s="361"/>
      <c r="ALB129" s="359"/>
      <c r="ALC129" s="359"/>
    </row>
    <row r="130" spans="1:992" ht="22.5" customHeight="1" x14ac:dyDescent="0.2">
      <c r="A130" s="2230" t="s">
        <v>403</v>
      </c>
      <c r="B130" s="2231"/>
      <c r="C130" s="2232"/>
      <c r="D130" s="751">
        <f>ÁreaxProdxFunc!X9+ÁreaxProdxFunc!Y9-ÁreaxProdxFunc!Q9</f>
        <v>157.48999999999978</v>
      </c>
      <c r="E130" s="752">
        <f>ÁreaxProdxFunc!X38+ÁreaxProdxFunc!Y38-ÁreaxProdxFunc!Q38</f>
        <v>2.4014471639471638E-2</v>
      </c>
      <c r="F130" s="753">
        <f>ÁreaxProdxFunc!J3</f>
        <v>1800</v>
      </c>
      <c r="G130" s="754">
        <f>(F130/F130)</f>
        <v>1</v>
      </c>
      <c r="H130" s="2356">
        <f>M124</f>
        <v>6504.26</v>
      </c>
      <c r="I130" s="2357"/>
      <c r="J130" s="755" t="s">
        <v>394</v>
      </c>
      <c r="K130" s="655">
        <v>1</v>
      </c>
      <c r="L130" s="651">
        <f>H130*K130</f>
        <v>6504.26</v>
      </c>
      <c r="M130" s="585"/>
      <c r="O130" s="361"/>
      <c r="Q130" s="361"/>
      <c r="ALB130" s="359"/>
      <c r="ALC130" s="359"/>
    </row>
    <row r="131" spans="1:992" ht="22.5" customHeight="1" x14ac:dyDescent="0.2">
      <c r="A131" s="2230" t="s">
        <v>897</v>
      </c>
      <c r="B131" s="2231"/>
      <c r="C131" s="2232"/>
      <c r="D131" s="751">
        <f>ÁreaxProdxFunc!Q9</f>
        <v>4183.26</v>
      </c>
      <c r="E131" s="756">
        <f>ÁreaxProdxFunc!Q38</f>
        <v>0.10834654234654235</v>
      </c>
      <c r="F131" s="757">
        <f>D131</f>
        <v>4183.26</v>
      </c>
      <c r="G131" s="758">
        <f>E131</f>
        <v>0.10834654234654235</v>
      </c>
      <c r="H131" s="2358">
        <f>Q124</f>
        <v>5436.3</v>
      </c>
      <c r="I131" s="2359"/>
      <c r="J131" s="759" t="s">
        <v>545</v>
      </c>
      <c r="K131" s="665" t="s">
        <v>1014</v>
      </c>
      <c r="L131" s="651"/>
      <c r="M131" s="585"/>
      <c r="O131" s="361"/>
      <c r="Q131" s="361"/>
      <c r="ALB131" s="359"/>
      <c r="ALC131" s="359"/>
    </row>
    <row r="132" spans="1:992" ht="20.100000000000001" customHeight="1" x14ac:dyDescent="0.2">
      <c r="A132" s="2375" t="s">
        <v>387</v>
      </c>
      <c r="B132" s="2375"/>
      <c r="C132" s="2375"/>
      <c r="D132" s="761">
        <f>SUM(D129:D131)</f>
        <v>5281.3600000000006</v>
      </c>
      <c r="E132" s="762">
        <f>SUM(E129:E131)</f>
        <v>1.3316143166548249</v>
      </c>
      <c r="F132" s="763">
        <f>SUM(F129:F131)</f>
        <v>6923.8700000000008</v>
      </c>
      <c r="G132" s="764">
        <f>SUM(G129:G130)</f>
        <v>2.1992533026688106</v>
      </c>
      <c r="H132" s="2371"/>
      <c r="I132" s="2371"/>
      <c r="J132" s="765"/>
      <c r="K132" s="650">
        <f>SUM(K129:K130)</f>
        <v>2</v>
      </c>
      <c r="L132" s="766">
        <f>SUM(L129:L130)</f>
        <v>12370.04</v>
      </c>
      <c r="M132" s="585"/>
      <c r="O132" s="361"/>
      <c r="Q132" s="361"/>
      <c r="ALB132" s="359"/>
      <c r="ALC132" s="359"/>
    </row>
    <row r="133" spans="1:992" ht="20.100000000000001" customHeight="1" x14ac:dyDescent="0.2">
      <c r="A133" s="767"/>
      <c r="B133" s="767"/>
      <c r="C133" s="767"/>
      <c r="D133" s="768">
        <f>D132-ÁreaxProdxFunc!Z9</f>
        <v>0</v>
      </c>
      <c r="E133" s="768">
        <f>E132-ÁreaxProdxFunc!Z38</f>
        <v>0</v>
      </c>
      <c r="F133" s="159"/>
      <c r="G133" s="769"/>
      <c r="H133" s="99"/>
      <c r="I133" s="99"/>
      <c r="J133" s="770"/>
      <c r="K133" s="770"/>
      <c r="L133" s="99"/>
      <c r="M133" s="585"/>
      <c r="N133" s="585"/>
      <c r="O133" s="361"/>
      <c r="Q133" s="361"/>
      <c r="ALC133" s="359"/>
    </row>
    <row r="134" spans="1:992" ht="20.100000000000001" customHeight="1" x14ac:dyDescent="0.2">
      <c r="A134" s="767"/>
      <c r="B134" s="767"/>
      <c r="C134" s="767"/>
      <c r="D134" s="768"/>
      <c r="E134" s="768"/>
      <c r="F134" s="159"/>
      <c r="G134" s="769"/>
      <c r="H134" s="99"/>
      <c r="I134" s="99"/>
      <c r="J134" s="770"/>
      <c r="K134" s="770"/>
      <c r="L134" s="99"/>
      <c r="M134" s="585"/>
      <c r="N134" s="585"/>
      <c r="O134" s="361"/>
      <c r="Q134" s="361"/>
      <c r="ALC134" s="359"/>
    </row>
    <row r="135" spans="1:992" ht="21" customHeight="1" x14ac:dyDescent="0.2">
      <c r="A135" s="2249" t="s">
        <v>1018</v>
      </c>
      <c r="B135" s="2250"/>
      <c r="C135" s="2250"/>
      <c r="D135" s="2250"/>
      <c r="E135" s="2250"/>
      <c r="F135" s="2250"/>
      <c r="G135" s="2250"/>
      <c r="H135" s="2250"/>
      <c r="I135" s="2251"/>
      <c r="J135" s="2374" t="s">
        <v>15</v>
      </c>
      <c r="K135" s="2374"/>
      <c r="L135" s="2374"/>
      <c r="M135" s="361"/>
      <c r="O135" s="361"/>
      <c r="Q135" s="361"/>
      <c r="AKU135" s="359"/>
      <c r="AKV135" s="359"/>
      <c r="AKW135" s="359"/>
      <c r="AKX135" s="359"/>
      <c r="AKY135" s="359"/>
      <c r="AKZ135" s="359"/>
      <c r="ALA135" s="359"/>
      <c r="ALB135" s="359"/>
      <c r="ALC135" s="359"/>
    </row>
    <row r="136" spans="1:992" s="366" customFormat="1" ht="39.75" customHeight="1" x14ac:dyDescent="0.2">
      <c r="A136" s="2240" t="s">
        <v>389</v>
      </c>
      <c r="B136" s="2244"/>
      <c r="C136" s="2241"/>
      <c r="D136" s="643" t="s">
        <v>390</v>
      </c>
      <c r="E136" s="643" t="s">
        <v>402</v>
      </c>
      <c r="F136" s="644" t="s">
        <v>414</v>
      </c>
      <c r="G136" s="644" t="s">
        <v>391</v>
      </c>
      <c r="H136" s="2240" t="s">
        <v>383</v>
      </c>
      <c r="I136" s="2241"/>
      <c r="J136" s="645" t="s">
        <v>392</v>
      </c>
      <c r="K136" s="644" t="s">
        <v>207</v>
      </c>
      <c r="L136" s="644" t="s">
        <v>395</v>
      </c>
      <c r="M136" s="626"/>
      <c r="N136" s="368"/>
      <c r="O136" s="368"/>
      <c r="P136" s="368"/>
      <c r="Q136" s="368"/>
      <c r="R136" s="368"/>
      <c r="S136" s="368"/>
      <c r="T136" s="368"/>
      <c r="U136" s="368"/>
      <c r="V136" s="368"/>
      <c r="W136" s="368"/>
      <c r="X136" s="368"/>
      <c r="Y136" s="368"/>
      <c r="Z136" s="368"/>
      <c r="AA136" s="368"/>
      <c r="AB136" s="368"/>
      <c r="AC136" s="368"/>
      <c r="AD136" s="368"/>
      <c r="AE136" s="368"/>
      <c r="AF136" s="368"/>
      <c r="AG136" s="368"/>
      <c r="AH136" s="368"/>
      <c r="AI136" s="368"/>
      <c r="AJ136" s="368"/>
      <c r="AK136" s="368"/>
      <c r="AL136" s="368"/>
      <c r="AM136" s="368"/>
      <c r="AN136" s="368"/>
      <c r="AO136" s="368"/>
      <c r="AP136" s="368"/>
      <c r="AQ136" s="368"/>
      <c r="AR136" s="368"/>
      <c r="AS136" s="368"/>
      <c r="AT136" s="368"/>
      <c r="AU136" s="368"/>
      <c r="AV136" s="368"/>
      <c r="AW136" s="368"/>
      <c r="AX136" s="368"/>
      <c r="AY136" s="368"/>
      <c r="AZ136" s="368"/>
      <c r="BA136" s="368"/>
      <c r="BB136" s="368"/>
      <c r="BC136" s="368"/>
      <c r="BD136" s="368"/>
      <c r="BE136" s="368"/>
      <c r="BF136" s="368"/>
      <c r="BG136" s="368"/>
      <c r="BH136" s="368"/>
      <c r="BI136" s="368"/>
      <c r="BJ136" s="368"/>
      <c r="BK136" s="368"/>
      <c r="BL136" s="368"/>
      <c r="BM136" s="368"/>
      <c r="BN136" s="368"/>
      <c r="BO136" s="368"/>
      <c r="BP136" s="368"/>
      <c r="BQ136" s="368"/>
      <c r="BR136" s="368"/>
      <c r="BS136" s="368"/>
      <c r="BT136" s="368"/>
      <c r="BU136" s="368"/>
      <c r="BV136" s="368"/>
      <c r="BW136" s="368"/>
      <c r="BX136" s="368"/>
      <c r="BY136" s="368"/>
      <c r="BZ136" s="368"/>
      <c r="CA136" s="368"/>
      <c r="CB136" s="368"/>
      <c r="CC136" s="368"/>
      <c r="CD136" s="368"/>
      <c r="CE136" s="368"/>
      <c r="CF136" s="368"/>
      <c r="CG136" s="368"/>
      <c r="CH136" s="368"/>
      <c r="CI136" s="368"/>
      <c r="CJ136" s="368"/>
      <c r="CK136" s="368"/>
      <c r="CL136" s="368"/>
      <c r="CM136" s="368"/>
      <c r="CN136" s="368"/>
      <c r="CO136" s="368"/>
      <c r="CP136" s="368"/>
      <c r="CQ136" s="368"/>
      <c r="CR136" s="368"/>
      <c r="CS136" s="368"/>
      <c r="CT136" s="368"/>
      <c r="CU136" s="368"/>
      <c r="CV136" s="368"/>
      <c r="CW136" s="368"/>
      <c r="CX136" s="368"/>
      <c r="CY136" s="368"/>
      <c r="CZ136" s="368"/>
      <c r="DA136" s="368"/>
      <c r="DB136" s="368"/>
      <c r="DC136" s="368"/>
      <c r="DD136" s="368"/>
      <c r="DE136" s="368"/>
      <c r="DF136" s="368"/>
      <c r="DG136" s="368"/>
      <c r="DH136" s="368"/>
      <c r="DI136" s="368"/>
      <c r="DJ136" s="368"/>
      <c r="DK136" s="368"/>
      <c r="DL136" s="368"/>
      <c r="DM136" s="368"/>
      <c r="DN136" s="368"/>
      <c r="DO136" s="368"/>
      <c r="DP136" s="368"/>
      <c r="DQ136" s="368"/>
      <c r="DR136" s="368"/>
      <c r="DS136" s="368"/>
      <c r="DT136" s="368"/>
      <c r="DU136" s="368"/>
      <c r="DV136" s="368"/>
      <c r="DW136" s="368"/>
      <c r="DX136" s="368"/>
      <c r="DY136" s="368"/>
      <c r="DZ136" s="368"/>
      <c r="EA136" s="368"/>
      <c r="EB136" s="368"/>
      <c r="EC136" s="368"/>
      <c r="ED136" s="368"/>
      <c r="EE136" s="368"/>
      <c r="EF136" s="368"/>
      <c r="EG136" s="368"/>
      <c r="EH136" s="368"/>
      <c r="EI136" s="368"/>
      <c r="EJ136" s="368"/>
      <c r="EK136" s="368"/>
      <c r="EL136" s="368"/>
      <c r="EM136" s="368"/>
      <c r="EN136" s="368"/>
      <c r="EO136" s="368"/>
      <c r="EP136" s="368"/>
      <c r="EQ136" s="368"/>
      <c r="ER136" s="368"/>
      <c r="ES136" s="368"/>
      <c r="ET136" s="368"/>
      <c r="EU136" s="368"/>
      <c r="EV136" s="368"/>
      <c r="EW136" s="368"/>
      <c r="EX136" s="368"/>
      <c r="EY136" s="368"/>
      <c r="EZ136" s="368"/>
      <c r="FA136" s="368"/>
      <c r="FB136" s="368"/>
      <c r="FC136" s="368"/>
      <c r="FD136" s="368"/>
      <c r="FE136" s="368"/>
      <c r="FF136" s="368"/>
      <c r="FG136" s="368"/>
      <c r="FH136" s="368"/>
      <c r="FI136" s="368"/>
      <c r="FJ136" s="368"/>
      <c r="FK136" s="368"/>
      <c r="FL136" s="368"/>
      <c r="FM136" s="368"/>
      <c r="FN136" s="368"/>
      <c r="FO136" s="368"/>
      <c r="FP136" s="368"/>
      <c r="FQ136" s="368"/>
      <c r="FR136" s="368"/>
      <c r="FS136" s="368"/>
      <c r="FT136" s="368"/>
      <c r="FU136" s="368"/>
      <c r="FV136" s="368"/>
      <c r="FW136" s="368"/>
      <c r="FX136" s="368"/>
      <c r="FY136" s="368"/>
      <c r="FZ136" s="368"/>
      <c r="GA136" s="368"/>
      <c r="GB136" s="368"/>
      <c r="GC136" s="368"/>
      <c r="GD136" s="368"/>
      <c r="GE136" s="368"/>
      <c r="GF136" s="368"/>
      <c r="GG136" s="368"/>
      <c r="GH136" s="368"/>
      <c r="GI136" s="368"/>
      <c r="GJ136" s="368"/>
      <c r="GK136" s="368"/>
      <c r="GL136" s="368"/>
      <c r="GM136" s="368"/>
      <c r="GN136" s="368"/>
      <c r="GO136" s="368"/>
      <c r="GP136" s="368"/>
      <c r="GQ136" s="368"/>
      <c r="GR136" s="368"/>
      <c r="GS136" s="368"/>
      <c r="GT136" s="368"/>
      <c r="GU136" s="368"/>
      <c r="GV136" s="368"/>
      <c r="GW136" s="368"/>
      <c r="GX136" s="368"/>
      <c r="GY136" s="368"/>
      <c r="GZ136" s="368"/>
      <c r="HA136" s="368"/>
      <c r="HB136" s="368"/>
      <c r="HC136" s="368"/>
      <c r="HD136" s="368"/>
      <c r="HE136" s="368"/>
      <c r="HF136" s="368"/>
      <c r="HG136" s="368"/>
      <c r="HH136" s="368"/>
      <c r="HI136" s="368"/>
      <c r="HJ136" s="368"/>
      <c r="HK136" s="368"/>
      <c r="HL136" s="368"/>
      <c r="HM136" s="368"/>
      <c r="HN136" s="368"/>
      <c r="HO136" s="368"/>
      <c r="HP136" s="368"/>
      <c r="HQ136" s="368"/>
      <c r="HR136" s="368"/>
      <c r="HS136" s="368"/>
      <c r="HT136" s="368"/>
      <c r="HU136" s="368"/>
      <c r="HV136" s="368"/>
      <c r="HW136" s="368"/>
      <c r="HX136" s="368"/>
      <c r="HY136" s="368"/>
      <c r="HZ136" s="368"/>
      <c r="IA136" s="368"/>
      <c r="IB136" s="368"/>
      <c r="IC136" s="368"/>
      <c r="ID136" s="368"/>
      <c r="IE136" s="368"/>
      <c r="IF136" s="368"/>
      <c r="IG136" s="368"/>
      <c r="IH136" s="368"/>
      <c r="II136" s="368"/>
      <c r="IJ136" s="368"/>
      <c r="IK136" s="368"/>
      <c r="IL136" s="368"/>
      <c r="IM136" s="368"/>
      <c r="IN136" s="368"/>
      <c r="IO136" s="368"/>
      <c r="IP136" s="368"/>
      <c r="IQ136" s="368"/>
      <c r="IR136" s="368"/>
      <c r="IS136" s="368"/>
      <c r="IT136" s="368"/>
      <c r="IU136" s="368"/>
      <c r="IV136" s="368"/>
      <c r="IW136" s="368"/>
      <c r="IX136" s="368"/>
      <c r="IY136" s="368"/>
      <c r="IZ136" s="368"/>
      <c r="JA136" s="368"/>
      <c r="JB136" s="368"/>
      <c r="JC136" s="368"/>
      <c r="JD136" s="368"/>
      <c r="JE136" s="368"/>
      <c r="JF136" s="368"/>
      <c r="JG136" s="368"/>
      <c r="JH136" s="368"/>
      <c r="JI136" s="368"/>
      <c r="JJ136" s="368"/>
      <c r="JK136" s="368"/>
      <c r="JL136" s="368"/>
      <c r="JM136" s="368"/>
      <c r="JN136" s="368"/>
      <c r="JO136" s="368"/>
      <c r="JP136" s="368"/>
      <c r="JQ136" s="368"/>
      <c r="JR136" s="368"/>
      <c r="JS136" s="368"/>
      <c r="JT136" s="368"/>
      <c r="JU136" s="368"/>
      <c r="JV136" s="368"/>
      <c r="JW136" s="368"/>
      <c r="JX136" s="368"/>
      <c r="JY136" s="368"/>
      <c r="JZ136" s="368"/>
      <c r="KA136" s="368"/>
      <c r="KB136" s="368"/>
      <c r="KC136" s="368"/>
      <c r="KD136" s="368"/>
      <c r="KE136" s="368"/>
      <c r="KF136" s="368"/>
      <c r="KG136" s="368"/>
      <c r="KH136" s="368"/>
      <c r="KI136" s="368"/>
      <c r="KJ136" s="368"/>
      <c r="KK136" s="368"/>
      <c r="KL136" s="368"/>
      <c r="KM136" s="368"/>
      <c r="KN136" s="368"/>
      <c r="KO136" s="368"/>
      <c r="KP136" s="368"/>
      <c r="KQ136" s="368"/>
      <c r="KR136" s="368"/>
      <c r="KS136" s="368"/>
      <c r="KT136" s="368"/>
      <c r="KU136" s="368"/>
      <c r="KV136" s="368"/>
      <c r="KW136" s="368"/>
      <c r="KX136" s="368"/>
      <c r="KY136" s="368"/>
      <c r="KZ136" s="368"/>
      <c r="LA136" s="368"/>
      <c r="LB136" s="368"/>
      <c r="LC136" s="368"/>
      <c r="LD136" s="368"/>
      <c r="LE136" s="368"/>
      <c r="LF136" s="368"/>
      <c r="LG136" s="368"/>
      <c r="LH136" s="368"/>
      <c r="LI136" s="368"/>
      <c r="LJ136" s="368"/>
      <c r="LK136" s="368"/>
      <c r="LL136" s="368"/>
      <c r="LM136" s="368"/>
      <c r="LN136" s="368"/>
      <c r="LO136" s="368"/>
      <c r="LP136" s="368"/>
      <c r="LQ136" s="368"/>
      <c r="LR136" s="368"/>
      <c r="LS136" s="368"/>
      <c r="LT136" s="368"/>
      <c r="LU136" s="368"/>
      <c r="LV136" s="368"/>
      <c r="LW136" s="368"/>
      <c r="LX136" s="368"/>
      <c r="LY136" s="368"/>
      <c r="LZ136" s="368"/>
      <c r="MA136" s="368"/>
      <c r="MB136" s="368"/>
      <c r="MC136" s="368"/>
      <c r="MD136" s="368"/>
      <c r="ME136" s="368"/>
      <c r="MF136" s="368"/>
      <c r="MG136" s="368"/>
      <c r="MH136" s="368"/>
      <c r="MI136" s="368"/>
      <c r="MJ136" s="368"/>
      <c r="MK136" s="368"/>
      <c r="ML136" s="368"/>
      <c r="MM136" s="368"/>
      <c r="MN136" s="368"/>
      <c r="MO136" s="368"/>
      <c r="MP136" s="368"/>
      <c r="MQ136" s="368"/>
      <c r="MR136" s="368"/>
      <c r="MS136" s="368"/>
      <c r="MT136" s="368"/>
      <c r="MU136" s="368"/>
      <c r="MV136" s="368"/>
      <c r="MW136" s="368"/>
      <c r="MX136" s="368"/>
      <c r="MY136" s="368"/>
      <c r="MZ136" s="368"/>
      <c r="NA136" s="368"/>
      <c r="NB136" s="368"/>
      <c r="NC136" s="368"/>
      <c r="ND136" s="368"/>
      <c r="NE136" s="368"/>
      <c r="NF136" s="368"/>
      <c r="NG136" s="368"/>
      <c r="NH136" s="368"/>
      <c r="NI136" s="368"/>
      <c r="NJ136" s="368"/>
      <c r="NK136" s="368"/>
      <c r="NL136" s="368"/>
      <c r="NM136" s="368"/>
      <c r="NN136" s="368"/>
      <c r="NO136" s="368"/>
      <c r="NP136" s="368"/>
      <c r="NQ136" s="368"/>
      <c r="NR136" s="368"/>
      <c r="NS136" s="368"/>
      <c r="NT136" s="368"/>
      <c r="NU136" s="368"/>
      <c r="NV136" s="368"/>
      <c r="NW136" s="368"/>
      <c r="NX136" s="368"/>
      <c r="NY136" s="368"/>
      <c r="NZ136" s="368"/>
      <c r="OA136" s="368"/>
      <c r="OB136" s="368"/>
      <c r="OC136" s="368"/>
      <c r="OD136" s="368"/>
      <c r="OE136" s="368"/>
      <c r="OF136" s="368"/>
      <c r="OG136" s="368"/>
      <c r="OH136" s="368"/>
      <c r="OI136" s="368"/>
      <c r="OJ136" s="368"/>
      <c r="OK136" s="368"/>
      <c r="OL136" s="368"/>
      <c r="OM136" s="368"/>
      <c r="ON136" s="368"/>
      <c r="OO136" s="368"/>
      <c r="OP136" s="368"/>
      <c r="OQ136" s="368"/>
      <c r="OR136" s="368"/>
      <c r="OS136" s="368"/>
      <c r="OT136" s="368"/>
      <c r="OU136" s="368"/>
      <c r="OV136" s="368"/>
      <c r="OW136" s="368"/>
      <c r="OX136" s="368"/>
      <c r="OY136" s="368"/>
      <c r="OZ136" s="368"/>
      <c r="PA136" s="368"/>
      <c r="PB136" s="368"/>
      <c r="PC136" s="368"/>
      <c r="PD136" s="368"/>
      <c r="PE136" s="368"/>
      <c r="PF136" s="368"/>
      <c r="PG136" s="368"/>
      <c r="PH136" s="368"/>
      <c r="PI136" s="368"/>
      <c r="PJ136" s="368"/>
      <c r="PK136" s="368"/>
      <c r="PL136" s="368"/>
      <c r="PM136" s="368"/>
      <c r="PN136" s="368"/>
      <c r="PO136" s="368"/>
      <c r="PP136" s="368"/>
      <c r="PQ136" s="368"/>
      <c r="PR136" s="368"/>
      <c r="PS136" s="368"/>
      <c r="PT136" s="368"/>
      <c r="PU136" s="368"/>
      <c r="PV136" s="368"/>
      <c r="PW136" s="368"/>
      <c r="PX136" s="368"/>
      <c r="PY136" s="368"/>
      <c r="PZ136" s="368"/>
      <c r="QA136" s="368"/>
      <c r="QB136" s="368"/>
      <c r="QC136" s="368"/>
      <c r="QD136" s="368"/>
      <c r="QE136" s="368"/>
      <c r="QF136" s="368"/>
      <c r="QG136" s="368"/>
      <c r="QH136" s="368"/>
      <c r="QI136" s="368"/>
      <c r="QJ136" s="368"/>
      <c r="QK136" s="368"/>
      <c r="QL136" s="368"/>
      <c r="QM136" s="368"/>
      <c r="QN136" s="368"/>
      <c r="QO136" s="368"/>
      <c r="QP136" s="368"/>
      <c r="QQ136" s="368"/>
      <c r="QR136" s="368"/>
      <c r="QS136" s="368"/>
      <c r="QT136" s="368"/>
      <c r="QU136" s="368"/>
      <c r="QV136" s="368"/>
      <c r="QW136" s="368"/>
      <c r="QX136" s="368"/>
      <c r="QY136" s="368"/>
      <c r="QZ136" s="368"/>
      <c r="RA136" s="368"/>
      <c r="RB136" s="368"/>
      <c r="RC136" s="368"/>
      <c r="RD136" s="368"/>
      <c r="RE136" s="368"/>
      <c r="RF136" s="368"/>
      <c r="RG136" s="368"/>
      <c r="RH136" s="368"/>
      <c r="RI136" s="368"/>
      <c r="RJ136" s="368"/>
      <c r="RK136" s="368"/>
      <c r="RL136" s="368"/>
      <c r="RM136" s="368"/>
      <c r="RN136" s="368"/>
      <c r="RO136" s="368"/>
      <c r="RP136" s="368"/>
      <c r="RQ136" s="368"/>
      <c r="RR136" s="368"/>
      <c r="RS136" s="368"/>
      <c r="RT136" s="368"/>
      <c r="RU136" s="368"/>
      <c r="RV136" s="368"/>
      <c r="RW136" s="368"/>
      <c r="RX136" s="368"/>
      <c r="RY136" s="368"/>
      <c r="RZ136" s="368"/>
      <c r="SA136" s="368"/>
      <c r="SB136" s="368"/>
      <c r="SC136" s="368"/>
      <c r="SD136" s="368"/>
      <c r="SE136" s="368"/>
      <c r="SF136" s="368"/>
      <c r="SG136" s="368"/>
      <c r="SH136" s="368"/>
      <c r="SI136" s="368"/>
      <c r="SJ136" s="368"/>
      <c r="SK136" s="368"/>
      <c r="SL136" s="368"/>
      <c r="SM136" s="368"/>
      <c r="SN136" s="368"/>
      <c r="SO136" s="368"/>
      <c r="SP136" s="368"/>
      <c r="SQ136" s="368"/>
      <c r="SR136" s="368"/>
      <c r="SS136" s="368"/>
      <c r="ST136" s="368"/>
      <c r="SU136" s="368"/>
      <c r="SV136" s="368"/>
      <c r="SW136" s="368"/>
      <c r="SX136" s="368"/>
      <c r="SY136" s="368"/>
      <c r="SZ136" s="368"/>
      <c r="TA136" s="368"/>
      <c r="TB136" s="368"/>
      <c r="TC136" s="368"/>
      <c r="TD136" s="368"/>
      <c r="TE136" s="368"/>
      <c r="TF136" s="368"/>
      <c r="TG136" s="368"/>
      <c r="TH136" s="368"/>
      <c r="TI136" s="368"/>
      <c r="TJ136" s="368"/>
      <c r="TK136" s="368"/>
      <c r="TL136" s="368"/>
      <c r="TM136" s="368"/>
      <c r="TN136" s="368"/>
      <c r="TO136" s="368"/>
      <c r="TP136" s="368"/>
      <c r="TQ136" s="368"/>
      <c r="TR136" s="368"/>
      <c r="TS136" s="368"/>
      <c r="TT136" s="368"/>
      <c r="TU136" s="368"/>
      <c r="TV136" s="368"/>
      <c r="TW136" s="368"/>
      <c r="TX136" s="368"/>
      <c r="TY136" s="368"/>
      <c r="TZ136" s="368"/>
      <c r="UA136" s="368"/>
      <c r="UB136" s="368"/>
      <c r="UC136" s="368"/>
      <c r="UD136" s="368"/>
      <c r="UE136" s="368"/>
      <c r="UF136" s="368"/>
      <c r="UG136" s="368"/>
      <c r="UH136" s="368"/>
      <c r="UI136" s="368"/>
      <c r="UJ136" s="368"/>
      <c r="UK136" s="368"/>
      <c r="UL136" s="368"/>
      <c r="UM136" s="368"/>
      <c r="UN136" s="368"/>
      <c r="UO136" s="368"/>
      <c r="UP136" s="368"/>
      <c r="UQ136" s="368"/>
      <c r="UR136" s="368"/>
      <c r="US136" s="368"/>
      <c r="UT136" s="368"/>
      <c r="UU136" s="368"/>
      <c r="UV136" s="368"/>
      <c r="UW136" s="368"/>
      <c r="UX136" s="368"/>
      <c r="UY136" s="368"/>
      <c r="UZ136" s="368"/>
      <c r="VA136" s="368"/>
      <c r="VB136" s="368"/>
      <c r="VC136" s="368"/>
      <c r="VD136" s="368"/>
      <c r="VE136" s="368"/>
      <c r="VF136" s="368"/>
      <c r="VG136" s="368"/>
      <c r="VH136" s="368"/>
      <c r="VI136" s="368"/>
      <c r="VJ136" s="368"/>
      <c r="VK136" s="368"/>
      <c r="VL136" s="368"/>
      <c r="VM136" s="368"/>
      <c r="VN136" s="368"/>
      <c r="VO136" s="368"/>
      <c r="VP136" s="368"/>
      <c r="VQ136" s="368"/>
      <c r="VR136" s="368"/>
      <c r="VS136" s="368"/>
      <c r="VT136" s="368"/>
      <c r="VU136" s="368"/>
      <c r="VV136" s="368"/>
      <c r="VW136" s="368"/>
      <c r="VX136" s="368"/>
      <c r="VY136" s="368"/>
      <c r="VZ136" s="368"/>
      <c r="WA136" s="368"/>
      <c r="WB136" s="368"/>
      <c r="WC136" s="368"/>
      <c r="WD136" s="368"/>
      <c r="WE136" s="368"/>
      <c r="WF136" s="368"/>
      <c r="WG136" s="368"/>
      <c r="WH136" s="368"/>
      <c r="WI136" s="368"/>
      <c r="WJ136" s="368"/>
      <c r="WK136" s="368"/>
      <c r="WL136" s="368"/>
      <c r="WM136" s="368"/>
      <c r="WN136" s="368"/>
      <c r="WO136" s="368"/>
      <c r="WP136" s="368"/>
      <c r="WQ136" s="368"/>
      <c r="WR136" s="368"/>
      <c r="WS136" s="368"/>
      <c r="WT136" s="368"/>
      <c r="WU136" s="368"/>
      <c r="WV136" s="368"/>
      <c r="WW136" s="368"/>
      <c r="WX136" s="368"/>
      <c r="WY136" s="368"/>
      <c r="WZ136" s="368"/>
      <c r="XA136" s="368"/>
      <c r="XB136" s="368"/>
      <c r="XC136" s="368"/>
      <c r="XD136" s="368"/>
      <c r="XE136" s="368"/>
      <c r="XF136" s="368"/>
      <c r="XG136" s="368"/>
      <c r="XH136" s="368"/>
      <c r="XI136" s="368"/>
      <c r="XJ136" s="368"/>
      <c r="XK136" s="368"/>
      <c r="XL136" s="368"/>
      <c r="XM136" s="368"/>
      <c r="XN136" s="368"/>
      <c r="XO136" s="368"/>
      <c r="XP136" s="368"/>
      <c r="XQ136" s="368"/>
      <c r="XR136" s="368"/>
      <c r="XS136" s="368"/>
      <c r="XT136" s="368"/>
      <c r="XU136" s="368"/>
      <c r="XV136" s="368"/>
      <c r="XW136" s="368"/>
      <c r="XX136" s="368"/>
      <c r="XY136" s="368"/>
      <c r="XZ136" s="368"/>
      <c r="YA136" s="368"/>
      <c r="YB136" s="368"/>
      <c r="YC136" s="368"/>
      <c r="YD136" s="368"/>
      <c r="YE136" s="368"/>
      <c r="YF136" s="368"/>
      <c r="YG136" s="368"/>
      <c r="YH136" s="368"/>
      <c r="YI136" s="368"/>
      <c r="YJ136" s="368"/>
      <c r="YK136" s="368"/>
      <c r="YL136" s="368"/>
      <c r="YM136" s="368"/>
      <c r="YN136" s="368"/>
      <c r="YO136" s="368"/>
      <c r="YP136" s="368"/>
      <c r="YQ136" s="368"/>
      <c r="YR136" s="368"/>
      <c r="YS136" s="368"/>
      <c r="YT136" s="368"/>
      <c r="YU136" s="368"/>
      <c r="YV136" s="368"/>
      <c r="YW136" s="368"/>
      <c r="YX136" s="368"/>
      <c r="YY136" s="368"/>
      <c r="YZ136" s="368"/>
      <c r="ZA136" s="368"/>
      <c r="ZB136" s="368"/>
      <c r="ZC136" s="368"/>
      <c r="ZD136" s="368"/>
      <c r="ZE136" s="368"/>
      <c r="ZF136" s="368"/>
      <c r="ZG136" s="368"/>
      <c r="ZH136" s="368"/>
      <c r="ZI136" s="368"/>
      <c r="ZJ136" s="368"/>
      <c r="ZK136" s="368"/>
      <c r="ZL136" s="368"/>
      <c r="ZM136" s="368"/>
      <c r="ZN136" s="368"/>
      <c r="ZO136" s="368"/>
      <c r="ZP136" s="368"/>
      <c r="ZQ136" s="368"/>
      <c r="ZR136" s="368"/>
      <c r="ZS136" s="368"/>
      <c r="ZT136" s="368"/>
      <c r="ZU136" s="368"/>
      <c r="ZV136" s="368"/>
      <c r="ZW136" s="368"/>
      <c r="ZX136" s="368"/>
      <c r="ZY136" s="368"/>
      <c r="ZZ136" s="368"/>
      <c r="AAA136" s="368"/>
      <c r="AAB136" s="368"/>
      <c r="AAC136" s="368"/>
      <c r="AAD136" s="368"/>
      <c r="AAE136" s="368"/>
      <c r="AAF136" s="368"/>
      <c r="AAG136" s="368"/>
      <c r="AAH136" s="368"/>
      <c r="AAI136" s="368"/>
      <c r="AAJ136" s="368"/>
      <c r="AAK136" s="368"/>
      <c r="AAL136" s="368"/>
      <c r="AAM136" s="368"/>
      <c r="AAN136" s="368"/>
      <c r="AAO136" s="368"/>
      <c r="AAP136" s="368"/>
      <c r="AAQ136" s="368"/>
      <c r="AAR136" s="368"/>
      <c r="AAS136" s="368"/>
      <c r="AAT136" s="368"/>
      <c r="AAU136" s="368"/>
      <c r="AAV136" s="368"/>
      <c r="AAW136" s="368"/>
      <c r="AAX136" s="368"/>
      <c r="AAY136" s="368"/>
      <c r="AAZ136" s="368"/>
      <c r="ABA136" s="368"/>
      <c r="ABB136" s="368"/>
      <c r="ABC136" s="368"/>
      <c r="ABD136" s="368"/>
      <c r="ABE136" s="368"/>
      <c r="ABF136" s="368"/>
      <c r="ABG136" s="368"/>
      <c r="ABH136" s="368"/>
      <c r="ABI136" s="368"/>
      <c r="ABJ136" s="368"/>
      <c r="ABK136" s="368"/>
      <c r="ABL136" s="368"/>
      <c r="ABM136" s="368"/>
      <c r="ABN136" s="368"/>
      <c r="ABO136" s="368"/>
      <c r="ABP136" s="368"/>
      <c r="ABQ136" s="368"/>
      <c r="ABR136" s="368"/>
      <c r="ABS136" s="368"/>
      <c r="ABT136" s="368"/>
      <c r="ABU136" s="368"/>
      <c r="ABV136" s="368"/>
      <c r="ABW136" s="368"/>
      <c r="ABX136" s="368"/>
      <c r="ABY136" s="368"/>
      <c r="ABZ136" s="368"/>
      <c r="ACA136" s="368"/>
      <c r="ACB136" s="368"/>
      <c r="ACC136" s="368"/>
      <c r="ACD136" s="368"/>
      <c r="ACE136" s="368"/>
      <c r="ACF136" s="368"/>
      <c r="ACG136" s="368"/>
      <c r="ACH136" s="368"/>
      <c r="ACI136" s="368"/>
      <c r="ACJ136" s="368"/>
      <c r="ACK136" s="368"/>
      <c r="ACL136" s="368"/>
      <c r="ACM136" s="368"/>
      <c r="ACN136" s="368"/>
      <c r="ACO136" s="368"/>
      <c r="ACP136" s="368"/>
      <c r="ACQ136" s="368"/>
      <c r="ACR136" s="368"/>
      <c r="ACS136" s="368"/>
      <c r="ACT136" s="368"/>
      <c r="ACU136" s="368"/>
      <c r="ACV136" s="368"/>
      <c r="ACW136" s="368"/>
      <c r="ACX136" s="368"/>
      <c r="ACY136" s="368"/>
      <c r="ACZ136" s="368"/>
      <c r="ADA136" s="368"/>
      <c r="ADB136" s="368"/>
      <c r="ADC136" s="368"/>
      <c r="ADD136" s="368"/>
      <c r="ADE136" s="368"/>
      <c r="ADF136" s="368"/>
      <c r="ADG136" s="368"/>
      <c r="ADH136" s="368"/>
      <c r="ADI136" s="368"/>
      <c r="ADJ136" s="368"/>
      <c r="ADK136" s="368"/>
      <c r="ADL136" s="368"/>
      <c r="ADM136" s="368"/>
      <c r="ADN136" s="368"/>
      <c r="ADO136" s="368"/>
      <c r="ADP136" s="368"/>
      <c r="ADQ136" s="368"/>
      <c r="ADR136" s="368"/>
      <c r="ADS136" s="368"/>
      <c r="ADT136" s="368"/>
      <c r="ADU136" s="368"/>
      <c r="ADV136" s="368"/>
      <c r="ADW136" s="368"/>
      <c r="ADX136" s="368"/>
      <c r="ADY136" s="368"/>
      <c r="ADZ136" s="368"/>
      <c r="AEA136" s="368"/>
      <c r="AEB136" s="368"/>
      <c r="AEC136" s="368"/>
      <c r="AED136" s="368"/>
      <c r="AEE136" s="368"/>
      <c r="AEF136" s="368"/>
      <c r="AEG136" s="368"/>
      <c r="AEH136" s="368"/>
      <c r="AEI136" s="368"/>
      <c r="AEJ136" s="368"/>
      <c r="AEK136" s="368"/>
      <c r="AEL136" s="368"/>
      <c r="AEM136" s="368"/>
      <c r="AEN136" s="368"/>
      <c r="AEO136" s="368"/>
      <c r="AEP136" s="368"/>
      <c r="AEQ136" s="368"/>
      <c r="AER136" s="368"/>
      <c r="AES136" s="368"/>
      <c r="AET136" s="368"/>
      <c r="AEU136" s="368"/>
      <c r="AEV136" s="368"/>
      <c r="AEW136" s="368"/>
      <c r="AEX136" s="368"/>
      <c r="AEY136" s="368"/>
      <c r="AEZ136" s="368"/>
      <c r="AFA136" s="368"/>
      <c r="AFB136" s="368"/>
      <c r="AFC136" s="368"/>
      <c r="AFD136" s="368"/>
      <c r="AFE136" s="368"/>
      <c r="AFF136" s="368"/>
      <c r="AFG136" s="368"/>
      <c r="AFH136" s="368"/>
      <c r="AFI136" s="368"/>
      <c r="AFJ136" s="368"/>
      <c r="AFK136" s="368"/>
      <c r="AFL136" s="368"/>
      <c r="AFM136" s="368"/>
      <c r="AFN136" s="368"/>
      <c r="AFO136" s="368"/>
      <c r="AFP136" s="368"/>
      <c r="AFQ136" s="368"/>
      <c r="AFR136" s="368"/>
      <c r="AFS136" s="368"/>
      <c r="AFT136" s="368"/>
      <c r="AFU136" s="368"/>
      <c r="AFV136" s="368"/>
      <c r="AFW136" s="368"/>
      <c r="AFX136" s="368"/>
      <c r="AFY136" s="368"/>
      <c r="AFZ136" s="368"/>
      <c r="AGA136" s="368"/>
      <c r="AGB136" s="368"/>
      <c r="AGC136" s="368"/>
      <c r="AGD136" s="368"/>
      <c r="AGE136" s="368"/>
      <c r="AGF136" s="368"/>
      <c r="AGG136" s="368"/>
      <c r="AGH136" s="368"/>
      <c r="AGI136" s="368"/>
      <c r="AGJ136" s="368"/>
      <c r="AGK136" s="368"/>
      <c r="AGL136" s="368"/>
      <c r="AGM136" s="368"/>
      <c r="AGN136" s="368"/>
      <c r="AGO136" s="368"/>
      <c r="AGP136" s="368"/>
      <c r="AGQ136" s="368"/>
      <c r="AGR136" s="368"/>
      <c r="AGS136" s="368"/>
      <c r="AGT136" s="368"/>
      <c r="AGU136" s="368"/>
      <c r="AGV136" s="368"/>
      <c r="AGW136" s="368"/>
      <c r="AGX136" s="368"/>
      <c r="AGY136" s="368"/>
      <c r="AGZ136" s="368"/>
      <c r="AHA136" s="368"/>
      <c r="AHB136" s="368"/>
      <c r="AHC136" s="368"/>
      <c r="AHD136" s="368"/>
      <c r="AHE136" s="368"/>
      <c r="AHF136" s="368"/>
      <c r="AHG136" s="368"/>
      <c r="AHH136" s="368"/>
      <c r="AHI136" s="368"/>
      <c r="AHJ136" s="368"/>
      <c r="AHK136" s="368"/>
      <c r="AHL136" s="368"/>
      <c r="AHM136" s="368"/>
      <c r="AHN136" s="368"/>
      <c r="AHO136" s="368"/>
      <c r="AHP136" s="368"/>
      <c r="AHQ136" s="368"/>
      <c r="AHR136" s="368"/>
      <c r="AHS136" s="368"/>
      <c r="AHT136" s="368"/>
      <c r="AHU136" s="368"/>
      <c r="AHV136" s="368"/>
      <c r="AHW136" s="368"/>
      <c r="AHX136" s="368"/>
      <c r="AHY136" s="368"/>
      <c r="AHZ136" s="368"/>
      <c r="AIA136" s="368"/>
      <c r="AIB136" s="368"/>
      <c r="AIC136" s="368"/>
      <c r="AID136" s="368"/>
      <c r="AIE136" s="368"/>
      <c r="AIF136" s="368"/>
      <c r="AIG136" s="368"/>
      <c r="AIH136" s="368"/>
      <c r="AII136" s="368"/>
      <c r="AIJ136" s="368"/>
      <c r="AIK136" s="368"/>
      <c r="AIL136" s="368"/>
      <c r="AIM136" s="368"/>
      <c r="AIN136" s="368"/>
      <c r="AIO136" s="368"/>
      <c r="AIP136" s="368"/>
      <c r="AIQ136" s="368"/>
      <c r="AIR136" s="368"/>
      <c r="AIS136" s="368"/>
      <c r="AIT136" s="368"/>
      <c r="AIU136" s="368"/>
      <c r="AIV136" s="368"/>
      <c r="AIW136" s="368"/>
      <c r="AIX136" s="368"/>
      <c r="AIY136" s="368"/>
      <c r="AIZ136" s="368"/>
      <c r="AJA136" s="368"/>
      <c r="AJB136" s="368"/>
      <c r="AJC136" s="368"/>
      <c r="AJD136" s="368"/>
      <c r="AJE136" s="368"/>
      <c r="AJF136" s="368"/>
      <c r="AJG136" s="368"/>
      <c r="AJH136" s="368"/>
      <c r="AJI136" s="368"/>
      <c r="AJJ136" s="368"/>
      <c r="AJK136" s="368"/>
      <c r="AJL136" s="368"/>
      <c r="AJM136" s="368"/>
      <c r="AJN136" s="368"/>
      <c r="AJO136" s="368"/>
      <c r="AJP136" s="368"/>
      <c r="AJQ136" s="368"/>
      <c r="AJR136" s="368"/>
      <c r="AJS136" s="368"/>
      <c r="AJT136" s="368"/>
      <c r="AJU136" s="368"/>
      <c r="AJV136" s="368"/>
      <c r="AJW136" s="368"/>
      <c r="AJX136" s="368"/>
      <c r="AJY136" s="368"/>
      <c r="AJZ136" s="368"/>
      <c r="AKA136" s="368"/>
      <c r="AKB136" s="368"/>
      <c r="AKC136" s="368"/>
      <c r="AKD136" s="368"/>
      <c r="AKE136" s="368"/>
      <c r="AKF136" s="368"/>
      <c r="AKG136" s="368"/>
      <c r="AKH136" s="368"/>
      <c r="AKI136" s="368"/>
      <c r="AKJ136" s="368"/>
      <c r="AKK136" s="368"/>
      <c r="AKL136" s="368"/>
      <c r="AKM136" s="368"/>
      <c r="AKN136" s="368"/>
      <c r="AKO136" s="368"/>
      <c r="AKP136" s="368"/>
      <c r="AKQ136" s="368"/>
      <c r="AKR136" s="368"/>
      <c r="AKS136" s="368"/>
      <c r="AKT136" s="368"/>
      <c r="AKU136" s="368"/>
      <c r="AKV136" s="368"/>
      <c r="AKW136" s="368"/>
      <c r="AKX136" s="368"/>
      <c r="AKY136" s="368"/>
      <c r="AKZ136" s="368"/>
      <c r="ALA136" s="368"/>
    </row>
    <row r="137" spans="1:992" ht="25.5" customHeight="1" x14ac:dyDescent="0.2">
      <c r="A137" s="2230" t="s">
        <v>384</v>
      </c>
      <c r="B137" s="2231"/>
      <c r="C137" s="2232"/>
      <c r="D137" s="646">
        <f>ÁreaxProdxFunc!W10</f>
        <v>105.59</v>
      </c>
      <c r="E137" s="646">
        <f>ÁreaxProdxFunc!W39</f>
        <v>0.16502429487179487</v>
      </c>
      <c r="F137" s="662">
        <f>D137</f>
        <v>105.59</v>
      </c>
      <c r="G137" s="663">
        <f>E137</f>
        <v>0.16502429487179487</v>
      </c>
      <c r="H137" s="2367">
        <f>O124</f>
        <v>4797.79</v>
      </c>
      <c r="I137" s="2368"/>
      <c r="J137" s="670" t="s">
        <v>546</v>
      </c>
      <c r="K137" s="665" t="s">
        <v>975</v>
      </c>
      <c r="L137" s="651"/>
      <c r="M137" s="585"/>
      <c r="O137" s="361"/>
      <c r="Q137" s="361"/>
      <c r="ALB137" s="359"/>
      <c r="ALC137" s="359"/>
    </row>
    <row r="138" spans="1:992" ht="23.25" customHeight="1" x14ac:dyDescent="0.2">
      <c r="A138" s="2230" t="s">
        <v>403</v>
      </c>
      <c r="B138" s="2231"/>
      <c r="C138" s="2232"/>
      <c r="D138" s="661">
        <f>ÁreaxProdxFunc!X10+ÁreaxProdxFunc!Y10</f>
        <v>174.27</v>
      </c>
      <c r="E138" s="661">
        <f>ÁreaxProdxFunc!X39+ÁreaxProdxFunc!Y39</f>
        <v>9.4071356421356417E-2</v>
      </c>
      <c r="F138" s="662">
        <f>D138</f>
        <v>174.27</v>
      </c>
      <c r="G138" s="663">
        <f>E138</f>
        <v>9.4071356421356417E-2</v>
      </c>
      <c r="H138" s="2363">
        <f>Q124</f>
        <v>5436.3</v>
      </c>
      <c r="I138" s="2364"/>
      <c r="J138" s="664" t="s">
        <v>545</v>
      </c>
      <c r="K138" s="665" t="s">
        <v>1014</v>
      </c>
      <c r="L138" s="651"/>
      <c r="M138" s="585"/>
      <c r="O138" s="361"/>
      <c r="Q138" s="361"/>
      <c r="ALB138" s="359"/>
      <c r="ALC138" s="359"/>
    </row>
    <row r="139" spans="1:992" ht="20.100000000000001" customHeight="1" x14ac:dyDescent="0.2">
      <c r="A139" s="2235" t="s">
        <v>387</v>
      </c>
      <c r="B139" s="2236"/>
      <c r="C139" s="2237"/>
      <c r="D139" s="657">
        <f>SUM(D137:D138)</f>
        <v>279.86</v>
      </c>
      <c r="E139" s="666">
        <f>SUM(E137:E138)</f>
        <v>0.25909565129315126</v>
      </c>
      <c r="F139" s="647">
        <f>SUM(F137:F138)</f>
        <v>279.86</v>
      </c>
      <c r="G139" s="648">
        <f>SUM(G137:G138)</f>
        <v>0.25909565129315126</v>
      </c>
      <c r="H139" s="2365"/>
      <c r="I139" s="2366"/>
      <c r="J139" s="658"/>
      <c r="K139" s="650"/>
      <c r="L139" s="651"/>
      <c r="M139" s="585"/>
      <c r="O139" s="361"/>
      <c r="Q139" s="361"/>
      <c r="ALB139" s="359"/>
      <c r="ALC139" s="359"/>
    </row>
    <row r="140" spans="1:992" s="737" customFormat="1" ht="20.100000000000001" customHeight="1" x14ac:dyDescent="0.2">
      <c r="A140" s="771"/>
      <c r="B140" s="771"/>
      <c r="C140" s="772"/>
      <c r="D140" s="773">
        <f>D139-ÁreaxProdxFunc!Z10</f>
        <v>0</v>
      </c>
      <c r="E140" s="772">
        <f>E139-ÁreaxProdxFunc!Z39</f>
        <v>0</v>
      </c>
      <c r="F140" s="774"/>
      <c r="G140" s="775">
        <f>G132+G139</f>
        <v>2.4583489539619618</v>
      </c>
      <c r="H140" s="776"/>
      <c r="I140" s="776"/>
      <c r="J140" s="777"/>
      <c r="K140" s="2372"/>
      <c r="L140" s="2373"/>
      <c r="M140" s="734"/>
      <c r="N140" s="735"/>
      <c r="O140" s="736"/>
      <c r="P140" s="519"/>
      <c r="Q140" s="519"/>
      <c r="R140" s="519"/>
      <c r="S140" s="519"/>
      <c r="T140" s="519"/>
      <c r="U140" s="519"/>
      <c r="V140" s="519"/>
      <c r="W140" s="519"/>
      <c r="X140" s="519"/>
      <c r="Y140" s="519"/>
      <c r="Z140" s="519"/>
      <c r="AA140" s="519"/>
      <c r="AB140" s="519"/>
      <c r="AC140" s="519"/>
      <c r="AD140" s="519"/>
      <c r="AE140" s="519"/>
      <c r="AF140" s="519"/>
      <c r="AG140" s="519"/>
      <c r="AH140" s="519"/>
      <c r="AI140" s="519"/>
      <c r="AJ140" s="519"/>
      <c r="AK140" s="519"/>
      <c r="AL140" s="519"/>
      <c r="AM140" s="519"/>
      <c r="AN140" s="519"/>
      <c r="AO140" s="519"/>
      <c r="AP140" s="519"/>
      <c r="AQ140" s="519"/>
      <c r="AR140" s="519"/>
      <c r="AS140" s="519"/>
      <c r="AT140" s="519"/>
      <c r="AU140" s="519"/>
      <c r="AV140" s="519"/>
      <c r="AW140" s="519"/>
      <c r="AX140" s="519"/>
      <c r="AY140" s="519"/>
      <c r="AZ140" s="519"/>
      <c r="BA140" s="519"/>
      <c r="BB140" s="519"/>
      <c r="BC140" s="519"/>
      <c r="BD140" s="519"/>
      <c r="BE140" s="519"/>
      <c r="BF140" s="519"/>
      <c r="BG140" s="519"/>
      <c r="BH140" s="519"/>
      <c r="BI140" s="519"/>
      <c r="BJ140" s="519"/>
      <c r="BK140" s="519"/>
      <c r="BL140" s="519"/>
      <c r="BM140" s="519"/>
      <c r="BN140" s="519"/>
      <c r="BO140" s="519"/>
      <c r="BP140" s="519"/>
      <c r="BQ140" s="519"/>
      <c r="BR140" s="519"/>
      <c r="BS140" s="519"/>
      <c r="BT140" s="519"/>
      <c r="BU140" s="519"/>
      <c r="BV140" s="519"/>
      <c r="BW140" s="519"/>
      <c r="BX140" s="519"/>
      <c r="BY140" s="519"/>
      <c r="BZ140" s="519"/>
      <c r="CA140" s="519"/>
      <c r="CB140" s="519"/>
      <c r="CC140" s="519"/>
      <c r="CD140" s="519"/>
      <c r="CE140" s="519"/>
      <c r="CF140" s="519"/>
      <c r="CG140" s="519"/>
      <c r="CH140" s="519"/>
      <c r="CI140" s="519"/>
      <c r="CJ140" s="519"/>
      <c r="CK140" s="519"/>
      <c r="CL140" s="519"/>
      <c r="CM140" s="519"/>
      <c r="CN140" s="519"/>
      <c r="CO140" s="519"/>
      <c r="CP140" s="519"/>
      <c r="CQ140" s="519"/>
      <c r="CR140" s="519"/>
      <c r="CS140" s="519"/>
      <c r="CT140" s="519"/>
      <c r="CU140" s="519"/>
      <c r="CV140" s="519"/>
      <c r="CW140" s="519"/>
      <c r="CX140" s="519"/>
      <c r="CY140" s="519"/>
      <c r="CZ140" s="519"/>
      <c r="DA140" s="519"/>
      <c r="DB140" s="519"/>
      <c r="DC140" s="519"/>
      <c r="DD140" s="519"/>
      <c r="DE140" s="519"/>
      <c r="DF140" s="519"/>
      <c r="DG140" s="519"/>
      <c r="DH140" s="519"/>
      <c r="DI140" s="519"/>
      <c r="DJ140" s="519"/>
      <c r="DK140" s="519"/>
      <c r="DL140" s="519"/>
      <c r="DM140" s="519"/>
      <c r="DN140" s="519"/>
      <c r="DO140" s="519"/>
      <c r="DP140" s="519"/>
      <c r="DQ140" s="519"/>
      <c r="DR140" s="519"/>
      <c r="DS140" s="519"/>
      <c r="DT140" s="519"/>
      <c r="DU140" s="519"/>
      <c r="DV140" s="519"/>
      <c r="DW140" s="519"/>
      <c r="DX140" s="519"/>
      <c r="DY140" s="519"/>
      <c r="DZ140" s="519"/>
      <c r="EA140" s="519"/>
      <c r="EB140" s="519"/>
      <c r="EC140" s="519"/>
      <c r="ED140" s="519"/>
      <c r="EE140" s="519"/>
      <c r="EF140" s="519"/>
      <c r="EG140" s="519"/>
      <c r="EH140" s="519"/>
      <c r="EI140" s="519"/>
      <c r="EJ140" s="519"/>
      <c r="EK140" s="519"/>
      <c r="EL140" s="519"/>
      <c r="EM140" s="519"/>
      <c r="EN140" s="519"/>
      <c r="EO140" s="519"/>
      <c r="EP140" s="519"/>
      <c r="EQ140" s="519"/>
      <c r="ER140" s="519"/>
      <c r="ES140" s="519"/>
      <c r="ET140" s="519"/>
      <c r="EU140" s="519"/>
      <c r="EV140" s="519"/>
      <c r="EW140" s="519"/>
      <c r="EX140" s="519"/>
      <c r="EY140" s="519"/>
      <c r="EZ140" s="519"/>
      <c r="FA140" s="519"/>
      <c r="FB140" s="519"/>
      <c r="FC140" s="519"/>
      <c r="FD140" s="519"/>
      <c r="FE140" s="519"/>
      <c r="FF140" s="519"/>
      <c r="FG140" s="519"/>
      <c r="FH140" s="519"/>
      <c r="FI140" s="519"/>
      <c r="FJ140" s="519"/>
      <c r="FK140" s="519"/>
      <c r="FL140" s="519"/>
      <c r="FM140" s="519"/>
      <c r="FN140" s="519"/>
      <c r="FO140" s="519"/>
      <c r="FP140" s="519"/>
      <c r="FQ140" s="519"/>
      <c r="FR140" s="519"/>
      <c r="FS140" s="519"/>
      <c r="FT140" s="519"/>
      <c r="FU140" s="519"/>
      <c r="FV140" s="519"/>
      <c r="FW140" s="519"/>
      <c r="FX140" s="519"/>
      <c r="FY140" s="519"/>
      <c r="FZ140" s="519"/>
      <c r="GA140" s="519"/>
      <c r="GB140" s="519"/>
      <c r="GC140" s="519"/>
      <c r="GD140" s="519"/>
      <c r="GE140" s="519"/>
      <c r="GF140" s="519"/>
      <c r="GG140" s="519"/>
      <c r="GH140" s="519"/>
      <c r="GI140" s="519"/>
      <c r="GJ140" s="519"/>
      <c r="GK140" s="519"/>
      <c r="GL140" s="519"/>
      <c r="GM140" s="519"/>
      <c r="GN140" s="519"/>
      <c r="GO140" s="519"/>
      <c r="GP140" s="519"/>
      <c r="GQ140" s="519"/>
      <c r="GR140" s="519"/>
      <c r="GS140" s="519"/>
      <c r="GT140" s="519"/>
      <c r="GU140" s="519"/>
      <c r="GV140" s="519"/>
      <c r="GW140" s="519"/>
      <c r="GX140" s="519"/>
      <c r="GY140" s="519"/>
      <c r="GZ140" s="519"/>
      <c r="HA140" s="519"/>
      <c r="HB140" s="519"/>
      <c r="HC140" s="519"/>
      <c r="HD140" s="519"/>
      <c r="HE140" s="519"/>
      <c r="HF140" s="519"/>
      <c r="HG140" s="519"/>
      <c r="HH140" s="519"/>
      <c r="HI140" s="519"/>
      <c r="HJ140" s="519"/>
      <c r="HK140" s="519"/>
      <c r="HL140" s="519"/>
      <c r="HM140" s="519"/>
      <c r="HN140" s="519"/>
      <c r="HO140" s="519"/>
      <c r="HP140" s="519"/>
      <c r="HQ140" s="519"/>
      <c r="HR140" s="519"/>
      <c r="HS140" s="519"/>
      <c r="HT140" s="519"/>
      <c r="HU140" s="519"/>
      <c r="HV140" s="519"/>
      <c r="HW140" s="519"/>
      <c r="HX140" s="519"/>
      <c r="HY140" s="519"/>
      <c r="HZ140" s="519"/>
      <c r="IA140" s="519"/>
      <c r="IB140" s="519"/>
      <c r="IC140" s="519"/>
      <c r="ID140" s="519"/>
      <c r="IE140" s="519"/>
      <c r="IF140" s="519"/>
      <c r="IG140" s="519"/>
      <c r="IH140" s="519"/>
      <c r="II140" s="519"/>
      <c r="IJ140" s="519"/>
      <c r="IK140" s="519"/>
      <c r="IL140" s="519"/>
      <c r="IM140" s="519"/>
      <c r="IN140" s="519"/>
      <c r="IO140" s="519"/>
      <c r="IP140" s="519"/>
      <c r="IQ140" s="519"/>
      <c r="IR140" s="519"/>
      <c r="IS140" s="519"/>
      <c r="IT140" s="519"/>
      <c r="IU140" s="519"/>
      <c r="IV140" s="519"/>
      <c r="IW140" s="519"/>
      <c r="IX140" s="519"/>
      <c r="IY140" s="519"/>
      <c r="IZ140" s="519"/>
      <c r="JA140" s="519"/>
      <c r="JB140" s="519"/>
      <c r="JC140" s="519"/>
      <c r="JD140" s="519"/>
      <c r="JE140" s="519"/>
      <c r="JF140" s="519"/>
      <c r="JG140" s="519"/>
      <c r="JH140" s="519"/>
      <c r="JI140" s="519"/>
      <c r="JJ140" s="519"/>
      <c r="JK140" s="519"/>
      <c r="JL140" s="519"/>
      <c r="JM140" s="519"/>
      <c r="JN140" s="519"/>
      <c r="JO140" s="519"/>
      <c r="JP140" s="519"/>
      <c r="JQ140" s="519"/>
      <c r="JR140" s="519"/>
      <c r="JS140" s="519"/>
      <c r="JT140" s="519"/>
      <c r="JU140" s="519"/>
      <c r="JV140" s="519"/>
      <c r="JW140" s="519"/>
      <c r="JX140" s="519"/>
      <c r="JY140" s="519"/>
      <c r="JZ140" s="519"/>
      <c r="KA140" s="519"/>
      <c r="KB140" s="519"/>
      <c r="KC140" s="519"/>
      <c r="KD140" s="519"/>
      <c r="KE140" s="519"/>
      <c r="KF140" s="519"/>
      <c r="KG140" s="519"/>
      <c r="KH140" s="519"/>
      <c r="KI140" s="519"/>
      <c r="KJ140" s="519"/>
      <c r="KK140" s="519"/>
      <c r="KL140" s="519"/>
      <c r="KM140" s="519"/>
      <c r="KN140" s="519"/>
      <c r="KO140" s="519"/>
      <c r="KP140" s="519"/>
      <c r="KQ140" s="519"/>
      <c r="KR140" s="519"/>
      <c r="KS140" s="519"/>
      <c r="KT140" s="519"/>
      <c r="KU140" s="519"/>
      <c r="KV140" s="519"/>
      <c r="KW140" s="519"/>
      <c r="KX140" s="519"/>
      <c r="KY140" s="519"/>
      <c r="KZ140" s="519"/>
      <c r="LA140" s="519"/>
      <c r="LB140" s="519"/>
      <c r="LC140" s="519"/>
      <c r="LD140" s="519"/>
      <c r="LE140" s="519"/>
      <c r="LF140" s="519"/>
      <c r="LG140" s="519"/>
      <c r="LH140" s="519"/>
      <c r="LI140" s="519"/>
      <c r="LJ140" s="519"/>
      <c r="LK140" s="519"/>
      <c r="LL140" s="519"/>
      <c r="LM140" s="519"/>
      <c r="LN140" s="519"/>
      <c r="LO140" s="519"/>
      <c r="LP140" s="519"/>
      <c r="LQ140" s="519"/>
      <c r="LR140" s="519"/>
      <c r="LS140" s="519"/>
      <c r="LT140" s="519"/>
      <c r="LU140" s="519"/>
      <c r="LV140" s="519"/>
      <c r="LW140" s="519"/>
      <c r="LX140" s="519"/>
      <c r="LY140" s="519"/>
      <c r="LZ140" s="519"/>
      <c r="MA140" s="519"/>
      <c r="MB140" s="519"/>
      <c r="MC140" s="519"/>
      <c r="MD140" s="519"/>
      <c r="ME140" s="519"/>
      <c r="MF140" s="519"/>
      <c r="MG140" s="519"/>
      <c r="MH140" s="519"/>
      <c r="MI140" s="519"/>
      <c r="MJ140" s="519"/>
      <c r="MK140" s="519"/>
      <c r="ML140" s="519"/>
      <c r="MM140" s="519"/>
      <c r="MN140" s="519"/>
      <c r="MO140" s="519"/>
      <c r="MP140" s="519"/>
      <c r="MQ140" s="519"/>
      <c r="MR140" s="519"/>
      <c r="MS140" s="519"/>
      <c r="MT140" s="519"/>
      <c r="MU140" s="519"/>
      <c r="MV140" s="519"/>
      <c r="MW140" s="519"/>
      <c r="MX140" s="519"/>
      <c r="MY140" s="519"/>
      <c r="MZ140" s="519"/>
      <c r="NA140" s="519"/>
      <c r="NB140" s="519"/>
      <c r="NC140" s="519"/>
      <c r="ND140" s="519"/>
      <c r="NE140" s="519"/>
      <c r="NF140" s="519"/>
      <c r="NG140" s="519"/>
      <c r="NH140" s="519"/>
      <c r="NI140" s="519"/>
      <c r="NJ140" s="519"/>
      <c r="NK140" s="519"/>
      <c r="NL140" s="519"/>
      <c r="NM140" s="519"/>
      <c r="NN140" s="519"/>
      <c r="NO140" s="519"/>
      <c r="NP140" s="519"/>
      <c r="NQ140" s="519"/>
      <c r="NR140" s="519"/>
      <c r="NS140" s="519"/>
      <c r="NT140" s="519"/>
      <c r="NU140" s="519"/>
      <c r="NV140" s="519"/>
      <c r="NW140" s="519"/>
      <c r="NX140" s="519"/>
      <c r="NY140" s="519"/>
      <c r="NZ140" s="519"/>
      <c r="OA140" s="519"/>
      <c r="OB140" s="519"/>
      <c r="OC140" s="519"/>
      <c r="OD140" s="519"/>
      <c r="OE140" s="519"/>
      <c r="OF140" s="519"/>
      <c r="OG140" s="519"/>
      <c r="OH140" s="519"/>
      <c r="OI140" s="519"/>
      <c r="OJ140" s="519"/>
      <c r="OK140" s="519"/>
      <c r="OL140" s="519"/>
      <c r="OM140" s="519"/>
      <c r="ON140" s="519"/>
      <c r="OO140" s="519"/>
      <c r="OP140" s="519"/>
      <c r="OQ140" s="519"/>
      <c r="OR140" s="519"/>
      <c r="OS140" s="519"/>
      <c r="OT140" s="519"/>
      <c r="OU140" s="519"/>
      <c r="OV140" s="519"/>
      <c r="OW140" s="519"/>
      <c r="OX140" s="519"/>
      <c r="OY140" s="519"/>
      <c r="OZ140" s="519"/>
      <c r="PA140" s="519"/>
      <c r="PB140" s="519"/>
      <c r="PC140" s="519"/>
      <c r="PD140" s="519"/>
      <c r="PE140" s="519"/>
      <c r="PF140" s="519"/>
      <c r="PG140" s="519"/>
      <c r="PH140" s="519"/>
      <c r="PI140" s="519"/>
      <c r="PJ140" s="519"/>
      <c r="PK140" s="519"/>
      <c r="PL140" s="519"/>
      <c r="PM140" s="519"/>
      <c r="PN140" s="519"/>
      <c r="PO140" s="519"/>
      <c r="PP140" s="519"/>
      <c r="PQ140" s="519"/>
      <c r="PR140" s="519"/>
      <c r="PS140" s="519"/>
      <c r="PT140" s="519"/>
      <c r="PU140" s="519"/>
      <c r="PV140" s="519"/>
      <c r="PW140" s="519"/>
      <c r="PX140" s="519"/>
      <c r="PY140" s="519"/>
      <c r="PZ140" s="519"/>
      <c r="QA140" s="519"/>
      <c r="QB140" s="519"/>
      <c r="QC140" s="519"/>
      <c r="QD140" s="519"/>
      <c r="QE140" s="519"/>
      <c r="QF140" s="519"/>
      <c r="QG140" s="519"/>
      <c r="QH140" s="519"/>
      <c r="QI140" s="519"/>
      <c r="QJ140" s="519"/>
      <c r="QK140" s="519"/>
      <c r="QL140" s="519"/>
      <c r="QM140" s="519"/>
      <c r="QN140" s="519"/>
      <c r="QO140" s="519"/>
      <c r="QP140" s="519"/>
      <c r="QQ140" s="519"/>
      <c r="QR140" s="519"/>
      <c r="QS140" s="519"/>
      <c r="QT140" s="519"/>
      <c r="QU140" s="519"/>
      <c r="QV140" s="519"/>
      <c r="QW140" s="519"/>
      <c r="QX140" s="519"/>
      <c r="QY140" s="519"/>
      <c r="QZ140" s="519"/>
      <c r="RA140" s="519"/>
      <c r="RB140" s="519"/>
      <c r="RC140" s="519"/>
      <c r="RD140" s="519"/>
      <c r="RE140" s="519"/>
      <c r="RF140" s="519"/>
      <c r="RG140" s="519"/>
      <c r="RH140" s="519"/>
      <c r="RI140" s="519"/>
      <c r="RJ140" s="519"/>
      <c r="RK140" s="519"/>
      <c r="RL140" s="519"/>
      <c r="RM140" s="519"/>
      <c r="RN140" s="519"/>
      <c r="RO140" s="519"/>
      <c r="RP140" s="519"/>
      <c r="RQ140" s="519"/>
      <c r="RR140" s="519"/>
      <c r="RS140" s="519"/>
      <c r="RT140" s="519"/>
      <c r="RU140" s="519"/>
      <c r="RV140" s="519"/>
      <c r="RW140" s="519"/>
      <c r="RX140" s="519"/>
      <c r="RY140" s="519"/>
      <c r="RZ140" s="519"/>
      <c r="SA140" s="519"/>
      <c r="SB140" s="519"/>
      <c r="SC140" s="519"/>
      <c r="SD140" s="519"/>
      <c r="SE140" s="519"/>
      <c r="SF140" s="519"/>
      <c r="SG140" s="519"/>
      <c r="SH140" s="519"/>
      <c r="SI140" s="519"/>
      <c r="SJ140" s="519"/>
      <c r="SK140" s="519"/>
      <c r="SL140" s="519"/>
      <c r="SM140" s="519"/>
      <c r="SN140" s="519"/>
      <c r="SO140" s="519"/>
      <c r="SP140" s="519"/>
      <c r="SQ140" s="519"/>
      <c r="SR140" s="519"/>
      <c r="SS140" s="519"/>
      <c r="ST140" s="519"/>
      <c r="SU140" s="519"/>
      <c r="SV140" s="519"/>
      <c r="SW140" s="519"/>
      <c r="SX140" s="519"/>
      <c r="SY140" s="519"/>
      <c r="SZ140" s="519"/>
      <c r="TA140" s="519"/>
      <c r="TB140" s="519"/>
      <c r="TC140" s="519"/>
      <c r="TD140" s="519"/>
      <c r="TE140" s="519"/>
      <c r="TF140" s="519"/>
      <c r="TG140" s="519"/>
      <c r="TH140" s="519"/>
      <c r="TI140" s="519"/>
      <c r="TJ140" s="519"/>
      <c r="TK140" s="519"/>
      <c r="TL140" s="519"/>
      <c r="TM140" s="519"/>
      <c r="TN140" s="519"/>
      <c r="TO140" s="519"/>
      <c r="TP140" s="519"/>
      <c r="TQ140" s="519"/>
      <c r="TR140" s="519"/>
      <c r="TS140" s="519"/>
      <c r="TT140" s="519"/>
      <c r="TU140" s="519"/>
      <c r="TV140" s="519"/>
      <c r="TW140" s="519"/>
      <c r="TX140" s="519"/>
      <c r="TY140" s="519"/>
      <c r="TZ140" s="519"/>
      <c r="UA140" s="519"/>
      <c r="UB140" s="519"/>
      <c r="UC140" s="519"/>
      <c r="UD140" s="519"/>
      <c r="UE140" s="519"/>
      <c r="UF140" s="519"/>
      <c r="UG140" s="519"/>
      <c r="UH140" s="519"/>
      <c r="UI140" s="519"/>
      <c r="UJ140" s="519"/>
      <c r="UK140" s="519"/>
      <c r="UL140" s="519"/>
      <c r="UM140" s="519"/>
      <c r="UN140" s="519"/>
      <c r="UO140" s="519"/>
      <c r="UP140" s="519"/>
      <c r="UQ140" s="519"/>
      <c r="UR140" s="519"/>
      <c r="US140" s="519"/>
      <c r="UT140" s="519"/>
      <c r="UU140" s="519"/>
      <c r="UV140" s="519"/>
      <c r="UW140" s="519"/>
      <c r="UX140" s="519"/>
      <c r="UY140" s="519"/>
      <c r="UZ140" s="519"/>
      <c r="VA140" s="519"/>
      <c r="VB140" s="519"/>
      <c r="VC140" s="519"/>
      <c r="VD140" s="519"/>
      <c r="VE140" s="519"/>
      <c r="VF140" s="519"/>
      <c r="VG140" s="519"/>
      <c r="VH140" s="519"/>
      <c r="VI140" s="519"/>
      <c r="VJ140" s="519"/>
      <c r="VK140" s="519"/>
      <c r="VL140" s="519"/>
      <c r="VM140" s="519"/>
      <c r="VN140" s="519"/>
      <c r="VO140" s="519"/>
      <c r="VP140" s="519"/>
      <c r="VQ140" s="519"/>
      <c r="VR140" s="519"/>
      <c r="VS140" s="519"/>
      <c r="VT140" s="519"/>
      <c r="VU140" s="519"/>
      <c r="VV140" s="519"/>
      <c r="VW140" s="519"/>
      <c r="VX140" s="519"/>
      <c r="VY140" s="519"/>
      <c r="VZ140" s="519"/>
      <c r="WA140" s="519"/>
      <c r="WB140" s="519"/>
      <c r="WC140" s="519"/>
      <c r="WD140" s="519"/>
      <c r="WE140" s="519"/>
      <c r="WF140" s="519"/>
      <c r="WG140" s="519"/>
      <c r="WH140" s="519"/>
      <c r="WI140" s="519"/>
      <c r="WJ140" s="519"/>
      <c r="WK140" s="519"/>
      <c r="WL140" s="519"/>
      <c r="WM140" s="519"/>
      <c r="WN140" s="519"/>
      <c r="WO140" s="519"/>
      <c r="WP140" s="519"/>
      <c r="WQ140" s="519"/>
      <c r="WR140" s="519"/>
      <c r="WS140" s="519"/>
      <c r="WT140" s="519"/>
      <c r="WU140" s="519"/>
      <c r="WV140" s="519"/>
      <c r="WW140" s="519"/>
      <c r="WX140" s="519"/>
      <c r="WY140" s="519"/>
      <c r="WZ140" s="519"/>
      <c r="XA140" s="519"/>
      <c r="XB140" s="519"/>
      <c r="XC140" s="519"/>
      <c r="XD140" s="519"/>
      <c r="XE140" s="519"/>
      <c r="XF140" s="519"/>
      <c r="XG140" s="519"/>
      <c r="XH140" s="519"/>
      <c r="XI140" s="519"/>
      <c r="XJ140" s="519"/>
      <c r="XK140" s="519"/>
      <c r="XL140" s="519"/>
      <c r="XM140" s="519"/>
      <c r="XN140" s="519"/>
      <c r="XO140" s="519"/>
      <c r="XP140" s="519"/>
      <c r="XQ140" s="519"/>
      <c r="XR140" s="519"/>
      <c r="XS140" s="519"/>
      <c r="XT140" s="519"/>
      <c r="XU140" s="519"/>
      <c r="XV140" s="519"/>
      <c r="XW140" s="519"/>
      <c r="XX140" s="519"/>
      <c r="XY140" s="519"/>
      <c r="XZ140" s="519"/>
      <c r="YA140" s="519"/>
      <c r="YB140" s="519"/>
      <c r="YC140" s="519"/>
      <c r="YD140" s="519"/>
      <c r="YE140" s="519"/>
      <c r="YF140" s="519"/>
      <c r="YG140" s="519"/>
      <c r="YH140" s="519"/>
      <c r="YI140" s="519"/>
      <c r="YJ140" s="519"/>
      <c r="YK140" s="519"/>
      <c r="YL140" s="519"/>
      <c r="YM140" s="519"/>
      <c r="YN140" s="519"/>
      <c r="YO140" s="519"/>
      <c r="YP140" s="519"/>
      <c r="YQ140" s="519"/>
      <c r="YR140" s="519"/>
      <c r="YS140" s="519"/>
      <c r="YT140" s="519"/>
      <c r="YU140" s="519"/>
      <c r="YV140" s="519"/>
      <c r="YW140" s="519"/>
      <c r="YX140" s="519"/>
      <c r="YY140" s="519"/>
      <c r="YZ140" s="519"/>
      <c r="ZA140" s="519"/>
      <c r="ZB140" s="519"/>
      <c r="ZC140" s="519"/>
      <c r="ZD140" s="519"/>
      <c r="ZE140" s="519"/>
      <c r="ZF140" s="519"/>
      <c r="ZG140" s="519"/>
      <c r="ZH140" s="519"/>
      <c r="ZI140" s="519"/>
      <c r="ZJ140" s="519"/>
      <c r="ZK140" s="519"/>
      <c r="ZL140" s="519"/>
      <c r="ZM140" s="519"/>
      <c r="ZN140" s="519"/>
      <c r="ZO140" s="519"/>
      <c r="ZP140" s="519"/>
      <c r="ZQ140" s="519"/>
      <c r="ZR140" s="519"/>
      <c r="ZS140" s="519"/>
      <c r="ZT140" s="519"/>
      <c r="ZU140" s="519"/>
      <c r="ZV140" s="519"/>
      <c r="ZW140" s="519"/>
      <c r="ZX140" s="519"/>
      <c r="ZY140" s="519"/>
      <c r="ZZ140" s="519"/>
      <c r="AAA140" s="519"/>
      <c r="AAB140" s="519"/>
      <c r="AAC140" s="519"/>
      <c r="AAD140" s="519"/>
      <c r="AAE140" s="519"/>
      <c r="AAF140" s="519"/>
      <c r="AAG140" s="519"/>
      <c r="AAH140" s="519"/>
      <c r="AAI140" s="519"/>
      <c r="AAJ140" s="519"/>
      <c r="AAK140" s="519"/>
      <c r="AAL140" s="519"/>
      <c r="AAM140" s="519"/>
      <c r="AAN140" s="519"/>
      <c r="AAO140" s="519"/>
      <c r="AAP140" s="519"/>
      <c r="AAQ140" s="519"/>
      <c r="AAR140" s="519"/>
      <c r="AAS140" s="519"/>
      <c r="AAT140" s="519"/>
      <c r="AAU140" s="519"/>
      <c r="AAV140" s="519"/>
      <c r="AAW140" s="519"/>
      <c r="AAX140" s="519"/>
      <c r="AAY140" s="519"/>
      <c r="AAZ140" s="519"/>
      <c r="ABA140" s="519"/>
      <c r="ABB140" s="519"/>
      <c r="ABC140" s="519"/>
      <c r="ABD140" s="519"/>
      <c r="ABE140" s="519"/>
      <c r="ABF140" s="519"/>
      <c r="ABG140" s="519"/>
      <c r="ABH140" s="519"/>
      <c r="ABI140" s="519"/>
      <c r="ABJ140" s="519"/>
      <c r="ABK140" s="519"/>
      <c r="ABL140" s="519"/>
      <c r="ABM140" s="519"/>
      <c r="ABN140" s="519"/>
      <c r="ABO140" s="519"/>
      <c r="ABP140" s="519"/>
      <c r="ABQ140" s="519"/>
      <c r="ABR140" s="519"/>
      <c r="ABS140" s="519"/>
      <c r="ABT140" s="519"/>
      <c r="ABU140" s="519"/>
      <c r="ABV140" s="519"/>
      <c r="ABW140" s="519"/>
      <c r="ABX140" s="519"/>
      <c r="ABY140" s="519"/>
      <c r="ABZ140" s="519"/>
      <c r="ACA140" s="519"/>
      <c r="ACB140" s="519"/>
      <c r="ACC140" s="519"/>
      <c r="ACD140" s="519"/>
      <c r="ACE140" s="519"/>
      <c r="ACF140" s="519"/>
      <c r="ACG140" s="519"/>
      <c r="ACH140" s="519"/>
      <c r="ACI140" s="519"/>
      <c r="ACJ140" s="519"/>
      <c r="ACK140" s="519"/>
      <c r="ACL140" s="519"/>
      <c r="ACM140" s="519"/>
      <c r="ACN140" s="519"/>
      <c r="ACO140" s="519"/>
      <c r="ACP140" s="519"/>
      <c r="ACQ140" s="519"/>
      <c r="ACR140" s="519"/>
      <c r="ACS140" s="519"/>
      <c r="ACT140" s="519"/>
      <c r="ACU140" s="519"/>
      <c r="ACV140" s="519"/>
      <c r="ACW140" s="519"/>
      <c r="ACX140" s="519"/>
      <c r="ACY140" s="519"/>
      <c r="ACZ140" s="519"/>
      <c r="ADA140" s="519"/>
      <c r="ADB140" s="519"/>
      <c r="ADC140" s="519"/>
      <c r="ADD140" s="519"/>
      <c r="ADE140" s="519"/>
      <c r="ADF140" s="519"/>
      <c r="ADG140" s="519"/>
      <c r="ADH140" s="519"/>
      <c r="ADI140" s="519"/>
      <c r="ADJ140" s="519"/>
      <c r="ADK140" s="519"/>
      <c r="ADL140" s="519"/>
      <c r="ADM140" s="519"/>
      <c r="ADN140" s="519"/>
      <c r="ADO140" s="519"/>
      <c r="ADP140" s="519"/>
      <c r="ADQ140" s="519"/>
      <c r="ADR140" s="519"/>
      <c r="ADS140" s="519"/>
      <c r="ADT140" s="519"/>
      <c r="ADU140" s="519"/>
      <c r="ADV140" s="519"/>
      <c r="ADW140" s="519"/>
      <c r="ADX140" s="519"/>
      <c r="ADY140" s="519"/>
      <c r="ADZ140" s="519"/>
      <c r="AEA140" s="519"/>
      <c r="AEB140" s="519"/>
      <c r="AEC140" s="519"/>
      <c r="AED140" s="519"/>
      <c r="AEE140" s="519"/>
      <c r="AEF140" s="519"/>
      <c r="AEG140" s="519"/>
      <c r="AEH140" s="519"/>
      <c r="AEI140" s="519"/>
      <c r="AEJ140" s="519"/>
      <c r="AEK140" s="519"/>
      <c r="AEL140" s="519"/>
      <c r="AEM140" s="519"/>
      <c r="AEN140" s="519"/>
      <c r="AEO140" s="519"/>
      <c r="AEP140" s="519"/>
      <c r="AEQ140" s="519"/>
      <c r="AER140" s="519"/>
      <c r="AES140" s="519"/>
      <c r="AET140" s="519"/>
      <c r="AEU140" s="519"/>
      <c r="AEV140" s="519"/>
      <c r="AEW140" s="519"/>
      <c r="AEX140" s="519"/>
      <c r="AEY140" s="519"/>
      <c r="AEZ140" s="519"/>
      <c r="AFA140" s="519"/>
      <c r="AFB140" s="519"/>
      <c r="AFC140" s="519"/>
      <c r="AFD140" s="519"/>
      <c r="AFE140" s="519"/>
      <c r="AFF140" s="519"/>
      <c r="AFG140" s="519"/>
      <c r="AFH140" s="519"/>
      <c r="AFI140" s="519"/>
      <c r="AFJ140" s="519"/>
      <c r="AFK140" s="519"/>
      <c r="AFL140" s="519"/>
      <c r="AFM140" s="519"/>
      <c r="AFN140" s="519"/>
      <c r="AFO140" s="519"/>
      <c r="AFP140" s="519"/>
      <c r="AFQ140" s="519"/>
      <c r="AFR140" s="519"/>
      <c r="AFS140" s="519"/>
      <c r="AFT140" s="519"/>
      <c r="AFU140" s="519"/>
      <c r="AFV140" s="519"/>
      <c r="AFW140" s="519"/>
      <c r="AFX140" s="519"/>
      <c r="AFY140" s="519"/>
      <c r="AFZ140" s="519"/>
      <c r="AGA140" s="519"/>
      <c r="AGB140" s="519"/>
      <c r="AGC140" s="519"/>
      <c r="AGD140" s="519"/>
      <c r="AGE140" s="519"/>
      <c r="AGF140" s="519"/>
      <c r="AGG140" s="519"/>
      <c r="AGH140" s="519"/>
      <c r="AGI140" s="519"/>
      <c r="AGJ140" s="519"/>
      <c r="AGK140" s="519"/>
      <c r="AGL140" s="519"/>
      <c r="AGM140" s="519"/>
      <c r="AGN140" s="519"/>
      <c r="AGO140" s="519"/>
      <c r="AGP140" s="519"/>
      <c r="AGQ140" s="519"/>
      <c r="AGR140" s="519"/>
      <c r="AGS140" s="519"/>
      <c r="AGT140" s="519"/>
      <c r="AGU140" s="519"/>
      <c r="AGV140" s="519"/>
      <c r="AGW140" s="519"/>
      <c r="AGX140" s="519"/>
      <c r="AGY140" s="519"/>
      <c r="AGZ140" s="519"/>
      <c r="AHA140" s="519"/>
      <c r="AHB140" s="519"/>
      <c r="AHC140" s="519"/>
      <c r="AHD140" s="519"/>
      <c r="AHE140" s="519"/>
      <c r="AHF140" s="519"/>
      <c r="AHG140" s="519"/>
      <c r="AHH140" s="519"/>
      <c r="AHI140" s="519"/>
      <c r="AHJ140" s="519"/>
      <c r="AHK140" s="519"/>
      <c r="AHL140" s="519"/>
      <c r="AHM140" s="519"/>
      <c r="AHN140" s="519"/>
      <c r="AHO140" s="519"/>
      <c r="AHP140" s="519"/>
      <c r="AHQ140" s="519"/>
      <c r="AHR140" s="519"/>
      <c r="AHS140" s="519"/>
      <c r="AHT140" s="519"/>
      <c r="AHU140" s="519"/>
      <c r="AHV140" s="519"/>
      <c r="AHW140" s="519"/>
      <c r="AHX140" s="519"/>
      <c r="AHY140" s="519"/>
      <c r="AHZ140" s="519"/>
      <c r="AIA140" s="519"/>
      <c r="AIB140" s="519"/>
      <c r="AIC140" s="519"/>
      <c r="AID140" s="519"/>
      <c r="AIE140" s="519"/>
      <c r="AIF140" s="519"/>
      <c r="AIG140" s="519"/>
      <c r="AIH140" s="519"/>
      <c r="AII140" s="519"/>
      <c r="AIJ140" s="519"/>
      <c r="AIK140" s="519"/>
      <c r="AIL140" s="519"/>
      <c r="AIM140" s="519"/>
      <c r="AIN140" s="519"/>
      <c r="AIO140" s="519"/>
      <c r="AIP140" s="519"/>
      <c r="AIQ140" s="519"/>
      <c r="AIR140" s="519"/>
      <c r="AIS140" s="519"/>
      <c r="AIT140" s="519"/>
      <c r="AIU140" s="519"/>
      <c r="AIV140" s="519"/>
      <c r="AIW140" s="519"/>
      <c r="AIX140" s="519"/>
      <c r="AIY140" s="519"/>
      <c r="AIZ140" s="519"/>
      <c r="AJA140" s="519"/>
      <c r="AJB140" s="519"/>
      <c r="AJC140" s="519"/>
      <c r="AJD140" s="519"/>
      <c r="AJE140" s="519"/>
      <c r="AJF140" s="519"/>
      <c r="AJG140" s="519"/>
      <c r="AJH140" s="519"/>
      <c r="AJI140" s="519"/>
      <c r="AJJ140" s="519"/>
      <c r="AJK140" s="519"/>
      <c r="AJL140" s="519"/>
      <c r="AJM140" s="519"/>
      <c r="AJN140" s="519"/>
      <c r="AJO140" s="519"/>
      <c r="AJP140" s="519"/>
      <c r="AJQ140" s="519"/>
      <c r="AJR140" s="519"/>
      <c r="AJS140" s="519"/>
      <c r="AJT140" s="519"/>
      <c r="AJU140" s="519"/>
      <c r="AJV140" s="519"/>
      <c r="AJW140" s="519"/>
      <c r="AJX140" s="519"/>
      <c r="AJY140" s="519"/>
      <c r="AJZ140" s="519"/>
      <c r="AKA140" s="519"/>
      <c r="AKB140" s="519"/>
      <c r="AKC140" s="519"/>
      <c r="AKD140" s="519"/>
      <c r="AKE140" s="519"/>
      <c r="AKF140" s="519"/>
      <c r="AKG140" s="519"/>
      <c r="AKH140" s="519"/>
      <c r="AKI140" s="519"/>
      <c r="AKJ140" s="519"/>
      <c r="AKK140" s="519"/>
      <c r="AKL140" s="519"/>
      <c r="AKM140" s="519"/>
      <c r="AKN140" s="519"/>
      <c r="AKO140" s="519"/>
      <c r="AKP140" s="519"/>
      <c r="AKQ140" s="519"/>
      <c r="AKR140" s="519"/>
      <c r="AKS140" s="519"/>
      <c r="AKT140" s="519"/>
      <c r="AKU140" s="519"/>
      <c r="AKV140" s="519"/>
      <c r="AKW140" s="519"/>
      <c r="AKX140" s="519"/>
      <c r="AKY140" s="519"/>
      <c r="AKZ140" s="519"/>
      <c r="ALA140" s="519"/>
    </row>
    <row r="141" spans="1:992" s="737" customFormat="1" ht="20.100000000000001" customHeight="1" x14ac:dyDescent="0.2">
      <c r="A141" s="771"/>
      <c r="B141" s="771"/>
      <c r="C141" s="772"/>
      <c r="D141" s="773"/>
      <c r="E141" s="774"/>
      <c r="F141" s="774"/>
      <c r="G141" s="774"/>
      <c r="H141" s="774"/>
      <c r="I141" s="778"/>
      <c r="J141" s="776"/>
      <c r="K141" s="776"/>
      <c r="L141" s="777"/>
      <c r="M141" s="2401"/>
      <c r="N141" s="2402"/>
      <c r="O141" s="734"/>
      <c r="P141" s="735"/>
      <c r="Q141" s="736"/>
      <c r="R141" s="519"/>
      <c r="S141" s="519"/>
      <c r="T141" s="519"/>
      <c r="U141" s="519"/>
      <c r="V141" s="519"/>
      <c r="W141" s="519"/>
      <c r="X141" s="519"/>
      <c r="Y141" s="519"/>
      <c r="Z141" s="519"/>
      <c r="AA141" s="519"/>
      <c r="AB141" s="519"/>
      <c r="AC141" s="519"/>
      <c r="AD141" s="519"/>
      <c r="AE141" s="519"/>
      <c r="AF141" s="519"/>
      <c r="AG141" s="519"/>
      <c r="AH141" s="519"/>
      <c r="AI141" s="519"/>
      <c r="AJ141" s="519"/>
      <c r="AK141" s="519"/>
      <c r="AL141" s="519"/>
      <c r="AM141" s="519"/>
      <c r="AN141" s="519"/>
      <c r="AO141" s="519"/>
      <c r="AP141" s="519"/>
      <c r="AQ141" s="519"/>
      <c r="AR141" s="519"/>
      <c r="AS141" s="519"/>
      <c r="AT141" s="519"/>
      <c r="AU141" s="519"/>
      <c r="AV141" s="519"/>
      <c r="AW141" s="519"/>
      <c r="AX141" s="519"/>
      <c r="AY141" s="519"/>
      <c r="AZ141" s="519"/>
      <c r="BA141" s="519"/>
      <c r="BB141" s="519"/>
      <c r="BC141" s="519"/>
      <c r="BD141" s="519"/>
      <c r="BE141" s="519"/>
      <c r="BF141" s="519"/>
      <c r="BG141" s="519"/>
      <c r="BH141" s="519"/>
      <c r="BI141" s="519"/>
      <c r="BJ141" s="519"/>
      <c r="BK141" s="519"/>
      <c r="BL141" s="519"/>
      <c r="BM141" s="519"/>
      <c r="BN141" s="519"/>
      <c r="BO141" s="519"/>
      <c r="BP141" s="519"/>
      <c r="BQ141" s="519"/>
      <c r="BR141" s="519"/>
      <c r="BS141" s="519"/>
      <c r="BT141" s="519"/>
      <c r="BU141" s="519"/>
      <c r="BV141" s="519"/>
      <c r="BW141" s="519"/>
      <c r="BX141" s="519"/>
      <c r="BY141" s="519"/>
      <c r="BZ141" s="519"/>
      <c r="CA141" s="519"/>
      <c r="CB141" s="519"/>
      <c r="CC141" s="519"/>
      <c r="CD141" s="519"/>
      <c r="CE141" s="519"/>
      <c r="CF141" s="519"/>
      <c r="CG141" s="519"/>
      <c r="CH141" s="519"/>
      <c r="CI141" s="519"/>
      <c r="CJ141" s="519"/>
      <c r="CK141" s="519"/>
      <c r="CL141" s="519"/>
      <c r="CM141" s="519"/>
      <c r="CN141" s="519"/>
      <c r="CO141" s="519"/>
      <c r="CP141" s="519"/>
      <c r="CQ141" s="519"/>
      <c r="CR141" s="519"/>
      <c r="CS141" s="519"/>
      <c r="CT141" s="519"/>
      <c r="CU141" s="519"/>
      <c r="CV141" s="519"/>
      <c r="CW141" s="519"/>
      <c r="CX141" s="519"/>
      <c r="CY141" s="519"/>
      <c r="CZ141" s="519"/>
      <c r="DA141" s="519"/>
      <c r="DB141" s="519"/>
      <c r="DC141" s="519"/>
      <c r="DD141" s="519"/>
      <c r="DE141" s="519"/>
      <c r="DF141" s="519"/>
      <c r="DG141" s="519"/>
      <c r="DH141" s="519"/>
      <c r="DI141" s="519"/>
      <c r="DJ141" s="519"/>
      <c r="DK141" s="519"/>
      <c r="DL141" s="519"/>
      <c r="DM141" s="519"/>
      <c r="DN141" s="519"/>
      <c r="DO141" s="519"/>
      <c r="DP141" s="519"/>
      <c r="DQ141" s="519"/>
      <c r="DR141" s="519"/>
      <c r="DS141" s="519"/>
      <c r="DT141" s="519"/>
      <c r="DU141" s="519"/>
      <c r="DV141" s="519"/>
      <c r="DW141" s="519"/>
      <c r="DX141" s="519"/>
      <c r="DY141" s="519"/>
      <c r="DZ141" s="519"/>
      <c r="EA141" s="519"/>
      <c r="EB141" s="519"/>
      <c r="EC141" s="519"/>
      <c r="ED141" s="519"/>
      <c r="EE141" s="519"/>
      <c r="EF141" s="519"/>
      <c r="EG141" s="519"/>
      <c r="EH141" s="519"/>
      <c r="EI141" s="519"/>
      <c r="EJ141" s="519"/>
      <c r="EK141" s="519"/>
      <c r="EL141" s="519"/>
      <c r="EM141" s="519"/>
      <c r="EN141" s="519"/>
      <c r="EO141" s="519"/>
      <c r="EP141" s="519"/>
      <c r="EQ141" s="519"/>
      <c r="ER141" s="519"/>
      <c r="ES141" s="519"/>
      <c r="ET141" s="519"/>
      <c r="EU141" s="519"/>
      <c r="EV141" s="519"/>
      <c r="EW141" s="519"/>
      <c r="EX141" s="519"/>
      <c r="EY141" s="519"/>
      <c r="EZ141" s="519"/>
      <c r="FA141" s="519"/>
      <c r="FB141" s="519"/>
      <c r="FC141" s="519"/>
      <c r="FD141" s="519"/>
      <c r="FE141" s="519"/>
      <c r="FF141" s="519"/>
      <c r="FG141" s="519"/>
      <c r="FH141" s="519"/>
      <c r="FI141" s="519"/>
      <c r="FJ141" s="519"/>
      <c r="FK141" s="519"/>
      <c r="FL141" s="519"/>
      <c r="FM141" s="519"/>
      <c r="FN141" s="519"/>
      <c r="FO141" s="519"/>
      <c r="FP141" s="519"/>
      <c r="FQ141" s="519"/>
      <c r="FR141" s="519"/>
      <c r="FS141" s="519"/>
      <c r="FT141" s="519"/>
      <c r="FU141" s="519"/>
      <c r="FV141" s="519"/>
      <c r="FW141" s="519"/>
      <c r="FX141" s="519"/>
      <c r="FY141" s="519"/>
      <c r="FZ141" s="519"/>
      <c r="GA141" s="519"/>
      <c r="GB141" s="519"/>
      <c r="GC141" s="519"/>
      <c r="GD141" s="519"/>
      <c r="GE141" s="519"/>
      <c r="GF141" s="519"/>
      <c r="GG141" s="519"/>
      <c r="GH141" s="519"/>
      <c r="GI141" s="519"/>
      <c r="GJ141" s="519"/>
      <c r="GK141" s="519"/>
      <c r="GL141" s="519"/>
      <c r="GM141" s="519"/>
      <c r="GN141" s="519"/>
      <c r="GO141" s="519"/>
      <c r="GP141" s="519"/>
      <c r="GQ141" s="519"/>
      <c r="GR141" s="519"/>
      <c r="GS141" s="519"/>
      <c r="GT141" s="519"/>
      <c r="GU141" s="519"/>
      <c r="GV141" s="519"/>
      <c r="GW141" s="519"/>
      <c r="GX141" s="519"/>
      <c r="GY141" s="519"/>
      <c r="GZ141" s="519"/>
      <c r="HA141" s="519"/>
      <c r="HB141" s="519"/>
      <c r="HC141" s="519"/>
      <c r="HD141" s="519"/>
      <c r="HE141" s="519"/>
      <c r="HF141" s="519"/>
      <c r="HG141" s="519"/>
      <c r="HH141" s="519"/>
      <c r="HI141" s="519"/>
      <c r="HJ141" s="519"/>
      <c r="HK141" s="519"/>
      <c r="HL141" s="519"/>
      <c r="HM141" s="519"/>
      <c r="HN141" s="519"/>
      <c r="HO141" s="519"/>
      <c r="HP141" s="519"/>
      <c r="HQ141" s="519"/>
      <c r="HR141" s="519"/>
      <c r="HS141" s="519"/>
      <c r="HT141" s="519"/>
      <c r="HU141" s="519"/>
      <c r="HV141" s="519"/>
      <c r="HW141" s="519"/>
      <c r="HX141" s="519"/>
      <c r="HY141" s="519"/>
      <c r="HZ141" s="519"/>
      <c r="IA141" s="519"/>
      <c r="IB141" s="519"/>
      <c r="IC141" s="519"/>
      <c r="ID141" s="519"/>
      <c r="IE141" s="519"/>
      <c r="IF141" s="519"/>
      <c r="IG141" s="519"/>
      <c r="IH141" s="519"/>
      <c r="II141" s="519"/>
      <c r="IJ141" s="519"/>
      <c r="IK141" s="519"/>
      <c r="IL141" s="519"/>
      <c r="IM141" s="519"/>
      <c r="IN141" s="519"/>
      <c r="IO141" s="519"/>
      <c r="IP141" s="519"/>
      <c r="IQ141" s="519"/>
      <c r="IR141" s="519"/>
      <c r="IS141" s="519"/>
      <c r="IT141" s="519"/>
      <c r="IU141" s="519"/>
      <c r="IV141" s="519"/>
      <c r="IW141" s="519"/>
      <c r="IX141" s="519"/>
      <c r="IY141" s="519"/>
      <c r="IZ141" s="519"/>
      <c r="JA141" s="519"/>
      <c r="JB141" s="519"/>
      <c r="JC141" s="519"/>
      <c r="JD141" s="519"/>
      <c r="JE141" s="519"/>
      <c r="JF141" s="519"/>
      <c r="JG141" s="519"/>
      <c r="JH141" s="519"/>
      <c r="JI141" s="519"/>
      <c r="JJ141" s="519"/>
      <c r="JK141" s="519"/>
      <c r="JL141" s="519"/>
      <c r="JM141" s="519"/>
      <c r="JN141" s="519"/>
      <c r="JO141" s="519"/>
      <c r="JP141" s="519"/>
      <c r="JQ141" s="519"/>
      <c r="JR141" s="519"/>
      <c r="JS141" s="519"/>
      <c r="JT141" s="519"/>
      <c r="JU141" s="519"/>
      <c r="JV141" s="519"/>
      <c r="JW141" s="519"/>
      <c r="JX141" s="519"/>
      <c r="JY141" s="519"/>
      <c r="JZ141" s="519"/>
      <c r="KA141" s="519"/>
      <c r="KB141" s="519"/>
      <c r="KC141" s="519"/>
      <c r="KD141" s="519"/>
      <c r="KE141" s="519"/>
      <c r="KF141" s="519"/>
      <c r="KG141" s="519"/>
      <c r="KH141" s="519"/>
      <c r="KI141" s="519"/>
      <c r="KJ141" s="519"/>
      <c r="KK141" s="519"/>
      <c r="KL141" s="519"/>
      <c r="KM141" s="519"/>
      <c r="KN141" s="519"/>
      <c r="KO141" s="519"/>
      <c r="KP141" s="519"/>
      <c r="KQ141" s="519"/>
      <c r="KR141" s="519"/>
      <c r="KS141" s="519"/>
      <c r="KT141" s="519"/>
      <c r="KU141" s="519"/>
      <c r="KV141" s="519"/>
      <c r="KW141" s="519"/>
      <c r="KX141" s="519"/>
      <c r="KY141" s="519"/>
      <c r="KZ141" s="519"/>
      <c r="LA141" s="519"/>
      <c r="LB141" s="519"/>
      <c r="LC141" s="519"/>
      <c r="LD141" s="519"/>
      <c r="LE141" s="519"/>
      <c r="LF141" s="519"/>
      <c r="LG141" s="519"/>
      <c r="LH141" s="519"/>
      <c r="LI141" s="519"/>
      <c r="LJ141" s="519"/>
      <c r="LK141" s="519"/>
      <c r="LL141" s="519"/>
      <c r="LM141" s="519"/>
      <c r="LN141" s="519"/>
      <c r="LO141" s="519"/>
      <c r="LP141" s="519"/>
      <c r="LQ141" s="519"/>
      <c r="LR141" s="519"/>
      <c r="LS141" s="519"/>
      <c r="LT141" s="519"/>
      <c r="LU141" s="519"/>
      <c r="LV141" s="519"/>
      <c r="LW141" s="519"/>
      <c r="LX141" s="519"/>
      <c r="LY141" s="519"/>
      <c r="LZ141" s="519"/>
      <c r="MA141" s="519"/>
      <c r="MB141" s="519"/>
      <c r="MC141" s="519"/>
      <c r="MD141" s="519"/>
      <c r="ME141" s="519"/>
      <c r="MF141" s="519"/>
      <c r="MG141" s="519"/>
      <c r="MH141" s="519"/>
      <c r="MI141" s="519"/>
      <c r="MJ141" s="519"/>
      <c r="MK141" s="519"/>
      <c r="ML141" s="519"/>
      <c r="MM141" s="519"/>
      <c r="MN141" s="519"/>
      <c r="MO141" s="519"/>
      <c r="MP141" s="519"/>
      <c r="MQ141" s="519"/>
      <c r="MR141" s="519"/>
      <c r="MS141" s="519"/>
      <c r="MT141" s="519"/>
      <c r="MU141" s="519"/>
      <c r="MV141" s="519"/>
      <c r="MW141" s="519"/>
      <c r="MX141" s="519"/>
      <c r="MY141" s="519"/>
      <c r="MZ141" s="519"/>
      <c r="NA141" s="519"/>
      <c r="NB141" s="519"/>
      <c r="NC141" s="519"/>
      <c r="ND141" s="519"/>
      <c r="NE141" s="519"/>
      <c r="NF141" s="519"/>
      <c r="NG141" s="519"/>
      <c r="NH141" s="519"/>
      <c r="NI141" s="519"/>
      <c r="NJ141" s="519"/>
      <c r="NK141" s="519"/>
      <c r="NL141" s="519"/>
      <c r="NM141" s="519"/>
      <c r="NN141" s="519"/>
      <c r="NO141" s="519"/>
      <c r="NP141" s="519"/>
      <c r="NQ141" s="519"/>
      <c r="NR141" s="519"/>
      <c r="NS141" s="519"/>
      <c r="NT141" s="519"/>
      <c r="NU141" s="519"/>
      <c r="NV141" s="519"/>
      <c r="NW141" s="519"/>
      <c r="NX141" s="519"/>
      <c r="NY141" s="519"/>
      <c r="NZ141" s="519"/>
      <c r="OA141" s="519"/>
      <c r="OB141" s="519"/>
      <c r="OC141" s="519"/>
      <c r="OD141" s="519"/>
      <c r="OE141" s="519"/>
      <c r="OF141" s="519"/>
      <c r="OG141" s="519"/>
      <c r="OH141" s="519"/>
      <c r="OI141" s="519"/>
      <c r="OJ141" s="519"/>
      <c r="OK141" s="519"/>
      <c r="OL141" s="519"/>
      <c r="OM141" s="519"/>
      <c r="ON141" s="519"/>
      <c r="OO141" s="519"/>
      <c r="OP141" s="519"/>
      <c r="OQ141" s="519"/>
      <c r="OR141" s="519"/>
      <c r="OS141" s="519"/>
      <c r="OT141" s="519"/>
      <c r="OU141" s="519"/>
      <c r="OV141" s="519"/>
      <c r="OW141" s="519"/>
      <c r="OX141" s="519"/>
      <c r="OY141" s="519"/>
      <c r="OZ141" s="519"/>
      <c r="PA141" s="519"/>
      <c r="PB141" s="519"/>
      <c r="PC141" s="519"/>
      <c r="PD141" s="519"/>
      <c r="PE141" s="519"/>
      <c r="PF141" s="519"/>
      <c r="PG141" s="519"/>
      <c r="PH141" s="519"/>
      <c r="PI141" s="519"/>
      <c r="PJ141" s="519"/>
      <c r="PK141" s="519"/>
      <c r="PL141" s="519"/>
      <c r="PM141" s="519"/>
      <c r="PN141" s="519"/>
      <c r="PO141" s="519"/>
      <c r="PP141" s="519"/>
      <c r="PQ141" s="519"/>
      <c r="PR141" s="519"/>
      <c r="PS141" s="519"/>
      <c r="PT141" s="519"/>
      <c r="PU141" s="519"/>
      <c r="PV141" s="519"/>
      <c r="PW141" s="519"/>
      <c r="PX141" s="519"/>
      <c r="PY141" s="519"/>
      <c r="PZ141" s="519"/>
      <c r="QA141" s="519"/>
      <c r="QB141" s="519"/>
      <c r="QC141" s="519"/>
      <c r="QD141" s="519"/>
      <c r="QE141" s="519"/>
      <c r="QF141" s="519"/>
      <c r="QG141" s="519"/>
      <c r="QH141" s="519"/>
      <c r="QI141" s="519"/>
      <c r="QJ141" s="519"/>
      <c r="QK141" s="519"/>
      <c r="QL141" s="519"/>
      <c r="QM141" s="519"/>
      <c r="QN141" s="519"/>
      <c r="QO141" s="519"/>
      <c r="QP141" s="519"/>
      <c r="QQ141" s="519"/>
      <c r="QR141" s="519"/>
      <c r="QS141" s="519"/>
      <c r="QT141" s="519"/>
      <c r="QU141" s="519"/>
      <c r="QV141" s="519"/>
      <c r="QW141" s="519"/>
      <c r="QX141" s="519"/>
      <c r="QY141" s="519"/>
      <c r="QZ141" s="519"/>
      <c r="RA141" s="519"/>
      <c r="RB141" s="519"/>
      <c r="RC141" s="519"/>
      <c r="RD141" s="519"/>
      <c r="RE141" s="519"/>
      <c r="RF141" s="519"/>
      <c r="RG141" s="519"/>
      <c r="RH141" s="519"/>
      <c r="RI141" s="519"/>
      <c r="RJ141" s="519"/>
      <c r="RK141" s="519"/>
      <c r="RL141" s="519"/>
      <c r="RM141" s="519"/>
      <c r="RN141" s="519"/>
      <c r="RO141" s="519"/>
      <c r="RP141" s="519"/>
      <c r="RQ141" s="519"/>
      <c r="RR141" s="519"/>
      <c r="RS141" s="519"/>
      <c r="RT141" s="519"/>
      <c r="RU141" s="519"/>
      <c r="RV141" s="519"/>
      <c r="RW141" s="519"/>
      <c r="RX141" s="519"/>
      <c r="RY141" s="519"/>
      <c r="RZ141" s="519"/>
      <c r="SA141" s="519"/>
      <c r="SB141" s="519"/>
      <c r="SC141" s="519"/>
      <c r="SD141" s="519"/>
      <c r="SE141" s="519"/>
      <c r="SF141" s="519"/>
      <c r="SG141" s="519"/>
      <c r="SH141" s="519"/>
      <c r="SI141" s="519"/>
      <c r="SJ141" s="519"/>
      <c r="SK141" s="519"/>
      <c r="SL141" s="519"/>
      <c r="SM141" s="519"/>
      <c r="SN141" s="519"/>
      <c r="SO141" s="519"/>
      <c r="SP141" s="519"/>
      <c r="SQ141" s="519"/>
      <c r="SR141" s="519"/>
      <c r="SS141" s="519"/>
      <c r="ST141" s="519"/>
      <c r="SU141" s="519"/>
      <c r="SV141" s="519"/>
      <c r="SW141" s="519"/>
      <c r="SX141" s="519"/>
      <c r="SY141" s="519"/>
      <c r="SZ141" s="519"/>
      <c r="TA141" s="519"/>
      <c r="TB141" s="519"/>
      <c r="TC141" s="519"/>
      <c r="TD141" s="519"/>
      <c r="TE141" s="519"/>
      <c r="TF141" s="519"/>
      <c r="TG141" s="519"/>
      <c r="TH141" s="519"/>
      <c r="TI141" s="519"/>
      <c r="TJ141" s="519"/>
      <c r="TK141" s="519"/>
      <c r="TL141" s="519"/>
      <c r="TM141" s="519"/>
      <c r="TN141" s="519"/>
      <c r="TO141" s="519"/>
      <c r="TP141" s="519"/>
      <c r="TQ141" s="519"/>
      <c r="TR141" s="519"/>
      <c r="TS141" s="519"/>
      <c r="TT141" s="519"/>
      <c r="TU141" s="519"/>
      <c r="TV141" s="519"/>
      <c r="TW141" s="519"/>
      <c r="TX141" s="519"/>
      <c r="TY141" s="519"/>
      <c r="TZ141" s="519"/>
      <c r="UA141" s="519"/>
      <c r="UB141" s="519"/>
      <c r="UC141" s="519"/>
      <c r="UD141" s="519"/>
      <c r="UE141" s="519"/>
      <c r="UF141" s="519"/>
      <c r="UG141" s="519"/>
      <c r="UH141" s="519"/>
      <c r="UI141" s="519"/>
      <c r="UJ141" s="519"/>
      <c r="UK141" s="519"/>
      <c r="UL141" s="519"/>
      <c r="UM141" s="519"/>
      <c r="UN141" s="519"/>
      <c r="UO141" s="519"/>
      <c r="UP141" s="519"/>
      <c r="UQ141" s="519"/>
      <c r="UR141" s="519"/>
      <c r="US141" s="519"/>
      <c r="UT141" s="519"/>
      <c r="UU141" s="519"/>
      <c r="UV141" s="519"/>
      <c r="UW141" s="519"/>
      <c r="UX141" s="519"/>
      <c r="UY141" s="519"/>
      <c r="UZ141" s="519"/>
      <c r="VA141" s="519"/>
      <c r="VB141" s="519"/>
      <c r="VC141" s="519"/>
      <c r="VD141" s="519"/>
      <c r="VE141" s="519"/>
      <c r="VF141" s="519"/>
      <c r="VG141" s="519"/>
      <c r="VH141" s="519"/>
      <c r="VI141" s="519"/>
      <c r="VJ141" s="519"/>
      <c r="VK141" s="519"/>
      <c r="VL141" s="519"/>
      <c r="VM141" s="519"/>
      <c r="VN141" s="519"/>
      <c r="VO141" s="519"/>
      <c r="VP141" s="519"/>
      <c r="VQ141" s="519"/>
      <c r="VR141" s="519"/>
      <c r="VS141" s="519"/>
      <c r="VT141" s="519"/>
      <c r="VU141" s="519"/>
      <c r="VV141" s="519"/>
      <c r="VW141" s="519"/>
      <c r="VX141" s="519"/>
      <c r="VY141" s="519"/>
      <c r="VZ141" s="519"/>
      <c r="WA141" s="519"/>
      <c r="WB141" s="519"/>
      <c r="WC141" s="519"/>
      <c r="WD141" s="519"/>
      <c r="WE141" s="519"/>
      <c r="WF141" s="519"/>
      <c r="WG141" s="519"/>
      <c r="WH141" s="519"/>
      <c r="WI141" s="519"/>
      <c r="WJ141" s="519"/>
      <c r="WK141" s="519"/>
      <c r="WL141" s="519"/>
      <c r="WM141" s="519"/>
      <c r="WN141" s="519"/>
      <c r="WO141" s="519"/>
      <c r="WP141" s="519"/>
      <c r="WQ141" s="519"/>
      <c r="WR141" s="519"/>
      <c r="WS141" s="519"/>
      <c r="WT141" s="519"/>
      <c r="WU141" s="519"/>
      <c r="WV141" s="519"/>
      <c r="WW141" s="519"/>
      <c r="WX141" s="519"/>
      <c r="WY141" s="519"/>
      <c r="WZ141" s="519"/>
      <c r="XA141" s="519"/>
      <c r="XB141" s="519"/>
      <c r="XC141" s="519"/>
      <c r="XD141" s="519"/>
      <c r="XE141" s="519"/>
      <c r="XF141" s="519"/>
      <c r="XG141" s="519"/>
      <c r="XH141" s="519"/>
      <c r="XI141" s="519"/>
      <c r="XJ141" s="519"/>
      <c r="XK141" s="519"/>
      <c r="XL141" s="519"/>
      <c r="XM141" s="519"/>
      <c r="XN141" s="519"/>
      <c r="XO141" s="519"/>
      <c r="XP141" s="519"/>
      <c r="XQ141" s="519"/>
      <c r="XR141" s="519"/>
      <c r="XS141" s="519"/>
      <c r="XT141" s="519"/>
      <c r="XU141" s="519"/>
      <c r="XV141" s="519"/>
      <c r="XW141" s="519"/>
      <c r="XX141" s="519"/>
      <c r="XY141" s="519"/>
      <c r="XZ141" s="519"/>
      <c r="YA141" s="519"/>
      <c r="YB141" s="519"/>
      <c r="YC141" s="519"/>
      <c r="YD141" s="519"/>
      <c r="YE141" s="519"/>
      <c r="YF141" s="519"/>
      <c r="YG141" s="519"/>
      <c r="YH141" s="519"/>
      <c r="YI141" s="519"/>
      <c r="YJ141" s="519"/>
      <c r="YK141" s="519"/>
      <c r="YL141" s="519"/>
      <c r="YM141" s="519"/>
      <c r="YN141" s="519"/>
      <c r="YO141" s="519"/>
      <c r="YP141" s="519"/>
      <c r="YQ141" s="519"/>
      <c r="YR141" s="519"/>
      <c r="YS141" s="519"/>
      <c r="YT141" s="519"/>
      <c r="YU141" s="519"/>
      <c r="YV141" s="519"/>
      <c r="YW141" s="519"/>
      <c r="YX141" s="519"/>
      <c r="YY141" s="519"/>
      <c r="YZ141" s="519"/>
      <c r="ZA141" s="519"/>
      <c r="ZB141" s="519"/>
      <c r="ZC141" s="519"/>
      <c r="ZD141" s="519"/>
      <c r="ZE141" s="519"/>
      <c r="ZF141" s="519"/>
      <c r="ZG141" s="519"/>
      <c r="ZH141" s="519"/>
      <c r="ZI141" s="519"/>
      <c r="ZJ141" s="519"/>
      <c r="ZK141" s="519"/>
      <c r="ZL141" s="519"/>
      <c r="ZM141" s="519"/>
      <c r="ZN141" s="519"/>
      <c r="ZO141" s="519"/>
      <c r="ZP141" s="519"/>
      <c r="ZQ141" s="519"/>
      <c r="ZR141" s="519"/>
      <c r="ZS141" s="519"/>
      <c r="ZT141" s="519"/>
      <c r="ZU141" s="519"/>
      <c r="ZV141" s="519"/>
      <c r="ZW141" s="519"/>
      <c r="ZX141" s="519"/>
      <c r="ZY141" s="519"/>
      <c r="ZZ141" s="519"/>
      <c r="AAA141" s="519"/>
      <c r="AAB141" s="519"/>
      <c r="AAC141" s="519"/>
      <c r="AAD141" s="519"/>
      <c r="AAE141" s="519"/>
      <c r="AAF141" s="519"/>
      <c r="AAG141" s="519"/>
      <c r="AAH141" s="519"/>
      <c r="AAI141" s="519"/>
      <c r="AAJ141" s="519"/>
      <c r="AAK141" s="519"/>
      <c r="AAL141" s="519"/>
      <c r="AAM141" s="519"/>
      <c r="AAN141" s="519"/>
      <c r="AAO141" s="519"/>
      <c r="AAP141" s="519"/>
      <c r="AAQ141" s="519"/>
      <c r="AAR141" s="519"/>
      <c r="AAS141" s="519"/>
      <c r="AAT141" s="519"/>
      <c r="AAU141" s="519"/>
      <c r="AAV141" s="519"/>
      <c r="AAW141" s="519"/>
      <c r="AAX141" s="519"/>
      <c r="AAY141" s="519"/>
      <c r="AAZ141" s="519"/>
      <c r="ABA141" s="519"/>
      <c r="ABB141" s="519"/>
      <c r="ABC141" s="519"/>
      <c r="ABD141" s="519"/>
      <c r="ABE141" s="519"/>
      <c r="ABF141" s="519"/>
      <c r="ABG141" s="519"/>
      <c r="ABH141" s="519"/>
      <c r="ABI141" s="519"/>
      <c r="ABJ141" s="519"/>
      <c r="ABK141" s="519"/>
      <c r="ABL141" s="519"/>
      <c r="ABM141" s="519"/>
      <c r="ABN141" s="519"/>
      <c r="ABO141" s="519"/>
      <c r="ABP141" s="519"/>
      <c r="ABQ141" s="519"/>
      <c r="ABR141" s="519"/>
      <c r="ABS141" s="519"/>
      <c r="ABT141" s="519"/>
      <c r="ABU141" s="519"/>
      <c r="ABV141" s="519"/>
      <c r="ABW141" s="519"/>
      <c r="ABX141" s="519"/>
      <c r="ABY141" s="519"/>
      <c r="ABZ141" s="519"/>
      <c r="ACA141" s="519"/>
      <c r="ACB141" s="519"/>
      <c r="ACC141" s="519"/>
      <c r="ACD141" s="519"/>
      <c r="ACE141" s="519"/>
      <c r="ACF141" s="519"/>
      <c r="ACG141" s="519"/>
      <c r="ACH141" s="519"/>
      <c r="ACI141" s="519"/>
      <c r="ACJ141" s="519"/>
      <c r="ACK141" s="519"/>
      <c r="ACL141" s="519"/>
      <c r="ACM141" s="519"/>
      <c r="ACN141" s="519"/>
      <c r="ACO141" s="519"/>
      <c r="ACP141" s="519"/>
      <c r="ACQ141" s="519"/>
      <c r="ACR141" s="519"/>
      <c r="ACS141" s="519"/>
      <c r="ACT141" s="519"/>
      <c r="ACU141" s="519"/>
      <c r="ACV141" s="519"/>
      <c r="ACW141" s="519"/>
      <c r="ACX141" s="519"/>
      <c r="ACY141" s="519"/>
      <c r="ACZ141" s="519"/>
      <c r="ADA141" s="519"/>
      <c r="ADB141" s="519"/>
      <c r="ADC141" s="519"/>
      <c r="ADD141" s="519"/>
      <c r="ADE141" s="519"/>
      <c r="ADF141" s="519"/>
      <c r="ADG141" s="519"/>
      <c r="ADH141" s="519"/>
      <c r="ADI141" s="519"/>
      <c r="ADJ141" s="519"/>
      <c r="ADK141" s="519"/>
      <c r="ADL141" s="519"/>
      <c r="ADM141" s="519"/>
      <c r="ADN141" s="519"/>
      <c r="ADO141" s="519"/>
      <c r="ADP141" s="519"/>
      <c r="ADQ141" s="519"/>
      <c r="ADR141" s="519"/>
      <c r="ADS141" s="519"/>
      <c r="ADT141" s="519"/>
      <c r="ADU141" s="519"/>
      <c r="ADV141" s="519"/>
      <c r="ADW141" s="519"/>
      <c r="ADX141" s="519"/>
      <c r="ADY141" s="519"/>
      <c r="ADZ141" s="519"/>
      <c r="AEA141" s="519"/>
      <c r="AEB141" s="519"/>
      <c r="AEC141" s="519"/>
      <c r="AED141" s="519"/>
      <c r="AEE141" s="519"/>
      <c r="AEF141" s="519"/>
      <c r="AEG141" s="519"/>
      <c r="AEH141" s="519"/>
      <c r="AEI141" s="519"/>
      <c r="AEJ141" s="519"/>
      <c r="AEK141" s="519"/>
      <c r="AEL141" s="519"/>
      <c r="AEM141" s="519"/>
      <c r="AEN141" s="519"/>
      <c r="AEO141" s="519"/>
      <c r="AEP141" s="519"/>
      <c r="AEQ141" s="519"/>
      <c r="AER141" s="519"/>
      <c r="AES141" s="519"/>
      <c r="AET141" s="519"/>
      <c r="AEU141" s="519"/>
      <c r="AEV141" s="519"/>
      <c r="AEW141" s="519"/>
      <c r="AEX141" s="519"/>
      <c r="AEY141" s="519"/>
      <c r="AEZ141" s="519"/>
      <c r="AFA141" s="519"/>
      <c r="AFB141" s="519"/>
      <c r="AFC141" s="519"/>
      <c r="AFD141" s="519"/>
      <c r="AFE141" s="519"/>
      <c r="AFF141" s="519"/>
      <c r="AFG141" s="519"/>
      <c r="AFH141" s="519"/>
      <c r="AFI141" s="519"/>
      <c r="AFJ141" s="519"/>
      <c r="AFK141" s="519"/>
      <c r="AFL141" s="519"/>
      <c r="AFM141" s="519"/>
      <c r="AFN141" s="519"/>
      <c r="AFO141" s="519"/>
      <c r="AFP141" s="519"/>
      <c r="AFQ141" s="519"/>
      <c r="AFR141" s="519"/>
      <c r="AFS141" s="519"/>
      <c r="AFT141" s="519"/>
      <c r="AFU141" s="519"/>
      <c r="AFV141" s="519"/>
      <c r="AFW141" s="519"/>
      <c r="AFX141" s="519"/>
      <c r="AFY141" s="519"/>
      <c r="AFZ141" s="519"/>
      <c r="AGA141" s="519"/>
      <c r="AGB141" s="519"/>
      <c r="AGC141" s="519"/>
      <c r="AGD141" s="519"/>
      <c r="AGE141" s="519"/>
      <c r="AGF141" s="519"/>
      <c r="AGG141" s="519"/>
      <c r="AGH141" s="519"/>
      <c r="AGI141" s="519"/>
      <c r="AGJ141" s="519"/>
      <c r="AGK141" s="519"/>
      <c r="AGL141" s="519"/>
      <c r="AGM141" s="519"/>
      <c r="AGN141" s="519"/>
      <c r="AGO141" s="519"/>
      <c r="AGP141" s="519"/>
      <c r="AGQ141" s="519"/>
      <c r="AGR141" s="519"/>
      <c r="AGS141" s="519"/>
      <c r="AGT141" s="519"/>
      <c r="AGU141" s="519"/>
      <c r="AGV141" s="519"/>
      <c r="AGW141" s="519"/>
      <c r="AGX141" s="519"/>
      <c r="AGY141" s="519"/>
      <c r="AGZ141" s="519"/>
      <c r="AHA141" s="519"/>
      <c r="AHB141" s="519"/>
      <c r="AHC141" s="519"/>
      <c r="AHD141" s="519"/>
      <c r="AHE141" s="519"/>
      <c r="AHF141" s="519"/>
      <c r="AHG141" s="519"/>
      <c r="AHH141" s="519"/>
      <c r="AHI141" s="519"/>
      <c r="AHJ141" s="519"/>
      <c r="AHK141" s="519"/>
      <c r="AHL141" s="519"/>
      <c r="AHM141" s="519"/>
      <c r="AHN141" s="519"/>
      <c r="AHO141" s="519"/>
      <c r="AHP141" s="519"/>
      <c r="AHQ141" s="519"/>
      <c r="AHR141" s="519"/>
      <c r="AHS141" s="519"/>
      <c r="AHT141" s="519"/>
      <c r="AHU141" s="519"/>
      <c r="AHV141" s="519"/>
      <c r="AHW141" s="519"/>
      <c r="AHX141" s="519"/>
      <c r="AHY141" s="519"/>
      <c r="AHZ141" s="519"/>
      <c r="AIA141" s="519"/>
      <c r="AIB141" s="519"/>
      <c r="AIC141" s="519"/>
      <c r="AID141" s="519"/>
      <c r="AIE141" s="519"/>
      <c r="AIF141" s="519"/>
      <c r="AIG141" s="519"/>
      <c r="AIH141" s="519"/>
      <c r="AII141" s="519"/>
      <c r="AIJ141" s="519"/>
      <c r="AIK141" s="519"/>
      <c r="AIL141" s="519"/>
      <c r="AIM141" s="519"/>
      <c r="AIN141" s="519"/>
      <c r="AIO141" s="519"/>
      <c r="AIP141" s="519"/>
      <c r="AIQ141" s="519"/>
      <c r="AIR141" s="519"/>
      <c r="AIS141" s="519"/>
      <c r="AIT141" s="519"/>
      <c r="AIU141" s="519"/>
      <c r="AIV141" s="519"/>
      <c r="AIW141" s="519"/>
      <c r="AIX141" s="519"/>
      <c r="AIY141" s="519"/>
      <c r="AIZ141" s="519"/>
      <c r="AJA141" s="519"/>
      <c r="AJB141" s="519"/>
      <c r="AJC141" s="519"/>
      <c r="AJD141" s="519"/>
      <c r="AJE141" s="519"/>
      <c r="AJF141" s="519"/>
      <c r="AJG141" s="519"/>
      <c r="AJH141" s="519"/>
      <c r="AJI141" s="519"/>
      <c r="AJJ141" s="519"/>
      <c r="AJK141" s="519"/>
      <c r="AJL141" s="519"/>
      <c r="AJM141" s="519"/>
      <c r="AJN141" s="519"/>
      <c r="AJO141" s="519"/>
      <c r="AJP141" s="519"/>
      <c r="AJQ141" s="519"/>
      <c r="AJR141" s="519"/>
      <c r="AJS141" s="519"/>
      <c r="AJT141" s="519"/>
      <c r="AJU141" s="519"/>
      <c r="AJV141" s="519"/>
      <c r="AJW141" s="519"/>
      <c r="AJX141" s="519"/>
      <c r="AJY141" s="519"/>
      <c r="AJZ141" s="519"/>
      <c r="AKA141" s="519"/>
      <c r="AKB141" s="519"/>
      <c r="AKC141" s="519"/>
      <c r="AKD141" s="519"/>
      <c r="AKE141" s="519"/>
      <c r="AKF141" s="519"/>
      <c r="AKG141" s="519"/>
      <c r="AKH141" s="519"/>
      <c r="AKI141" s="519"/>
      <c r="AKJ141" s="519"/>
      <c r="AKK141" s="519"/>
      <c r="AKL141" s="519"/>
      <c r="AKM141" s="519"/>
      <c r="AKN141" s="519"/>
      <c r="AKO141" s="519"/>
      <c r="AKP141" s="519"/>
      <c r="AKQ141" s="519"/>
      <c r="AKR141" s="519"/>
      <c r="AKS141" s="519"/>
      <c r="AKT141" s="519"/>
      <c r="AKU141" s="519"/>
      <c r="AKV141" s="519"/>
      <c r="AKW141" s="519"/>
      <c r="AKX141" s="519"/>
      <c r="AKY141" s="519"/>
      <c r="AKZ141" s="519"/>
      <c r="ALA141" s="519"/>
      <c r="ALB141" s="519"/>
      <c r="ALC141" s="519"/>
      <c r="ALD141" s="519"/>
    </row>
    <row r="142" spans="1:992" ht="21" customHeight="1" x14ac:dyDescent="0.2">
      <c r="A142" s="2249" t="s">
        <v>1018</v>
      </c>
      <c r="B142" s="2250"/>
      <c r="C142" s="2250"/>
      <c r="D142" s="2250"/>
      <c r="E142" s="2250"/>
      <c r="F142" s="2250"/>
      <c r="G142" s="2250"/>
      <c r="H142" s="2250"/>
      <c r="I142" s="2251"/>
      <c r="J142" s="2247" t="s">
        <v>549</v>
      </c>
      <c r="K142" s="2248"/>
      <c r="L142" s="2248"/>
      <c r="M142" s="361"/>
      <c r="O142" s="361"/>
      <c r="Q142" s="361"/>
      <c r="AKU142" s="359"/>
      <c r="AKV142" s="359"/>
      <c r="AKW142" s="359"/>
      <c r="AKX142" s="359"/>
      <c r="AKY142" s="359"/>
      <c r="AKZ142" s="359"/>
      <c r="ALA142" s="359"/>
      <c r="ALB142" s="359"/>
      <c r="ALC142" s="359"/>
    </row>
    <row r="143" spans="1:992" s="366" customFormat="1" ht="39.75" customHeight="1" x14ac:dyDescent="0.2">
      <c r="A143" s="2240" t="s">
        <v>389</v>
      </c>
      <c r="B143" s="2244"/>
      <c r="C143" s="2241"/>
      <c r="D143" s="643" t="s">
        <v>390</v>
      </c>
      <c r="E143" s="643" t="s">
        <v>402</v>
      </c>
      <c r="F143" s="644" t="s">
        <v>414</v>
      </c>
      <c r="G143" s="644" t="s">
        <v>391</v>
      </c>
      <c r="H143" s="2240" t="s">
        <v>383</v>
      </c>
      <c r="I143" s="2241"/>
      <c r="J143" s="645" t="s">
        <v>392</v>
      </c>
      <c r="K143" s="644" t="s">
        <v>207</v>
      </c>
      <c r="L143" s="644" t="s">
        <v>395</v>
      </c>
      <c r="M143" s="626"/>
      <c r="N143" s="368"/>
      <c r="O143" s="368"/>
      <c r="P143" s="368"/>
      <c r="Q143" s="368"/>
      <c r="R143" s="368"/>
      <c r="S143" s="368"/>
      <c r="T143" s="368"/>
      <c r="U143" s="368"/>
      <c r="V143" s="368"/>
      <c r="W143" s="368"/>
      <c r="X143" s="368"/>
      <c r="Y143" s="368"/>
      <c r="Z143" s="368"/>
      <c r="AA143" s="368"/>
      <c r="AB143" s="368"/>
      <c r="AC143" s="368"/>
      <c r="AD143" s="368"/>
      <c r="AE143" s="368"/>
      <c r="AF143" s="368"/>
      <c r="AG143" s="368"/>
      <c r="AH143" s="368"/>
      <c r="AI143" s="368"/>
      <c r="AJ143" s="368"/>
      <c r="AK143" s="368"/>
      <c r="AL143" s="368"/>
      <c r="AM143" s="368"/>
      <c r="AN143" s="368"/>
      <c r="AO143" s="368"/>
      <c r="AP143" s="368"/>
      <c r="AQ143" s="368"/>
      <c r="AR143" s="368"/>
      <c r="AS143" s="368"/>
      <c r="AT143" s="368"/>
      <c r="AU143" s="368"/>
      <c r="AV143" s="368"/>
      <c r="AW143" s="368"/>
      <c r="AX143" s="368"/>
      <c r="AY143" s="368"/>
      <c r="AZ143" s="368"/>
      <c r="BA143" s="368"/>
      <c r="BB143" s="368"/>
      <c r="BC143" s="368"/>
      <c r="BD143" s="368"/>
      <c r="BE143" s="368"/>
      <c r="BF143" s="368"/>
      <c r="BG143" s="368"/>
      <c r="BH143" s="368"/>
      <c r="BI143" s="368"/>
      <c r="BJ143" s="368"/>
      <c r="BK143" s="368"/>
      <c r="BL143" s="368"/>
      <c r="BM143" s="368"/>
      <c r="BN143" s="368"/>
      <c r="BO143" s="368"/>
      <c r="BP143" s="368"/>
      <c r="BQ143" s="368"/>
      <c r="BR143" s="368"/>
      <c r="BS143" s="368"/>
      <c r="BT143" s="368"/>
      <c r="BU143" s="368"/>
      <c r="BV143" s="368"/>
      <c r="BW143" s="368"/>
      <c r="BX143" s="368"/>
      <c r="BY143" s="368"/>
      <c r="BZ143" s="368"/>
      <c r="CA143" s="368"/>
      <c r="CB143" s="368"/>
      <c r="CC143" s="368"/>
      <c r="CD143" s="368"/>
      <c r="CE143" s="368"/>
      <c r="CF143" s="368"/>
      <c r="CG143" s="368"/>
      <c r="CH143" s="368"/>
      <c r="CI143" s="368"/>
      <c r="CJ143" s="368"/>
      <c r="CK143" s="368"/>
      <c r="CL143" s="368"/>
      <c r="CM143" s="368"/>
      <c r="CN143" s="368"/>
      <c r="CO143" s="368"/>
      <c r="CP143" s="368"/>
      <c r="CQ143" s="368"/>
      <c r="CR143" s="368"/>
      <c r="CS143" s="368"/>
      <c r="CT143" s="368"/>
      <c r="CU143" s="368"/>
      <c r="CV143" s="368"/>
      <c r="CW143" s="368"/>
      <c r="CX143" s="368"/>
      <c r="CY143" s="368"/>
      <c r="CZ143" s="368"/>
      <c r="DA143" s="368"/>
      <c r="DB143" s="368"/>
      <c r="DC143" s="368"/>
      <c r="DD143" s="368"/>
      <c r="DE143" s="368"/>
      <c r="DF143" s="368"/>
      <c r="DG143" s="368"/>
      <c r="DH143" s="368"/>
      <c r="DI143" s="368"/>
      <c r="DJ143" s="368"/>
      <c r="DK143" s="368"/>
      <c r="DL143" s="368"/>
      <c r="DM143" s="368"/>
      <c r="DN143" s="368"/>
      <c r="DO143" s="368"/>
      <c r="DP143" s="368"/>
      <c r="DQ143" s="368"/>
      <c r="DR143" s="368"/>
      <c r="DS143" s="368"/>
      <c r="DT143" s="368"/>
      <c r="DU143" s="368"/>
      <c r="DV143" s="368"/>
      <c r="DW143" s="368"/>
      <c r="DX143" s="368"/>
      <c r="DY143" s="368"/>
      <c r="DZ143" s="368"/>
      <c r="EA143" s="368"/>
      <c r="EB143" s="368"/>
      <c r="EC143" s="368"/>
      <c r="ED143" s="368"/>
      <c r="EE143" s="368"/>
      <c r="EF143" s="368"/>
      <c r="EG143" s="368"/>
      <c r="EH143" s="368"/>
      <c r="EI143" s="368"/>
      <c r="EJ143" s="368"/>
      <c r="EK143" s="368"/>
      <c r="EL143" s="368"/>
      <c r="EM143" s="368"/>
      <c r="EN143" s="368"/>
      <c r="EO143" s="368"/>
      <c r="EP143" s="368"/>
      <c r="EQ143" s="368"/>
      <c r="ER143" s="368"/>
      <c r="ES143" s="368"/>
      <c r="ET143" s="368"/>
      <c r="EU143" s="368"/>
      <c r="EV143" s="368"/>
      <c r="EW143" s="368"/>
      <c r="EX143" s="368"/>
      <c r="EY143" s="368"/>
      <c r="EZ143" s="368"/>
      <c r="FA143" s="368"/>
      <c r="FB143" s="368"/>
      <c r="FC143" s="368"/>
      <c r="FD143" s="368"/>
      <c r="FE143" s="368"/>
      <c r="FF143" s="368"/>
      <c r="FG143" s="368"/>
      <c r="FH143" s="368"/>
      <c r="FI143" s="368"/>
      <c r="FJ143" s="368"/>
      <c r="FK143" s="368"/>
      <c r="FL143" s="368"/>
      <c r="FM143" s="368"/>
      <c r="FN143" s="368"/>
      <c r="FO143" s="368"/>
      <c r="FP143" s="368"/>
      <c r="FQ143" s="368"/>
      <c r="FR143" s="368"/>
      <c r="FS143" s="368"/>
      <c r="FT143" s="368"/>
      <c r="FU143" s="368"/>
      <c r="FV143" s="368"/>
      <c r="FW143" s="368"/>
      <c r="FX143" s="368"/>
      <c r="FY143" s="368"/>
      <c r="FZ143" s="368"/>
      <c r="GA143" s="368"/>
      <c r="GB143" s="368"/>
      <c r="GC143" s="368"/>
      <c r="GD143" s="368"/>
      <c r="GE143" s="368"/>
      <c r="GF143" s="368"/>
      <c r="GG143" s="368"/>
      <c r="GH143" s="368"/>
      <c r="GI143" s="368"/>
      <c r="GJ143" s="368"/>
      <c r="GK143" s="368"/>
      <c r="GL143" s="368"/>
      <c r="GM143" s="368"/>
      <c r="GN143" s="368"/>
      <c r="GO143" s="368"/>
      <c r="GP143" s="368"/>
      <c r="GQ143" s="368"/>
      <c r="GR143" s="368"/>
      <c r="GS143" s="368"/>
      <c r="GT143" s="368"/>
      <c r="GU143" s="368"/>
      <c r="GV143" s="368"/>
      <c r="GW143" s="368"/>
      <c r="GX143" s="368"/>
      <c r="GY143" s="368"/>
      <c r="GZ143" s="368"/>
      <c r="HA143" s="368"/>
      <c r="HB143" s="368"/>
      <c r="HC143" s="368"/>
      <c r="HD143" s="368"/>
      <c r="HE143" s="368"/>
      <c r="HF143" s="368"/>
      <c r="HG143" s="368"/>
      <c r="HH143" s="368"/>
      <c r="HI143" s="368"/>
      <c r="HJ143" s="368"/>
      <c r="HK143" s="368"/>
      <c r="HL143" s="368"/>
      <c r="HM143" s="368"/>
      <c r="HN143" s="368"/>
      <c r="HO143" s="368"/>
      <c r="HP143" s="368"/>
      <c r="HQ143" s="368"/>
      <c r="HR143" s="368"/>
      <c r="HS143" s="368"/>
      <c r="HT143" s="368"/>
      <c r="HU143" s="368"/>
      <c r="HV143" s="368"/>
      <c r="HW143" s="368"/>
      <c r="HX143" s="368"/>
      <c r="HY143" s="368"/>
      <c r="HZ143" s="368"/>
      <c r="IA143" s="368"/>
      <c r="IB143" s="368"/>
      <c r="IC143" s="368"/>
      <c r="ID143" s="368"/>
      <c r="IE143" s="368"/>
      <c r="IF143" s="368"/>
      <c r="IG143" s="368"/>
      <c r="IH143" s="368"/>
      <c r="II143" s="368"/>
      <c r="IJ143" s="368"/>
      <c r="IK143" s="368"/>
      <c r="IL143" s="368"/>
      <c r="IM143" s="368"/>
      <c r="IN143" s="368"/>
      <c r="IO143" s="368"/>
      <c r="IP143" s="368"/>
      <c r="IQ143" s="368"/>
      <c r="IR143" s="368"/>
      <c r="IS143" s="368"/>
      <c r="IT143" s="368"/>
      <c r="IU143" s="368"/>
      <c r="IV143" s="368"/>
      <c r="IW143" s="368"/>
      <c r="IX143" s="368"/>
      <c r="IY143" s="368"/>
      <c r="IZ143" s="368"/>
      <c r="JA143" s="368"/>
      <c r="JB143" s="368"/>
      <c r="JC143" s="368"/>
      <c r="JD143" s="368"/>
      <c r="JE143" s="368"/>
      <c r="JF143" s="368"/>
      <c r="JG143" s="368"/>
      <c r="JH143" s="368"/>
      <c r="JI143" s="368"/>
      <c r="JJ143" s="368"/>
      <c r="JK143" s="368"/>
      <c r="JL143" s="368"/>
      <c r="JM143" s="368"/>
      <c r="JN143" s="368"/>
      <c r="JO143" s="368"/>
      <c r="JP143" s="368"/>
      <c r="JQ143" s="368"/>
      <c r="JR143" s="368"/>
      <c r="JS143" s="368"/>
      <c r="JT143" s="368"/>
      <c r="JU143" s="368"/>
      <c r="JV143" s="368"/>
      <c r="JW143" s="368"/>
      <c r="JX143" s="368"/>
      <c r="JY143" s="368"/>
      <c r="JZ143" s="368"/>
      <c r="KA143" s="368"/>
      <c r="KB143" s="368"/>
      <c r="KC143" s="368"/>
      <c r="KD143" s="368"/>
      <c r="KE143" s="368"/>
      <c r="KF143" s="368"/>
      <c r="KG143" s="368"/>
      <c r="KH143" s="368"/>
      <c r="KI143" s="368"/>
      <c r="KJ143" s="368"/>
      <c r="KK143" s="368"/>
      <c r="KL143" s="368"/>
      <c r="KM143" s="368"/>
      <c r="KN143" s="368"/>
      <c r="KO143" s="368"/>
      <c r="KP143" s="368"/>
      <c r="KQ143" s="368"/>
      <c r="KR143" s="368"/>
      <c r="KS143" s="368"/>
      <c r="KT143" s="368"/>
      <c r="KU143" s="368"/>
      <c r="KV143" s="368"/>
      <c r="KW143" s="368"/>
      <c r="KX143" s="368"/>
      <c r="KY143" s="368"/>
      <c r="KZ143" s="368"/>
      <c r="LA143" s="368"/>
      <c r="LB143" s="368"/>
      <c r="LC143" s="368"/>
      <c r="LD143" s="368"/>
      <c r="LE143" s="368"/>
      <c r="LF143" s="368"/>
      <c r="LG143" s="368"/>
      <c r="LH143" s="368"/>
      <c r="LI143" s="368"/>
      <c r="LJ143" s="368"/>
      <c r="LK143" s="368"/>
      <c r="LL143" s="368"/>
      <c r="LM143" s="368"/>
      <c r="LN143" s="368"/>
      <c r="LO143" s="368"/>
      <c r="LP143" s="368"/>
      <c r="LQ143" s="368"/>
      <c r="LR143" s="368"/>
      <c r="LS143" s="368"/>
      <c r="LT143" s="368"/>
      <c r="LU143" s="368"/>
      <c r="LV143" s="368"/>
      <c r="LW143" s="368"/>
      <c r="LX143" s="368"/>
      <c r="LY143" s="368"/>
      <c r="LZ143" s="368"/>
      <c r="MA143" s="368"/>
      <c r="MB143" s="368"/>
      <c r="MC143" s="368"/>
      <c r="MD143" s="368"/>
      <c r="ME143" s="368"/>
      <c r="MF143" s="368"/>
      <c r="MG143" s="368"/>
      <c r="MH143" s="368"/>
      <c r="MI143" s="368"/>
      <c r="MJ143" s="368"/>
      <c r="MK143" s="368"/>
      <c r="ML143" s="368"/>
      <c r="MM143" s="368"/>
      <c r="MN143" s="368"/>
      <c r="MO143" s="368"/>
      <c r="MP143" s="368"/>
      <c r="MQ143" s="368"/>
      <c r="MR143" s="368"/>
      <c r="MS143" s="368"/>
      <c r="MT143" s="368"/>
      <c r="MU143" s="368"/>
      <c r="MV143" s="368"/>
      <c r="MW143" s="368"/>
      <c r="MX143" s="368"/>
      <c r="MY143" s="368"/>
      <c r="MZ143" s="368"/>
      <c r="NA143" s="368"/>
      <c r="NB143" s="368"/>
      <c r="NC143" s="368"/>
      <c r="ND143" s="368"/>
      <c r="NE143" s="368"/>
      <c r="NF143" s="368"/>
      <c r="NG143" s="368"/>
      <c r="NH143" s="368"/>
      <c r="NI143" s="368"/>
      <c r="NJ143" s="368"/>
      <c r="NK143" s="368"/>
      <c r="NL143" s="368"/>
      <c r="NM143" s="368"/>
      <c r="NN143" s="368"/>
      <c r="NO143" s="368"/>
      <c r="NP143" s="368"/>
      <c r="NQ143" s="368"/>
      <c r="NR143" s="368"/>
      <c r="NS143" s="368"/>
      <c r="NT143" s="368"/>
      <c r="NU143" s="368"/>
      <c r="NV143" s="368"/>
      <c r="NW143" s="368"/>
      <c r="NX143" s="368"/>
      <c r="NY143" s="368"/>
      <c r="NZ143" s="368"/>
      <c r="OA143" s="368"/>
      <c r="OB143" s="368"/>
      <c r="OC143" s="368"/>
      <c r="OD143" s="368"/>
      <c r="OE143" s="368"/>
      <c r="OF143" s="368"/>
      <c r="OG143" s="368"/>
      <c r="OH143" s="368"/>
      <c r="OI143" s="368"/>
      <c r="OJ143" s="368"/>
      <c r="OK143" s="368"/>
      <c r="OL143" s="368"/>
      <c r="OM143" s="368"/>
      <c r="ON143" s="368"/>
      <c r="OO143" s="368"/>
      <c r="OP143" s="368"/>
      <c r="OQ143" s="368"/>
      <c r="OR143" s="368"/>
      <c r="OS143" s="368"/>
      <c r="OT143" s="368"/>
      <c r="OU143" s="368"/>
      <c r="OV143" s="368"/>
      <c r="OW143" s="368"/>
      <c r="OX143" s="368"/>
      <c r="OY143" s="368"/>
      <c r="OZ143" s="368"/>
      <c r="PA143" s="368"/>
      <c r="PB143" s="368"/>
      <c r="PC143" s="368"/>
      <c r="PD143" s="368"/>
      <c r="PE143" s="368"/>
      <c r="PF143" s="368"/>
      <c r="PG143" s="368"/>
      <c r="PH143" s="368"/>
      <c r="PI143" s="368"/>
      <c r="PJ143" s="368"/>
      <c r="PK143" s="368"/>
      <c r="PL143" s="368"/>
      <c r="PM143" s="368"/>
      <c r="PN143" s="368"/>
      <c r="PO143" s="368"/>
      <c r="PP143" s="368"/>
      <c r="PQ143" s="368"/>
      <c r="PR143" s="368"/>
      <c r="PS143" s="368"/>
      <c r="PT143" s="368"/>
      <c r="PU143" s="368"/>
      <c r="PV143" s="368"/>
      <c r="PW143" s="368"/>
      <c r="PX143" s="368"/>
      <c r="PY143" s="368"/>
      <c r="PZ143" s="368"/>
      <c r="QA143" s="368"/>
      <c r="QB143" s="368"/>
      <c r="QC143" s="368"/>
      <c r="QD143" s="368"/>
      <c r="QE143" s="368"/>
      <c r="QF143" s="368"/>
      <c r="QG143" s="368"/>
      <c r="QH143" s="368"/>
      <c r="QI143" s="368"/>
      <c r="QJ143" s="368"/>
      <c r="QK143" s="368"/>
      <c r="QL143" s="368"/>
      <c r="QM143" s="368"/>
      <c r="QN143" s="368"/>
      <c r="QO143" s="368"/>
      <c r="QP143" s="368"/>
      <c r="QQ143" s="368"/>
      <c r="QR143" s="368"/>
      <c r="QS143" s="368"/>
      <c r="QT143" s="368"/>
      <c r="QU143" s="368"/>
      <c r="QV143" s="368"/>
      <c r="QW143" s="368"/>
      <c r="QX143" s="368"/>
      <c r="QY143" s="368"/>
      <c r="QZ143" s="368"/>
      <c r="RA143" s="368"/>
      <c r="RB143" s="368"/>
      <c r="RC143" s="368"/>
      <c r="RD143" s="368"/>
      <c r="RE143" s="368"/>
      <c r="RF143" s="368"/>
      <c r="RG143" s="368"/>
      <c r="RH143" s="368"/>
      <c r="RI143" s="368"/>
      <c r="RJ143" s="368"/>
      <c r="RK143" s="368"/>
      <c r="RL143" s="368"/>
      <c r="RM143" s="368"/>
      <c r="RN143" s="368"/>
      <c r="RO143" s="368"/>
      <c r="RP143" s="368"/>
      <c r="RQ143" s="368"/>
      <c r="RR143" s="368"/>
      <c r="RS143" s="368"/>
      <c r="RT143" s="368"/>
      <c r="RU143" s="368"/>
      <c r="RV143" s="368"/>
      <c r="RW143" s="368"/>
      <c r="RX143" s="368"/>
      <c r="RY143" s="368"/>
      <c r="RZ143" s="368"/>
      <c r="SA143" s="368"/>
      <c r="SB143" s="368"/>
      <c r="SC143" s="368"/>
      <c r="SD143" s="368"/>
      <c r="SE143" s="368"/>
      <c r="SF143" s="368"/>
      <c r="SG143" s="368"/>
      <c r="SH143" s="368"/>
      <c r="SI143" s="368"/>
      <c r="SJ143" s="368"/>
      <c r="SK143" s="368"/>
      <c r="SL143" s="368"/>
      <c r="SM143" s="368"/>
      <c r="SN143" s="368"/>
      <c r="SO143" s="368"/>
      <c r="SP143" s="368"/>
      <c r="SQ143" s="368"/>
      <c r="SR143" s="368"/>
      <c r="SS143" s="368"/>
      <c r="ST143" s="368"/>
      <c r="SU143" s="368"/>
      <c r="SV143" s="368"/>
      <c r="SW143" s="368"/>
      <c r="SX143" s="368"/>
      <c r="SY143" s="368"/>
      <c r="SZ143" s="368"/>
      <c r="TA143" s="368"/>
      <c r="TB143" s="368"/>
      <c r="TC143" s="368"/>
      <c r="TD143" s="368"/>
      <c r="TE143" s="368"/>
      <c r="TF143" s="368"/>
      <c r="TG143" s="368"/>
      <c r="TH143" s="368"/>
      <c r="TI143" s="368"/>
      <c r="TJ143" s="368"/>
      <c r="TK143" s="368"/>
      <c r="TL143" s="368"/>
      <c r="TM143" s="368"/>
      <c r="TN143" s="368"/>
      <c r="TO143" s="368"/>
      <c r="TP143" s="368"/>
      <c r="TQ143" s="368"/>
      <c r="TR143" s="368"/>
      <c r="TS143" s="368"/>
      <c r="TT143" s="368"/>
      <c r="TU143" s="368"/>
      <c r="TV143" s="368"/>
      <c r="TW143" s="368"/>
      <c r="TX143" s="368"/>
      <c r="TY143" s="368"/>
      <c r="TZ143" s="368"/>
      <c r="UA143" s="368"/>
      <c r="UB143" s="368"/>
      <c r="UC143" s="368"/>
      <c r="UD143" s="368"/>
      <c r="UE143" s="368"/>
      <c r="UF143" s="368"/>
      <c r="UG143" s="368"/>
      <c r="UH143" s="368"/>
      <c r="UI143" s="368"/>
      <c r="UJ143" s="368"/>
      <c r="UK143" s="368"/>
      <c r="UL143" s="368"/>
      <c r="UM143" s="368"/>
      <c r="UN143" s="368"/>
      <c r="UO143" s="368"/>
      <c r="UP143" s="368"/>
      <c r="UQ143" s="368"/>
      <c r="UR143" s="368"/>
      <c r="US143" s="368"/>
      <c r="UT143" s="368"/>
      <c r="UU143" s="368"/>
      <c r="UV143" s="368"/>
      <c r="UW143" s="368"/>
      <c r="UX143" s="368"/>
      <c r="UY143" s="368"/>
      <c r="UZ143" s="368"/>
      <c r="VA143" s="368"/>
      <c r="VB143" s="368"/>
      <c r="VC143" s="368"/>
      <c r="VD143" s="368"/>
      <c r="VE143" s="368"/>
      <c r="VF143" s="368"/>
      <c r="VG143" s="368"/>
      <c r="VH143" s="368"/>
      <c r="VI143" s="368"/>
      <c r="VJ143" s="368"/>
      <c r="VK143" s="368"/>
      <c r="VL143" s="368"/>
      <c r="VM143" s="368"/>
      <c r="VN143" s="368"/>
      <c r="VO143" s="368"/>
      <c r="VP143" s="368"/>
      <c r="VQ143" s="368"/>
      <c r="VR143" s="368"/>
      <c r="VS143" s="368"/>
      <c r="VT143" s="368"/>
      <c r="VU143" s="368"/>
      <c r="VV143" s="368"/>
      <c r="VW143" s="368"/>
      <c r="VX143" s="368"/>
      <c r="VY143" s="368"/>
      <c r="VZ143" s="368"/>
      <c r="WA143" s="368"/>
      <c r="WB143" s="368"/>
      <c r="WC143" s="368"/>
      <c r="WD143" s="368"/>
      <c r="WE143" s="368"/>
      <c r="WF143" s="368"/>
      <c r="WG143" s="368"/>
      <c r="WH143" s="368"/>
      <c r="WI143" s="368"/>
      <c r="WJ143" s="368"/>
      <c r="WK143" s="368"/>
      <c r="WL143" s="368"/>
      <c r="WM143" s="368"/>
      <c r="WN143" s="368"/>
      <c r="WO143" s="368"/>
      <c r="WP143" s="368"/>
      <c r="WQ143" s="368"/>
      <c r="WR143" s="368"/>
      <c r="WS143" s="368"/>
      <c r="WT143" s="368"/>
      <c r="WU143" s="368"/>
      <c r="WV143" s="368"/>
      <c r="WW143" s="368"/>
      <c r="WX143" s="368"/>
      <c r="WY143" s="368"/>
      <c r="WZ143" s="368"/>
      <c r="XA143" s="368"/>
      <c r="XB143" s="368"/>
      <c r="XC143" s="368"/>
      <c r="XD143" s="368"/>
      <c r="XE143" s="368"/>
      <c r="XF143" s="368"/>
      <c r="XG143" s="368"/>
      <c r="XH143" s="368"/>
      <c r="XI143" s="368"/>
      <c r="XJ143" s="368"/>
      <c r="XK143" s="368"/>
      <c r="XL143" s="368"/>
      <c r="XM143" s="368"/>
      <c r="XN143" s="368"/>
      <c r="XO143" s="368"/>
      <c r="XP143" s="368"/>
      <c r="XQ143" s="368"/>
      <c r="XR143" s="368"/>
      <c r="XS143" s="368"/>
      <c r="XT143" s="368"/>
      <c r="XU143" s="368"/>
      <c r="XV143" s="368"/>
      <c r="XW143" s="368"/>
      <c r="XX143" s="368"/>
      <c r="XY143" s="368"/>
      <c r="XZ143" s="368"/>
      <c r="YA143" s="368"/>
      <c r="YB143" s="368"/>
      <c r="YC143" s="368"/>
      <c r="YD143" s="368"/>
      <c r="YE143" s="368"/>
      <c r="YF143" s="368"/>
      <c r="YG143" s="368"/>
      <c r="YH143" s="368"/>
      <c r="YI143" s="368"/>
      <c r="YJ143" s="368"/>
      <c r="YK143" s="368"/>
      <c r="YL143" s="368"/>
      <c r="YM143" s="368"/>
      <c r="YN143" s="368"/>
      <c r="YO143" s="368"/>
      <c r="YP143" s="368"/>
      <c r="YQ143" s="368"/>
      <c r="YR143" s="368"/>
      <c r="YS143" s="368"/>
      <c r="YT143" s="368"/>
      <c r="YU143" s="368"/>
      <c r="YV143" s="368"/>
      <c r="YW143" s="368"/>
      <c r="YX143" s="368"/>
      <c r="YY143" s="368"/>
      <c r="YZ143" s="368"/>
      <c r="ZA143" s="368"/>
      <c r="ZB143" s="368"/>
      <c r="ZC143" s="368"/>
      <c r="ZD143" s="368"/>
      <c r="ZE143" s="368"/>
      <c r="ZF143" s="368"/>
      <c r="ZG143" s="368"/>
      <c r="ZH143" s="368"/>
      <c r="ZI143" s="368"/>
      <c r="ZJ143" s="368"/>
      <c r="ZK143" s="368"/>
      <c r="ZL143" s="368"/>
      <c r="ZM143" s="368"/>
      <c r="ZN143" s="368"/>
      <c r="ZO143" s="368"/>
      <c r="ZP143" s="368"/>
      <c r="ZQ143" s="368"/>
      <c r="ZR143" s="368"/>
      <c r="ZS143" s="368"/>
      <c r="ZT143" s="368"/>
      <c r="ZU143" s="368"/>
      <c r="ZV143" s="368"/>
      <c r="ZW143" s="368"/>
      <c r="ZX143" s="368"/>
      <c r="ZY143" s="368"/>
      <c r="ZZ143" s="368"/>
      <c r="AAA143" s="368"/>
      <c r="AAB143" s="368"/>
      <c r="AAC143" s="368"/>
      <c r="AAD143" s="368"/>
      <c r="AAE143" s="368"/>
      <c r="AAF143" s="368"/>
      <c r="AAG143" s="368"/>
      <c r="AAH143" s="368"/>
      <c r="AAI143" s="368"/>
      <c r="AAJ143" s="368"/>
      <c r="AAK143" s="368"/>
      <c r="AAL143" s="368"/>
      <c r="AAM143" s="368"/>
      <c r="AAN143" s="368"/>
      <c r="AAO143" s="368"/>
      <c r="AAP143" s="368"/>
      <c r="AAQ143" s="368"/>
      <c r="AAR143" s="368"/>
      <c r="AAS143" s="368"/>
      <c r="AAT143" s="368"/>
      <c r="AAU143" s="368"/>
      <c r="AAV143" s="368"/>
      <c r="AAW143" s="368"/>
      <c r="AAX143" s="368"/>
      <c r="AAY143" s="368"/>
      <c r="AAZ143" s="368"/>
      <c r="ABA143" s="368"/>
      <c r="ABB143" s="368"/>
      <c r="ABC143" s="368"/>
      <c r="ABD143" s="368"/>
      <c r="ABE143" s="368"/>
      <c r="ABF143" s="368"/>
      <c r="ABG143" s="368"/>
      <c r="ABH143" s="368"/>
      <c r="ABI143" s="368"/>
      <c r="ABJ143" s="368"/>
      <c r="ABK143" s="368"/>
      <c r="ABL143" s="368"/>
      <c r="ABM143" s="368"/>
      <c r="ABN143" s="368"/>
      <c r="ABO143" s="368"/>
      <c r="ABP143" s="368"/>
      <c r="ABQ143" s="368"/>
      <c r="ABR143" s="368"/>
      <c r="ABS143" s="368"/>
      <c r="ABT143" s="368"/>
      <c r="ABU143" s="368"/>
      <c r="ABV143" s="368"/>
      <c r="ABW143" s="368"/>
      <c r="ABX143" s="368"/>
      <c r="ABY143" s="368"/>
      <c r="ABZ143" s="368"/>
      <c r="ACA143" s="368"/>
      <c r="ACB143" s="368"/>
      <c r="ACC143" s="368"/>
      <c r="ACD143" s="368"/>
      <c r="ACE143" s="368"/>
      <c r="ACF143" s="368"/>
      <c r="ACG143" s="368"/>
      <c r="ACH143" s="368"/>
      <c r="ACI143" s="368"/>
      <c r="ACJ143" s="368"/>
      <c r="ACK143" s="368"/>
      <c r="ACL143" s="368"/>
      <c r="ACM143" s="368"/>
      <c r="ACN143" s="368"/>
      <c r="ACO143" s="368"/>
      <c r="ACP143" s="368"/>
      <c r="ACQ143" s="368"/>
      <c r="ACR143" s="368"/>
      <c r="ACS143" s="368"/>
      <c r="ACT143" s="368"/>
      <c r="ACU143" s="368"/>
      <c r="ACV143" s="368"/>
      <c r="ACW143" s="368"/>
      <c r="ACX143" s="368"/>
      <c r="ACY143" s="368"/>
      <c r="ACZ143" s="368"/>
      <c r="ADA143" s="368"/>
      <c r="ADB143" s="368"/>
      <c r="ADC143" s="368"/>
      <c r="ADD143" s="368"/>
      <c r="ADE143" s="368"/>
      <c r="ADF143" s="368"/>
      <c r="ADG143" s="368"/>
      <c r="ADH143" s="368"/>
      <c r="ADI143" s="368"/>
      <c r="ADJ143" s="368"/>
      <c r="ADK143" s="368"/>
      <c r="ADL143" s="368"/>
      <c r="ADM143" s="368"/>
      <c r="ADN143" s="368"/>
      <c r="ADO143" s="368"/>
      <c r="ADP143" s="368"/>
      <c r="ADQ143" s="368"/>
      <c r="ADR143" s="368"/>
      <c r="ADS143" s="368"/>
      <c r="ADT143" s="368"/>
      <c r="ADU143" s="368"/>
      <c r="ADV143" s="368"/>
      <c r="ADW143" s="368"/>
      <c r="ADX143" s="368"/>
      <c r="ADY143" s="368"/>
      <c r="ADZ143" s="368"/>
      <c r="AEA143" s="368"/>
      <c r="AEB143" s="368"/>
      <c r="AEC143" s="368"/>
      <c r="AED143" s="368"/>
      <c r="AEE143" s="368"/>
      <c r="AEF143" s="368"/>
      <c r="AEG143" s="368"/>
      <c r="AEH143" s="368"/>
      <c r="AEI143" s="368"/>
      <c r="AEJ143" s="368"/>
      <c r="AEK143" s="368"/>
      <c r="AEL143" s="368"/>
      <c r="AEM143" s="368"/>
      <c r="AEN143" s="368"/>
      <c r="AEO143" s="368"/>
      <c r="AEP143" s="368"/>
      <c r="AEQ143" s="368"/>
      <c r="AER143" s="368"/>
      <c r="AES143" s="368"/>
      <c r="AET143" s="368"/>
      <c r="AEU143" s="368"/>
      <c r="AEV143" s="368"/>
      <c r="AEW143" s="368"/>
      <c r="AEX143" s="368"/>
      <c r="AEY143" s="368"/>
      <c r="AEZ143" s="368"/>
      <c r="AFA143" s="368"/>
      <c r="AFB143" s="368"/>
      <c r="AFC143" s="368"/>
      <c r="AFD143" s="368"/>
      <c r="AFE143" s="368"/>
      <c r="AFF143" s="368"/>
      <c r="AFG143" s="368"/>
      <c r="AFH143" s="368"/>
      <c r="AFI143" s="368"/>
      <c r="AFJ143" s="368"/>
      <c r="AFK143" s="368"/>
      <c r="AFL143" s="368"/>
      <c r="AFM143" s="368"/>
      <c r="AFN143" s="368"/>
      <c r="AFO143" s="368"/>
      <c r="AFP143" s="368"/>
      <c r="AFQ143" s="368"/>
      <c r="AFR143" s="368"/>
      <c r="AFS143" s="368"/>
      <c r="AFT143" s="368"/>
      <c r="AFU143" s="368"/>
      <c r="AFV143" s="368"/>
      <c r="AFW143" s="368"/>
      <c r="AFX143" s="368"/>
      <c r="AFY143" s="368"/>
      <c r="AFZ143" s="368"/>
      <c r="AGA143" s="368"/>
      <c r="AGB143" s="368"/>
      <c r="AGC143" s="368"/>
      <c r="AGD143" s="368"/>
      <c r="AGE143" s="368"/>
      <c r="AGF143" s="368"/>
      <c r="AGG143" s="368"/>
      <c r="AGH143" s="368"/>
      <c r="AGI143" s="368"/>
      <c r="AGJ143" s="368"/>
      <c r="AGK143" s="368"/>
      <c r="AGL143" s="368"/>
      <c r="AGM143" s="368"/>
      <c r="AGN143" s="368"/>
      <c r="AGO143" s="368"/>
      <c r="AGP143" s="368"/>
      <c r="AGQ143" s="368"/>
      <c r="AGR143" s="368"/>
      <c r="AGS143" s="368"/>
      <c r="AGT143" s="368"/>
      <c r="AGU143" s="368"/>
      <c r="AGV143" s="368"/>
      <c r="AGW143" s="368"/>
      <c r="AGX143" s="368"/>
      <c r="AGY143" s="368"/>
      <c r="AGZ143" s="368"/>
      <c r="AHA143" s="368"/>
      <c r="AHB143" s="368"/>
      <c r="AHC143" s="368"/>
      <c r="AHD143" s="368"/>
      <c r="AHE143" s="368"/>
      <c r="AHF143" s="368"/>
      <c r="AHG143" s="368"/>
      <c r="AHH143" s="368"/>
      <c r="AHI143" s="368"/>
      <c r="AHJ143" s="368"/>
      <c r="AHK143" s="368"/>
      <c r="AHL143" s="368"/>
      <c r="AHM143" s="368"/>
      <c r="AHN143" s="368"/>
      <c r="AHO143" s="368"/>
      <c r="AHP143" s="368"/>
      <c r="AHQ143" s="368"/>
      <c r="AHR143" s="368"/>
      <c r="AHS143" s="368"/>
      <c r="AHT143" s="368"/>
      <c r="AHU143" s="368"/>
      <c r="AHV143" s="368"/>
      <c r="AHW143" s="368"/>
      <c r="AHX143" s="368"/>
      <c r="AHY143" s="368"/>
      <c r="AHZ143" s="368"/>
      <c r="AIA143" s="368"/>
      <c r="AIB143" s="368"/>
      <c r="AIC143" s="368"/>
      <c r="AID143" s="368"/>
      <c r="AIE143" s="368"/>
      <c r="AIF143" s="368"/>
      <c r="AIG143" s="368"/>
      <c r="AIH143" s="368"/>
      <c r="AII143" s="368"/>
      <c r="AIJ143" s="368"/>
      <c r="AIK143" s="368"/>
      <c r="AIL143" s="368"/>
      <c r="AIM143" s="368"/>
      <c r="AIN143" s="368"/>
      <c r="AIO143" s="368"/>
      <c r="AIP143" s="368"/>
      <c r="AIQ143" s="368"/>
      <c r="AIR143" s="368"/>
      <c r="AIS143" s="368"/>
      <c r="AIT143" s="368"/>
      <c r="AIU143" s="368"/>
      <c r="AIV143" s="368"/>
      <c r="AIW143" s="368"/>
      <c r="AIX143" s="368"/>
      <c r="AIY143" s="368"/>
      <c r="AIZ143" s="368"/>
      <c r="AJA143" s="368"/>
      <c r="AJB143" s="368"/>
      <c r="AJC143" s="368"/>
      <c r="AJD143" s="368"/>
      <c r="AJE143" s="368"/>
      <c r="AJF143" s="368"/>
      <c r="AJG143" s="368"/>
      <c r="AJH143" s="368"/>
      <c r="AJI143" s="368"/>
      <c r="AJJ143" s="368"/>
      <c r="AJK143" s="368"/>
      <c r="AJL143" s="368"/>
      <c r="AJM143" s="368"/>
      <c r="AJN143" s="368"/>
      <c r="AJO143" s="368"/>
      <c r="AJP143" s="368"/>
      <c r="AJQ143" s="368"/>
      <c r="AJR143" s="368"/>
      <c r="AJS143" s="368"/>
      <c r="AJT143" s="368"/>
      <c r="AJU143" s="368"/>
      <c r="AJV143" s="368"/>
      <c r="AJW143" s="368"/>
      <c r="AJX143" s="368"/>
      <c r="AJY143" s="368"/>
      <c r="AJZ143" s="368"/>
      <c r="AKA143" s="368"/>
      <c r="AKB143" s="368"/>
      <c r="AKC143" s="368"/>
      <c r="AKD143" s="368"/>
      <c r="AKE143" s="368"/>
      <c r="AKF143" s="368"/>
      <c r="AKG143" s="368"/>
      <c r="AKH143" s="368"/>
      <c r="AKI143" s="368"/>
      <c r="AKJ143" s="368"/>
      <c r="AKK143" s="368"/>
      <c r="AKL143" s="368"/>
      <c r="AKM143" s="368"/>
      <c r="AKN143" s="368"/>
      <c r="AKO143" s="368"/>
      <c r="AKP143" s="368"/>
      <c r="AKQ143" s="368"/>
      <c r="AKR143" s="368"/>
      <c r="AKS143" s="368"/>
      <c r="AKT143" s="368"/>
      <c r="AKU143" s="368"/>
      <c r="AKV143" s="368"/>
      <c r="AKW143" s="368"/>
      <c r="AKX143" s="368"/>
      <c r="AKY143" s="368"/>
      <c r="AKZ143" s="368"/>
      <c r="ALA143" s="368"/>
    </row>
    <row r="144" spans="1:992" ht="24" customHeight="1" x14ac:dyDescent="0.2">
      <c r="A144" s="2230" t="s">
        <v>384</v>
      </c>
      <c r="B144" s="2231"/>
      <c r="C144" s="2232"/>
      <c r="D144" s="661">
        <f>ÁreaxProdxFunc!W11</f>
        <v>321</v>
      </c>
      <c r="E144" s="646">
        <f>ÁreaxProdxFunc!W40</f>
        <v>0.54935897435897441</v>
      </c>
      <c r="F144" s="674">
        <f>ÁreaxProdxFunc!C3</f>
        <v>800</v>
      </c>
      <c r="G144" s="675">
        <f>F144/F144</f>
        <v>1</v>
      </c>
      <c r="H144" s="2367">
        <f>O124</f>
        <v>4797.79</v>
      </c>
      <c r="I144" s="2368"/>
      <c r="J144" s="670" t="s">
        <v>546</v>
      </c>
      <c r="K144" s="655">
        <v>1</v>
      </c>
      <c r="L144" s="651">
        <f>H144*K144</f>
        <v>4797.79</v>
      </c>
      <c r="M144" s="585"/>
      <c r="O144" s="361"/>
      <c r="Q144" s="361"/>
      <c r="ALB144" s="359"/>
      <c r="ALC144" s="359"/>
    </row>
    <row r="145" spans="1:991" ht="24" customHeight="1" x14ac:dyDescent="0.2">
      <c r="A145" s="2230" t="s">
        <v>403</v>
      </c>
      <c r="B145" s="2231"/>
      <c r="C145" s="2232"/>
      <c r="D145" s="661">
        <f>ÁreaxProdxFunc!X11+ÁreaxProdxFunc!Y11</f>
        <v>621.54999999999995</v>
      </c>
      <c r="E145" s="661">
        <f>ÁreaxProdxFunc!X40+ÁreaxProdxFunc!Y40</f>
        <v>8.5122400227087724E-2</v>
      </c>
      <c r="F145" s="662">
        <f>D145</f>
        <v>621.54999999999995</v>
      </c>
      <c r="G145" s="663">
        <f>E145</f>
        <v>8.5122400227087724E-2</v>
      </c>
      <c r="H145" s="2363">
        <f>Q124</f>
        <v>5436.3</v>
      </c>
      <c r="I145" s="2364"/>
      <c r="J145" s="664" t="s">
        <v>545</v>
      </c>
      <c r="K145" s="665" t="s">
        <v>1014</v>
      </c>
      <c r="L145" s="651"/>
      <c r="M145" s="585"/>
      <c r="O145" s="361"/>
      <c r="Q145" s="361"/>
      <c r="ALB145" s="359"/>
      <c r="ALC145" s="359"/>
    </row>
    <row r="146" spans="1:991" ht="20.100000000000001" customHeight="1" x14ac:dyDescent="0.2">
      <c r="A146" s="2235" t="s">
        <v>387</v>
      </c>
      <c r="B146" s="2236"/>
      <c r="C146" s="2237"/>
      <c r="D146" s="657">
        <f>SUM(D144:D145)</f>
        <v>942.55</v>
      </c>
      <c r="E146" s="666">
        <f>SUM(E144:E145)</f>
        <v>0.63448137458606213</v>
      </c>
      <c r="F146" s="647">
        <f>SUM(F144:F145)</f>
        <v>1421.55</v>
      </c>
      <c r="G146" s="673">
        <f>SUM(G144:G145)</f>
        <v>1.0851224002270876</v>
      </c>
      <c r="H146" s="2365"/>
      <c r="I146" s="2366"/>
      <c r="J146" s="658"/>
      <c r="K146" s="650">
        <v>1</v>
      </c>
      <c r="L146" s="766">
        <f>SUM(L144:L145)</f>
        <v>4797.79</v>
      </c>
      <c r="M146" s="585"/>
      <c r="O146" s="361"/>
      <c r="Q146" s="361"/>
      <c r="ALB146" s="359"/>
      <c r="ALC146" s="359"/>
    </row>
    <row r="147" spans="1:991" s="737" customFormat="1" x14ac:dyDescent="0.2">
      <c r="A147" s="729"/>
      <c r="B147" s="729"/>
      <c r="C147" s="730"/>
      <c r="D147" s="731">
        <f>D146-ÁreaxProdxFunc!Z11</f>
        <v>0</v>
      </c>
      <c r="E147" s="730">
        <f>E146-ÁreaxProdxFunc!Z40</f>
        <v>0</v>
      </c>
      <c r="G147" s="506"/>
      <c r="H147" s="738"/>
      <c r="I147" s="739"/>
      <c r="J147" s="740"/>
      <c r="K147" s="740"/>
      <c r="L147" s="741"/>
      <c r="M147" s="741"/>
      <c r="N147" s="738"/>
      <c r="O147" s="735"/>
      <c r="P147" s="736"/>
      <c r="Q147" s="735"/>
      <c r="R147" s="519"/>
      <c r="S147" s="519"/>
      <c r="T147" s="519"/>
      <c r="U147" s="519"/>
      <c r="V147" s="519"/>
      <c r="W147" s="519"/>
      <c r="X147" s="519"/>
      <c r="Y147" s="519"/>
      <c r="Z147" s="519"/>
      <c r="AA147" s="519"/>
      <c r="AB147" s="519"/>
      <c r="AC147" s="519"/>
      <c r="AD147" s="519"/>
      <c r="AE147" s="519"/>
      <c r="AF147" s="519"/>
      <c r="AG147" s="519"/>
      <c r="AH147" s="519"/>
      <c r="AI147" s="519"/>
      <c r="AJ147" s="519"/>
      <c r="AK147" s="519"/>
      <c r="AL147" s="519"/>
      <c r="AM147" s="519"/>
      <c r="AN147" s="519"/>
      <c r="AO147" s="519"/>
      <c r="AP147" s="519"/>
      <c r="AQ147" s="519"/>
      <c r="AR147" s="519"/>
      <c r="AS147" s="519"/>
      <c r="AT147" s="519"/>
      <c r="AU147" s="519"/>
      <c r="AV147" s="519"/>
      <c r="AW147" s="519"/>
      <c r="AX147" s="519"/>
      <c r="AY147" s="519"/>
      <c r="AZ147" s="519"/>
      <c r="BA147" s="519"/>
      <c r="BB147" s="519"/>
      <c r="BC147" s="519"/>
      <c r="BD147" s="519"/>
      <c r="BE147" s="519"/>
      <c r="BF147" s="519"/>
      <c r="BG147" s="519"/>
      <c r="BH147" s="519"/>
      <c r="BI147" s="519"/>
      <c r="BJ147" s="519"/>
      <c r="BK147" s="519"/>
      <c r="BL147" s="519"/>
      <c r="BM147" s="519"/>
      <c r="BN147" s="519"/>
      <c r="BO147" s="519"/>
      <c r="BP147" s="519"/>
      <c r="BQ147" s="519"/>
      <c r="BR147" s="519"/>
      <c r="BS147" s="519"/>
      <c r="BT147" s="519"/>
      <c r="BU147" s="519"/>
      <c r="BV147" s="519"/>
      <c r="BW147" s="519"/>
      <c r="BX147" s="519"/>
      <c r="BY147" s="519"/>
      <c r="BZ147" s="519"/>
      <c r="CA147" s="519"/>
      <c r="CB147" s="519"/>
      <c r="CC147" s="519"/>
      <c r="CD147" s="519"/>
      <c r="CE147" s="519"/>
      <c r="CF147" s="519"/>
      <c r="CG147" s="519"/>
      <c r="CH147" s="519"/>
      <c r="CI147" s="519"/>
      <c r="CJ147" s="519"/>
      <c r="CK147" s="519"/>
      <c r="CL147" s="519"/>
      <c r="CM147" s="519"/>
      <c r="CN147" s="519"/>
      <c r="CO147" s="519"/>
      <c r="CP147" s="519"/>
      <c r="CQ147" s="519"/>
      <c r="CR147" s="519"/>
      <c r="CS147" s="519"/>
      <c r="CT147" s="519"/>
      <c r="CU147" s="519"/>
      <c r="CV147" s="519"/>
      <c r="CW147" s="519"/>
      <c r="CX147" s="519"/>
      <c r="CY147" s="519"/>
      <c r="CZ147" s="519"/>
      <c r="DA147" s="519"/>
      <c r="DB147" s="519"/>
      <c r="DC147" s="519"/>
      <c r="DD147" s="519"/>
      <c r="DE147" s="519"/>
      <c r="DF147" s="519"/>
      <c r="DG147" s="519"/>
      <c r="DH147" s="519"/>
      <c r="DI147" s="519"/>
      <c r="DJ147" s="519"/>
      <c r="DK147" s="519"/>
      <c r="DL147" s="519"/>
      <c r="DM147" s="519"/>
      <c r="DN147" s="519"/>
      <c r="DO147" s="519"/>
      <c r="DP147" s="519"/>
      <c r="DQ147" s="519"/>
      <c r="DR147" s="519"/>
      <c r="DS147" s="519"/>
      <c r="DT147" s="519"/>
      <c r="DU147" s="519"/>
      <c r="DV147" s="519"/>
      <c r="DW147" s="519"/>
      <c r="DX147" s="519"/>
      <c r="DY147" s="519"/>
      <c r="DZ147" s="519"/>
      <c r="EA147" s="519"/>
      <c r="EB147" s="519"/>
      <c r="EC147" s="519"/>
      <c r="ED147" s="519"/>
      <c r="EE147" s="519"/>
      <c r="EF147" s="519"/>
      <c r="EG147" s="519"/>
      <c r="EH147" s="519"/>
      <c r="EI147" s="519"/>
      <c r="EJ147" s="519"/>
      <c r="EK147" s="519"/>
      <c r="EL147" s="519"/>
      <c r="EM147" s="519"/>
      <c r="EN147" s="519"/>
      <c r="EO147" s="519"/>
      <c r="EP147" s="519"/>
      <c r="EQ147" s="519"/>
      <c r="ER147" s="519"/>
      <c r="ES147" s="519"/>
      <c r="ET147" s="519"/>
      <c r="EU147" s="519"/>
      <c r="EV147" s="519"/>
      <c r="EW147" s="519"/>
      <c r="EX147" s="519"/>
      <c r="EY147" s="519"/>
      <c r="EZ147" s="519"/>
      <c r="FA147" s="519"/>
      <c r="FB147" s="519"/>
      <c r="FC147" s="519"/>
      <c r="FD147" s="519"/>
      <c r="FE147" s="519"/>
      <c r="FF147" s="519"/>
      <c r="FG147" s="519"/>
      <c r="FH147" s="519"/>
      <c r="FI147" s="519"/>
      <c r="FJ147" s="519"/>
      <c r="FK147" s="519"/>
      <c r="FL147" s="519"/>
      <c r="FM147" s="519"/>
      <c r="FN147" s="519"/>
      <c r="FO147" s="519"/>
      <c r="FP147" s="519"/>
      <c r="FQ147" s="519"/>
      <c r="FR147" s="519"/>
      <c r="FS147" s="519"/>
      <c r="FT147" s="519"/>
      <c r="FU147" s="519"/>
      <c r="FV147" s="519"/>
      <c r="FW147" s="519"/>
      <c r="FX147" s="519"/>
      <c r="FY147" s="519"/>
      <c r="FZ147" s="519"/>
      <c r="GA147" s="519"/>
      <c r="GB147" s="519"/>
      <c r="GC147" s="519"/>
      <c r="GD147" s="519"/>
      <c r="GE147" s="519"/>
      <c r="GF147" s="519"/>
      <c r="GG147" s="519"/>
      <c r="GH147" s="519"/>
      <c r="GI147" s="519"/>
      <c r="GJ147" s="519"/>
      <c r="GK147" s="519"/>
      <c r="GL147" s="519"/>
      <c r="GM147" s="519"/>
      <c r="GN147" s="519"/>
      <c r="GO147" s="519"/>
      <c r="GP147" s="519"/>
      <c r="GQ147" s="519"/>
      <c r="GR147" s="519"/>
      <c r="GS147" s="519"/>
      <c r="GT147" s="519"/>
      <c r="GU147" s="519"/>
      <c r="GV147" s="519"/>
      <c r="GW147" s="519"/>
      <c r="GX147" s="519"/>
      <c r="GY147" s="519"/>
      <c r="GZ147" s="519"/>
      <c r="HA147" s="519"/>
      <c r="HB147" s="519"/>
      <c r="HC147" s="519"/>
      <c r="HD147" s="519"/>
      <c r="HE147" s="519"/>
      <c r="HF147" s="519"/>
      <c r="HG147" s="519"/>
      <c r="HH147" s="519"/>
      <c r="HI147" s="519"/>
      <c r="HJ147" s="519"/>
      <c r="HK147" s="519"/>
      <c r="HL147" s="519"/>
      <c r="HM147" s="519"/>
      <c r="HN147" s="519"/>
      <c r="HO147" s="519"/>
      <c r="HP147" s="519"/>
      <c r="HQ147" s="519"/>
      <c r="HR147" s="519"/>
      <c r="HS147" s="519"/>
      <c r="HT147" s="519"/>
      <c r="HU147" s="519"/>
      <c r="HV147" s="519"/>
      <c r="HW147" s="519"/>
      <c r="HX147" s="519"/>
      <c r="HY147" s="519"/>
      <c r="HZ147" s="519"/>
      <c r="IA147" s="519"/>
      <c r="IB147" s="519"/>
      <c r="IC147" s="519"/>
      <c r="ID147" s="519"/>
      <c r="IE147" s="519"/>
      <c r="IF147" s="519"/>
      <c r="IG147" s="519"/>
      <c r="IH147" s="519"/>
      <c r="II147" s="519"/>
      <c r="IJ147" s="519"/>
      <c r="IK147" s="519"/>
      <c r="IL147" s="519"/>
      <c r="IM147" s="519"/>
      <c r="IN147" s="519"/>
      <c r="IO147" s="519"/>
      <c r="IP147" s="519"/>
      <c r="IQ147" s="519"/>
      <c r="IR147" s="519"/>
      <c r="IS147" s="519"/>
      <c r="IT147" s="519"/>
      <c r="IU147" s="519"/>
      <c r="IV147" s="519"/>
      <c r="IW147" s="519"/>
      <c r="IX147" s="519"/>
      <c r="IY147" s="519"/>
      <c r="IZ147" s="519"/>
      <c r="JA147" s="519"/>
      <c r="JB147" s="519"/>
      <c r="JC147" s="519"/>
      <c r="JD147" s="519"/>
      <c r="JE147" s="519"/>
      <c r="JF147" s="519"/>
      <c r="JG147" s="519"/>
      <c r="JH147" s="519"/>
      <c r="JI147" s="519"/>
      <c r="JJ147" s="519"/>
      <c r="JK147" s="519"/>
      <c r="JL147" s="519"/>
      <c r="JM147" s="519"/>
      <c r="JN147" s="519"/>
      <c r="JO147" s="519"/>
      <c r="JP147" s="519"/>
      <c r="JQ147" s="519"/>
      <c r="JR147" s="519"/>
      <c r="JS147" s="519"/>
      <c r="JT147" s="519"/>
      <c r="JU147" s="519"/>
      <c r="JV147" s="519"/>
      <c r="JW147" s="519"/>
      <c r="JX147" s="519"/>
      <c r="JY147" s="519"/>
      <c r="JZ147" s="519"/>
      <c r="KA147" s="519"/>
      <c r="KB147" s="519"/>
      <c r="KC147" s="519"/>
      <c r="KD147" s="519"/>
      <c r="KE147" s="519"/>
      <c r="KF147" s="519"/>
      <c r="KG147" s="519"/>
      <c r="KH147" s="519"/>
      <c r="KI147" s="519"/>
      <c r="KJ147" s="519"/>
      <c r="KK147" s="519"/>
      <c r="KL147" s="519"/>
      <c r="KM147" s="519"/>
      <c r="KN147" s="519"/>
      <c r="KO147" s="519"/>
      <c r="KP147" s="519"/>
      <c r="KQ147" s="519"/>
      <c r="KR147" s="519"/>
      <c r="KS147" s="519"/>
      <c r="KT147" s="519"/>
      <c r="KU147" s="519"/>
      <c r="KV147" s="519"/>
      <c r="KW147" s="519"/>
      <c r="KX147" s="519"/>
      <c r="KY147" s="519"/>
      <c r="KZ147" s="519"/>
      <c r="LA147" s="519"/>
      <c r="LB147" s="519"/>
      <c r="LC147" s="519"/>
      <c r="LD147" s="519"/>
      <c r="LE147" s="519"/>
      <c r="LF147" s="519"/>
      <c r="LG147" s="519"/>
      <c r="LH147" s="519"/>
      <c r="LI147" s="519"/>
      <c r="LJ147" s="519"/>
      <c r="LK147" s="519"/>
      <c r="LL147" s="519"/>
      <c r="LM147" s="519"/>
      <c r="LN147" s="519"/>
      <c r="LO147" s="519"/>
      <c r="LP147" s="519"/>
      <c r="LQ147" s="519"/>
      <c r="LR147" s="519"/>
      <c r="LS147" s="519"/>
      <c r="LT147" s="519"/>
      <c r="LU147" s="519"/>
      <c r="LV147" s="519"/>
      <c r="LW147" s="519"/>
      <c r="LX147" s="519"/>
      <c r="LY147" s="519"/>
      <c r="LZ147" s="519"/>
      <c r="MA147" s="519"/>
      <c r="MB147" s="519"/>
      <c r="MC147" s="519"/>
      <c r="MD147" s="519"/>
      <c r="ME147" s="519"/>
      <c r="MF147" s="519"/>
      <c r="MG147" s="519"/>
      <c r="MH147" s="519"/>
      <c r="MI147" s="519"/>
      <c r="MJ147" s="519"/>
      <c r="MK147" s="519"/>
      <c r="ML147" s="519"/>
      <c r="MM147" s="519"/>
      <c r="MN147" s="519"/>
      <c r="MO147" s="519"/>
      <c r="MP147" s="519"/>
      <c r="MQ147" s="519"/>
      <c r="MR147" s="519"/>
      <c r="MS147" s="519"/>
      <c r="MT147" s="519"/>
      <c r="MU147" s="519"/>
      <c r="MV147" s="519"/>
      <c r="MW147" s="519"/>
      <c r="MX147" s="519"/>
      <c r="MY147" s="519"/>
      <c r="MZ147" s="519"/>
      <c r="NA147" s="519"/>
      <c r="NB147" s="519"/>
      <c r="NC147" s="519"/>
      <c r="ND147" s="519"/>
      <c r="NE147" s="519"/>
      <c r="NF147" s="519"/>
      <c r="NG147" s="519"/>
      <c r="NH147" s="519"/>
      <c r="NI147" s="519"/>
      <c r="NJ147" s="519"/>
      <c r="NK147" s="519"/>
      <c r="NL147" s="519"/>
      <c r="NM147" s="519"/>
      <c r="NN147" s="519"/>
      <c r="NO147" s="519"/>
      <c r="NP147" s="519"/>
      <c r="NQ147" s="519"/>
      <c r="NR147" s="519"/>
      <c r="NS147" s="519"/>
      <c r="NT147" s="519"/>
      <c r="NU147" s="519"/>
      <c r="NV147" s="519"/>
      <c r="NW147" s="519"/>
      <c r="NX147" s="519"/>
      <c r="NY147" s="519"/>
      <c r="NZ147" s="519"/>
      <c r="OA147" s="519"/>
      <c r="OB147" s="519"/>
      <c r="OC147" s="519"/>
      <c r="OD147" s="519"/>
      <c r="OE147" s="519"/>
      <c r="OF147" s="519"/>
      <c r="OG147" s="519"/>
      <c r="OH147" s="519"/>
      <c r="OI147" s="519"/>
      <c r="OJ147" s="519"/>
      <c r="OK147" s="519"/>
      <c r="OL147" s="519"/>
      <c r="OM147" s="519"/>
      <c r="ON147" s="519"/>
      <c r="OO147" s="519"/>
      <c r="OP147" s="519"/>
      <c r="OQ147" s="519"/>
      <c r="OR147" s="519"/>
      <c r="OS147" s="519"/>
      <c r="OT147" s="519"/>
      <c r="OU147" s="519"/>
      <c r="OV147" s="519"/>
      <c r="OW147" s="519"/>
      <c r="OX147" s="519"/>
      <c r="OY147" s="519"/>
      <c r="OZ147" s="519"/>
      <c r="PA147" s="519"/>
      <c r="PB147" s="519"/>
      <c r="PC147" s="519"/>
      <c r="PD147" s="519"/>
      <c r="PE147" s="519"/>
      <c r="PF147" s="519"/>
      <c r="PG147" s="519"/>
      <c r="PH147" s="519"/>
      <c r="PI147" s="519"/>
      <c r="PJ147" s="519"/>
      <c r="PK147" s="519"/>
      <c r="PL147" s="519"/>
      <c r="PM147" s="519"/>
      <c r="PN147" s="519"/>
      <c r="PO147" s="519"/>
      <c r="PP147" s="519"/>
      <c r="PQ147" s="519"/>
      <c r="PR147" s="519"/>
      <c r="PS147" s="519"/>
      <c r="PT147" s="519"/>
      <c r="PU147" s="519"/>
      <c r="PV147" s="519"/>
      <c r="PW147" s="519"/>
      <c r="PX147" s="519"/>
      <c r="PY147" s="519"/>
      <c r="PZ147" s="519"/>
      <c r="QA147" s="519"/>
      <c r="QB147" s="519"/>
      <c r="QC147" s="519"/>
      <c r="QD147" s="519"/>
      <c r="QE147" s="519"/>
      <c r="QF147" s="519"/>
      <c r="QG147" s="519"/>
      <c r="QH147" s="519"/>
      <c r="QI147" s="519"/>
      <c r="QJ147" s="519"/>
      <c r="QK147" s="519"/>
      <c r="QL147" s="519"/>
      <c r="QM147" s="519"/>
      <c r="QN147" s="519"/>
      <c r="QO147" s="519"/>
      <c r="QP147" s="519"/>
      <c r="QQ147" s="519"/>
      <c r="QR147" s="519"/>
      <c r="QS147" s="519"/>
      <c r="QT147" s="519"/>
      <c r="QU147" s="519"/>
      <c r="QV147" s="519"/>
      <c r="QW147" s="519"/>
      <c r="QX147" s="519"/>
      <c r="QY147" s="519"/>
      <c r="QZ147" s="519"/>
      <c r="RA147" s="519"/>
      <c r="RB147" s="519"/>
      <c r="RC147" s="519"/>
      <c r="RD147" s="519"/>
      <c r="RE147" s="519"/>
      <c r="RF147" s="519"/>
      <c r="RG147" s="519"/>
      <c r="RH147" s="519"/>
      <c r="RI147" s="519"/>
      <c r="RJ147" s="519"/>
      <c r="RK147" s="519"/>
      <c r="RL147" s="519"/>
      <c r="RM147" s="519"/>
      <c r="RN147" s="519"/>
      <c r="RO147" s="519"/>
      <c r="RP147" s="519"/>
      <c r="RQ147" s="519"/>
      <c r="RR147" s="519"/>
      <c r="RS147" s="519"/>
      <c r="RT147" s="519"/>
      <c r="RU147" s="519"/>
      <c r="RV147" s="519"/>
      <c r="RW147" s="519"/>
      <c r="RX147" s="519"/>
      <c r="RY147" s="519"/>
      <c r="RZ147" s="519"/>
      <c r="SA147" s="519"/>
      <c r="SB147" s="519"/>
      <c r="SC147" s="519"/>
      <c r="SD147" s="519"/>
      <c r="SE147" s="519"/>
      <c r="SF147" s="519"/>
      <c r="SG147" s="519"/>
      <c r="SH147" s="519"/>
      <c r="SI147" s="519"/>
      <c r="SJ147" s="519"/>
      <c r="SK147" s="519"/>
      <c r="SL147" s="519"/>
      <c r="SM147" s="519"/>
      <c r="SN147" s="519"/>
      <c r="SO147" s="519"/>
      <c r="SP147" s="519"/>
      <c r="SQ147" s="519"/>
      <c r="SR147" s="519"/>
      <c r="SS147" s="519"/>
      <c r="ST147" s="519"/>
      <c r="SU147" s="519"/>
      <c r="SV147" s="519"/>
      <c r="SW147" s="519"/>
      <c r="SX147" s="519"/>
      <c r="SY147" s="519"/>
      <c r="SZ147" s="519"/>
      <c r="TA147" s="519"/>
      <c r="TB147" s="519"/>
      <c r="TC147" s="519"/>
      <c r="TD147" s="519"/>
      <c r="TE147" s="519"/>
      <c r="TF147" s="519"/>
      <c r="TG147" s="519"/>
      <c r="TH147" s="519"/>
      <c r="TI147" s="519"/>
      <c r="TJ147" s="519"/>
      <c r="TK147" s="519"/>
      <c r="TL147" s="519"/>
      <c r="TM147" s="519"/>
      <c r="TN147" s="519"/>
      <c r="TO147" s="519"/>
      <c r="TP147" s="519"/>
      <c r="TQ147" s="519"/>
      <c r="TR147" s="519"/>
      <c r="TS147" s="519"/>
      <c r="TT147" s="519"/>
      <c r="TU147" s="519"/>
      <c r="TV147" s="519"/>
      <c r="TW147" s="519"/>
      <c r="TX147" s="519"/>
      <c r="TY147" s="519"/>
      <c r="TZ147" s="519"/>
      <c r="UA147" s="519"/>
      <c r="UB147" s="519"/>
      <c r="UC147" s="519"/>
      <c r="UD147" s="519"/>
      <c r="UE147" s="519"/>
      <c r="UF147" s="519"/>
      <c r="UG147" s="519"/>
      <c r="UH147" s="519"/>
      <c r="UI147" s="519"/>
      <c r="UJ147" s="519"/>
      <c r="UK147" s="519"/>
      <c r="UL147" s="519"/>
      <c r="UM147" s="519"/>
      <c r="UN147" s="519"/>
      <c r="UO147" s="519"/>
      <c r="UP147" s="519"/>
      <c r="UQ147" s="519"/>
      <c r="UR147" s="519"/>
      <c r="US147" s="519"/>
      <c r="UT147" s="519"/>
      <c r="UU147" s="519"/>
      <c r="UV147" s="519"/>
      <c r="UW147" s="519"/>
      <c r="UX147" s="519"/>
      <c r="UY147" s="519"/>
      <c r="UZ147" s="519"/>
      <c r="VA147" s="519"/>
      <c r="VB147" s="519"/>
      <c r="VC147" s="519"/>
      <c r="VD147" s="519"/>
      <c r="VE147" s="519"/>
      <c r="VF147" s="519"/>
      <c r="VG147" s="519"/>
      <c r="VH147" s="519"/>
      <c r="VI147" s="519"/>
      <c r="VJ147" s="519"/>
      <c r="VK147" s="519"/>
      <c r="VL147" s="519"/>
      <c r="VM147" s="519"/>
      <c r="VN147" s="519"/>
      <c r="VO147" s="519"/>
      <c r="VP147" s="519"/>
      <c r="VQ147" s="519"/>
      <c r="VR147" s="519"/>
      <c r="VS147" s="519"/>
      <c r="VT147" s="519"/>
      <c r="VU147" s="519"/>
      <c r="VV147" s="519"/>
      <c r="VW147" s="519"/>
      <c r="VX147" s="519"/>
      <c r="VY147" s="519"/>
      <c r="VZ147" s="519"/>
      <c r="WA147" s="519"/>
      <c r="WB147" s="519"/>
      <c r="WC147" s="519"/>
      <c r="WD147" s="519"/>
      <c r="WE147" s="519"/>
      <c r="WF147" s="519"/>
      <c r="WG147" s="519"/>
      <c r="WH147" s="519"/>
      <c r="WI147" s="519"/>
      <c r="WJ147" s="519"/>
      <c r="WK147" s="519"/>
      <c r="WL147" s="519"/>
      <c r="WM147" s="519"/>
      <c r="WN147" s="519"/>
      <c r="WO147" s="519"/>
      <c r="WP147" s="519"/>
      <c r="WQ147" s="519"/>
      <c r="WR147" s="519"/>
      <c r="WS147" s="519"/>
      <c r="WT147" s="519"/>
      <c r="WU147" s="519"/>
      <c r="WV147" s="519"/>
      <c r="WW147" s="519"/>
      <c r="WX147" s="519"/>
      <c r="WY147" s="519"/>
      <c r="WZ147" s="519"/>
      <c r="XA147" s="519"/>
      <c r="XB147" s="519"/>
      <c r="XC147" s="519"/>
      <c r="XD147" s="519"/>
      <c r="XE147" s="519"/>
      <c r="XF147" s="519"/>
      <c r="XG147" s="519"/>
      <c r="XH147" s="519"/>
      <c r="XI147" s="519"/>
      <c r="XJ147" s="519"/>
      <c r="XK147" s="519"/>
      <c r="XL147" s="519"/>
      <c r="XM147" s="519"/>
      <c r="XN147" s="519"/>
      <c r="XO147" s="519"/>
      <c r="XP147" s="519"/>
      <c r="XQ147" s="519"/>
      <c r="XR147" s="519"/>
      <c r="XS147" s="519"/>
      <c r="XT147" s="519"/>
      <c r="XU147" s="519"/>
      <c r="XV147" s="519"/>
      <c r="XW147" s="519"/>
      <c r="XX147" s="519"/>
      <c r="XY147" s="519"/>
      <c r="XZ147" s="519"/>
      <c r="YA147" s="519"/>
      <c r="YB147" s="519"/>
      <c r="YC147" s="519"/>
      <c r="YD147" s="519"/>
      <c r="YE147" s="519"/>
      <c r="YF147" s="519"/>
      <c r="YG147" s="519"/>
      <c r="YH147" s="519"/>
      <c r="YI147" s="519"/>
      <c r="YJ147" s="519"/>
      <c r="YK147" s="519"/>
      <c r="YL147" s="519"/>
      <c r="YM147" s="519"/>
      <c r="YN147" s="519"/>
      <c r="YO147" s="519"/>
      <c r="YP147" s="519"/>
      <c r="YQ147" s="519"/>
      <c r="YR147" s="519"/>
      <c r="YS147" s="519"/>
      <c r="YT147" s="519"/>
      <c r="YU147" s="519"/>
      <c r="YV147" s="519"/>
      <c r="YW147" s="519"/>
      <c r="YX147" s="519"/>
      <c r="YY147" s="519"/>
      <c r="YZ147" s="519"/>
      <c r="ZA147" s="519"/>
      <c r="ZB147" s="519"/>
      <c r="ZC147" s="519"/>
      <c r="ZD147" s="519"/>
      <c r="ZE147" s="519"/>
      <c r="ZF147" s="519"/>
      <c r="ZG147" s="519"/>
      <c r="ZH147" s="519"/>
      <c r="ZI147" s="519"/>
      <c r="ZJ147" s="519"/>
      <c r="ZK147" s="519"/>
      <c r="ZL147" s="519"/>
      <c r="ZM147" s="519"/>
      <c r="ZN147" s="519"/>
      <c r="ZO147" s="519"/>
      <c r="ZP147" s="519"/>
      <c r="ZQ147" s="519"/>
      <c r="ZR147" s="519"/>
      <c r="ZS147" s="519"/>
      <c r="ZT147" s="519"/>
      <c r="ZU147" s="519"/>
      <c r="ZV147" s="519"/>
      <c r="ZW147" s="519"/>
      <c r="ZX147" s="519"/>
      <c r="ZY147" s="519"/>
      <c r="ZZ147" s="519"/>
      <c r="AAA147" s="519"/>
      <c r="AAB147" s="519"/>
      <c r="AAC147" s="519"/>
      <c r="AAD147" s="519"/>
      <c r="AAE147" s="519"/>
      <c r="AAF147" s="519"/>
      <c r="AAG147" s="519"/>
      <c r="AAH147" s="519"/>
      <c r="AAI147" s="519"/>
      <c r="AAJ147" s="519"/>
      <c r="AAK147" s="519"/>
      <c r="AAL147" s="519"/>
      <c r="AAM147" s="519"/>
      <c r="AAN147" s="519"/>
      <c r="AAO147" s="519"/>
      <c r="AAP147" s="519"/>
      <c r="AAQ147" s="519"/>
      <c r="AAR147" s="519"/>
      <c r="AAS147" s="519"/>
      <c r="AAT147" s="519"/>
      <c r="AAU147" s="519"/>
      <c r="AAV147" s="519"/>
      <c r="AAW147" s="519"/>
      <c r="AAX147" s="519"/>
      <c r="AAY147" s="519"/>
      <c r="AAZ147" s="519"/>
      <c r="ABA147" s="519"/>
      <c r="ABB147" s="519"/>
      <c r="ABC147" s="519"/>
      <c r="ABD147" s="519"/>
      <c r="ABE147" s="519"/>
      <c r="ABF147" s="519"/>
      <c r="ABG147" s="519"/>
      <c r="ABH147" s="519"/>
      <c r="ABI147" s="519"/>
      <c r="ABJ147" s="519"/>
      <c r="ABK147" s="519"/>
      <c r="ABL147" s="519"/>
      <c r="ABM147" s="519"/>
      <c r="ABN147" s="519"/>
      <c r="ABO147" s="519"/>
      <c r="ABP147" s="519"/>
      <c r="ABQ147" s="519"/>
      <c r="ABR147" s="519"/>
      <c r="ABS147" s="519"/>
      <c r="ABT147" s="519"/>
      <c r="ABU147" s="519"/>
      <c r="ABV147" s="519"/>
      <c r="ABW147" s="519"/>
      <c r="ABX147" s="519"/>
      <c r="ABY147" s="519"/>
      <c r="ABZ147" s="519"/>
      <c r="ACA147" s="519"/>
      <c r="ACB147" s="519"/>
      <c r="ACC147" s="519"/>
      <c r="ACD147" s="519"/>
      <c r="ACE147" s="519"/>
      <c r="ACF147" s="519"/>
      <c r="ACG147" s="519"/>
      <c r="ACH147" s="519"/>
      <c r="ACI147" s="519"/>
      <c r="ACJ147" s="519"/>
      <c r="ACK147" s="519"/>
      <c r="ACL147" s="519"/>
      <c r="ACM147" s="519"/>
      <c r="ACN147" s="519"/>
      <c r="ACO147" s="519"/>
      <c r="ACP147" s="519"/>
      <c r="ACQ147" s="519"/>
      <c r="ACR147" s="519"/>
      <c r="ACS147" s="519"/>
      <c r="ACT147" s="519"/>
      <c r="ACU147" s="519"/>
      <c r="ACV147" s="519"/>
      <c r="ACW147" s="519"/>
      <c r="ACX147" s="519"/>
      <c r="ACY147" s="519"/>
      <c r="ACZ147" s="519"/>
      <c r="ADA147" s="519"/>
      <c r="ADB147" s="519"/>
      <c r="ADC147" s="519"/>
      <c r="ADD147" s="519"/>
      <c r="ADE147" s="519"/>
      <c r="ADF147" s="519"/>
      <c r="ADG147" s="519"/>
      <c r="ADH147" s="519"/>
      <c r="ADI147" s="519"/>
      <c r="ADJ147" s="519"/>
      <c r="ADK147" s="519"/>
      <c r="ADL147" s="519"/>
      <c r="ADM147" s="519"/>
      <c r="ADN147" s="519"/>
      <c r="ADO147" s="519"/>
      <c r="ADP147" s="519"/>
      <c r="ADQ147" s="519"/>
      <c r="ADR147" s="519"/>
      <c r="ADS147" s="519"/>
      <c r="ADT147" s="519"/>
      <c r="ADU147" s="519"/>
      <c r="ADV147" s="519"/>
      <c r="ADW147" s="519"/>
      <c r="ADX147" s="519"/>
      <c r="ADY147" s="519"/>
      <c r="ADZ147" s="519"/>
      <c r="AEA147" s="519"/>
      <c r="AEB147" s="519"/>
      <c r="AEC147" s="519"/>
      <c r="AED147" s="519"/>
      <c r="AEE147" s="519"/>
      <c r="AEF147" s="519"/>
      <c r="AEG147" s="519"/>
      <c r="AEH147" s="519"/>
      <c r="AEI147" s="519"/>
      <c r="AEJ147" s="519"/>
      <c r="AEK147" s="519"/>
      <c r="AEL147" s="519"/>
      <c r="AEM147" s="519"/>
      <c r="AEN147" s="519"/>
      <c r="AEO147" s="519"/>
      <c r="AEP147" s="519"/>
      <c r="AEQ147" s="519"/>
      <c r="AER147" s="519"/>
      <c r="AES147" s="519"/>
      <c r="AET147" s="519"/>
      <c r="AEU147" s="519"/>
      <c r="AEV147" s="519"/>
      <c r="AEW147" s="519"/>
      <c r="AEX147" s="519"/>
      <c r="AEY147" s="519"/>
      <c r="AEZ147" s="519"/>
      <c r="AFA147" s="519"/>
      <c r="AFB147" s="519"/>
      <c r="AFC147" s="519"/>
      <c r="AFD147" s="519"/>
      <c r="AFE147" s="519"/>
      <c r="AFF147" s="519"/>
      <c r="AFG147" s="519"/>
      <c r="AFH147" s="519"/>
      <c r="AFI147" s="519"/>
      <c r="AFJ147" s="519"/>
      <c r="AFK147" s="519"/>
      <c r="AFL147" s="519"/>
      <c r="AFM147" s="519"/>
      <c r="AFN147" s="519"/>
      <c r="AFO147" s="519"/>
      <c r="AFP147" s="519"/>
      <c r="AFQ147" s="519"/>
      <c r="AFR147" s="519"/>
      <c r="AFS147" s="519"/>
      <c r="AFT147" s="519"/>
      <c r="AFU147" s="519"/>
      <c r="AFV147" s="519"/>
      <c r="AFW147" s="519"/>
      <c r="AFX147" s="519"/>
      <c r="AFY147" s="519"/>
      <c r="AFZ147" s="519"/>
      <c r="AGA147" s="519"/>
      <c r="AGB147" s="519"/>
      <c r="AGC147" s="519"/>
      <c r="AGD147" s="519"/>
      <c r="AGE147" s="519"/>
      <c r="AGF147" s="519"/>
      <c r="AGG147" s="519"/>
      <c r="AGH147" s="519"/>
      <c r="AGI147" s="519"/>
      <c r="AGJ147" s="519"/>
      <c r="AGK147" s="519"/>
      <c r="AGL147" s="519"/>
      <c r="AGM147" s="519"/>
      <c r="AGN147" s="519"/>
      <c r="AGO147" s="519"/>
      <c r="AGP147" s="519"/>
      <c r="AGQ147" s="519"/>
      <c r="AGR147" s="519"/>
      <c r="AGS147" s="519"/>
      <c r="AGT147" s="519"/>
      <c r="AGU147" s="519"/>
      <c r="AGV147" s="519"/>
      <c r="AGW147" s="519"/>
      <c r="AGX147" s="519"/>
      <c r="AGY147" s="519"/>
      <c r="AGZ147" s="519"/>
      <c r="AHA147" s="519"/>
      <c r="AHB147" s="519"/>
      <c r="AHC147" s="519"/>
      <c r="AHD147" s="519"/>
      <c r="AHE147" s="519"/>
      <c r="AHF147" s="519"/>
      <c r="AHG147" s="519"/>
      <c r="AHH147" s="519"/>
      <c r="AHI147" s="519"/>
      <c r="AHJ147" s="519"/>
      <c r="AHK147" s="519"/>
      <c r="AHL147" s="519"/>
      <c r="AHM147" s="519"/>
      <c r="AHN147" s="519"/>
      <c r="AHO147" s="519"/>
      <c r="AHP147" s="519"/>
      <c r="AHQ147" s="519"/>
      <c r="AHR147" s="519"/>
      <c r="AHS147" s="519"/>
      <c r="AHT147" s="519"/>
      <c r="AHU147" s="519"/>
      <c r="AHV147" s="519"/>
      <c r="AHW147" s="519"/>
      <c r="AHX147" s="519"/>
      <c r="AHY147" s="519"/>
      <c r="AHZ147" s="519"/>
      <c r="AIA147" s="519"/>
      <c r="AIB147" s="519"/>
      <c r="AIC147" s="519"/>
      <c r="AID147" s="519"/>
      <c r="AIE147" s="519"/>
      <c r="AIF147" s="519"/>
      <c r="AIG147" s="519"/>
      <c r="AIH147" s="519"/>
      <c r="AII147" s="519"/>
      <c r="AIJ147" s="519"/>
      <c r="AIK147" s="519"/>
      <c r="AIL147" s="519"/>
      <c r="AIM147" s="519"/>
      <c r="AIN147" s="519"/>
      <c r="AIO147" s="519"/>
      <c r="AIP147" s="519"/>
      <c r="AIQ147" s="519"/>
      <c r="AIR147" s="519"/>
      <c r="AIS147" s="519"/>
      <c r="AIT147" s="519"/>
      <c r="AIU147" s="519"/>
      <c r="AIV147" s="519"/>
      <c r="AIW147" s="519"/>
      <c r="AIX147" s="519"/>
      <c r="AIY147" s="519"/>
      <c r="AIZ147" s="519"/>
      <c r="AJA147" s="519"/>
      <c r="AJB147" s="519"/>
      <c r="AJC147" s="519"/>
      <c r="AJD147" s="519"/>
      <c r="AJE147" s="519"/>
      <c r="AJF147" s="519"/>
      <c r="AJG147" s="519"/>
      <c r="AJH147" s="519"/>
      <c r="AJI147" s="519"/>
      <c r="AJJ147" s="519"/>
      <c r="AJK147" s="519"/>
      <c r="AJL147" s="519"/>
      <c r="AJM147" s="519"/>
      <c r="AJN147" s="519"/>
      <c r="AJO147" s="519"/>
      <c r="AJP147" s="519"/>
      <c r="AJQ147" s="519"/>
      <c r="AJR147" s="519"/>
      <c r="AJS147" s="519"/>
      <c r="AJT147" s="519"/>
      <c r="AJU147" s="519"/>
      <c r="AJV147" s="519"/>
      <c r="AJW147" s="519"/>
      <c r="AJX147" s="519"/>
      <c r="AJY147" s="519"/>
      <c r="AJZ147" s="519"/>
      <c r="AKA147" s="519"/>
      <c r="AKB147" s="519"/>
      <c r="AKC147" s="519"/>
      <c r="AKD147" s="519"/>
      <c r="AKE147" s="519"/>
      <c r="AKF147" s="519"/>
      <c r="AKG147" s="519"/>
      <c r="AKH147" s="519"/>
      <c r="AKI147" s="519"/>
      <c r="AKJ147" s="519"/>
      <c r="AKK147" s="519"/>
      <c r="AKL147" s="519"/>
      <c r="AKM147" s="519"/>
      <c r="AKN147" s="519"/>
      <c r="AKO147" s="519"/>
      <c r="AKP147" s="519"/>
      <c r="AKQ147" s="519"/>
      <c r="AKR147" s="519"/>
      <c r="AKS147" s="519"/>
      <c r="AKT147" s="519"/>
      <c r="AKU147" s="519"/>
      <c r="AKV147" s="519"/>
      <c r="AKW147" s="519"/>
      <c r="AKX147" s="519"/>
      <c r="AKY147" s="519"/>
      <c r="AKZ147" s="519"/>
      <c r="ALA147" s="519"/>
      <c r="ALB147" s="519"/>
      <c r="ALC147" s="519"/>
    </row>
    <row r="148" spans="1:991" x14ac:dyDescent="0.2">
      <c r="D148" s="626"/>
      <c r="E148" s="626"/>
      <c r="H148" s="742"/>
      <c r="I148" s="743"/>
      <c r="J148" s="744"/>
      <c r="K148" s="743"/>
      <c r="L148" s="744"/>
      <c r="M148" s="2361"/>
      <c r="N148" s="2361"/>
      <c r="O148" s="361"/>
      <c r="P148" s="538"/>
      <c r="Q148" s="368"/>
      <c r="ALB148" s="359"/>
      <c r="ALC148" s="359"/>
    </row>
    <row r="149" spans="1:991" x14ac:dyDescent="0.2">
      <c r="D149" s="626"/>
      <c r="E149" s="626"/>
      <c r="F149" s="626"/>
      <c r="L149" s="745"/>
      <c r="M149" s="632"/>
      <c r="N149" s="509"/>
      <c r="O149" s="361"/>
      <c r="P149" s="509"/>
      <c r="Q149" s="746"/>
      <c r="ALB149" s="359"/>
      <c r="ALC149" s="359"/>
    </row>
    <row r="150" spans="1:991" x14ac:dyDescent="0.2">
      <c r="A150" s="2362" t="s">
        <v>960</v>
      </c>
      <c r="B150" s="2362"/>
      <c r="C150" s="2362"/>
      <c r="D150" s="2362"/>
      <c r="E150" s="2362"/>
      <c r="F150" s="2362"/>
      <c r="G150" s="2362"/>
      <c r="H150" s="2362"/>
      <c r="I150" s="2362"/>
      <c r="J150" s="2362"/>
      <c r="K150" s="2362"/>
      <c r="L150" s="2362"/>
      <c r="M150" s="2362"/>
      <c r="N150" s="2362"/>
      <c r="O150" s="2362"/>
      <c r="P150" s="2362"/>
      <c r="Q150" s="2362"/>
    </row>
    <row r="151" spans="1:991" ht="16.5" customHeight="1" x14ac:dyDescent="0.2">
      <c r="A151" s="634" t="s">
        <v>860</v>
      </c>
    </row>
    <row r="152" spans="1:991" ht="18" customHeight="1" x14ac:dyDescent="0.2">
      <c r="A152" s="634" t="s">
        <v>927</v>
      </c>
    </row>
  </sheetData>
  <sheetProtection sheet="1" objects="1" scenarios="1"/>
  <mergeCells count="178">
    <mergeCell ref="M141:N141"/>
    <mergeCell ref="H137:I137"/>
    <mergeCell ref="H138:I138"/>
    <mergeCell ref="A139:C139"/>
    <mergeCell ref="B53:F53"/>
    <mergeCell ref="A113:H113"/>
    <mergeCell ref="A114:H114"/>
    <mergeCell ref="B107:G107"/>
    <mergeCell ref="B108:G108"/>
    <mergeCell ref="B112:G112"/>
    <mergeCell ref="A115:Q115"/>
    <mergeCell ref="A116:H116"/>
    <mergeCell ref="B117:H117"/>
    <mergeCell ref="A124:H124"/>
    <mergeCell ref="B118:H118"/>
    <mergeCell ref="B111:G111"/>
    <mergeCell ref="A106:A112"/>
    <mergeCell ref="A79:G79"/>
    <mergeCell ref="A89:Q89"/>
    <mergeCell ref="B90:H90"/>
    <mergeCell ref="B55:H55"/>
    <mergeCell ref="A56:Q56"/>
    <mergeCell ref="A72:F72"/>
    <mergeCell ref="G72:H72"/>
    <mergeCell ref="A22:H22"/>
    <mergeCell ref="A23:I23"/>
    <mergeCell ref="A24:Q24"/>
    <mergeCell ref="B109:G109"/>
    <mergeCell ref="B110:G110"/>
    <mergeCell ref="A25:Q25"/>
    <mergeCell ref="B26:G26"/>
    <mergeCell ref="B27:G27"/>
    <mergeCell ref="B28:G28"/>
    <mergeCell ref="A29:G29"/>
    <mergeCell ref="A30:F32"/>
    <mergeCell ref="G30:H30"/>
    <mergeCell ref="B65:E65"/>
    <mergeCell ref="B57:H57"/>
    <mergeCell ref="A61:H61"/>
    <mergeCell ref="A62:I62"/>
    <mergeCell ref="A63:Q63"/>
    <mergeCell ref="B64:H64"/>
    <mergeCell ref="B50:G50"/>
    <mergeCell ref="B51:G51"/>
    <mergeCell ref="G31:H31"/>
    <mergeCell ref="G32:H32"/>
    <mergeCell ref="B52:G52"/>
    <mergeCell ref="B54:G54"/>
    <mergeCell ref="A1:H1"/>
    <mergeCell ref="A2:Q2"/>
    <mergeCell ref="A3:H3"/>
    <mergeCell ref="A4:H4"/>
    <mergeCell ref="A6:H6"/>
    <mergeCell ref="A5:G5"/>
    <mergeCell ref="B19:G19"/>
    <mergeCell ref="B20:H20"/>
    <mergeCell ref="B21:H21"/>
    <mergeCell ref="A13:H13"/>
    <mergeCell ref="A14:H14"/>
    <mergeCell ref="A16:Q16"/>
    <mergeCell ref="B17:G17"/>
    <mergeCell ref="B18:H18"/>
    <mergeCell ref="A7:H7"/>
    <mergeCell ref="A8:H8"/>
    <mergeCell ref="A9:H9"/>
    <mergeCell ref="A10:H10"/>
    <mergeCell ref="A11:H11"/>
    <mergeCell ref="A12:H12"/>
    <mergeCell ref="AQ45:AX45"/>
    <mergeCell ref="AY45:BF45"/>
    <mergeCell ref="B39:G39"/>
    <mergeCell ref="B40:G40"/>
    <mergeCell ref="B41:G41"/>
    <mergeCell ref="B42:G42"/>
    <mergeCell ref="A43:G43"/>
    <mergeCell ref="A44:Q44"/>
    <mergeCell ref="B34:G34"/>
    <mergeCell ref="B35:G35"/>
    <mergeCell ref="B36:G36"/>
    <mergeCell ref="B38:G38"/>
    <mergeCell ref="B37:G37"/>
    <mergeCell ref="EY45:FF45"/>
    <mergeCell ref="FG45:FN45"/>
    <mergeCell ref="A46:A47"/>
    <mergeCell ref="B46:E46"/>
    <mergeCell ref="B47:H47"/>
    <mergeCell ref="A48:A49"/>
    <mergeCell ref="B48:G48"/>
    <mergeCell ref="B49:G49"/>
    <mergeCell ref="DC45:DJ45"/>
    <mergeCell ref="DK45:DR45"/>
    <mergeCell ref="DS45:DZ45"/>
    <mergeCell ref="EA45:EH45"/>
    <mergeCell ref="EI45:EP45"/>
    <mergeCell ref="EQ45:EX45"/>
    <mergeCell ref="BG45:BN45"/>
    <mergeCell ref="BO45:BV45"/>
    <mergeCell ref="BW45:CD45"/>
    <mergeCell ref="CE45:CL45"/>
    <mergeCell ref="CM45:CT45"/>
    <mergeCell ref="CU45:DB45"/>
    <mergeCell ref="B45:H45"/>
    <mergeCell ref="S45:Z45"/>
    <mergeCell ref="AA45:AH45"/>
    <mergeCell ref="AI45:AP45"/>
    <mergeCell ref="A73:Q73"/>
    <mergeCell ref="A74:Q74"/>
    <mergeCell ref="B76:G76"/>
    <mergeCell ref="B66:G66"/>
    <mergeCell ref="B67:G67"/>
    <mergeCell ref="B68:G68"/>
    <mergeCell ref="B69:G69"/>
    <mergeCell ref="A70:G70"/>
    <mergeCell ref="A71:I71"/>
    <mergeCell ref="B75:G75"/>
    <mergeCell ref="B106:G106"/>
    <mergeCell ref="B95:H95"/>
    <mergeCell ref="A96:H96"/>
    <mergeCell ref="A97:I97"/>
    <mergeCell ref="A98:H98"/>
    <mergeCell ref="A99:H99"/>
    <mergeCell ref="A100:H100"/>
    <mergeCell ref="B103:G103"/>
    <mergeCell ref="B104:G104"/>
    <mergeCell ref="B105:G105"/>
    <mergeCell ref="H139:I139"/>
    <mergeCell ref="J127:L127"/>
    <mergeCell ref="H128:I128"/>
    <mergeCell ref="H129:I129"/>
    <mergeCell ref="H132:I132"/>
    <mergeCell ref="K140:L140"/>
    <mergeCell ref="A138:C138"/>
    <mergeCell ref="A136:C136"/>
    <mergeCell ref="A137:C137"/>
    <mergeCell ref="J135:L135"/>
    <mergeCell ref="A127:I127"/>
    <mergeCell ref="A135:I135"/>
    <mergeCell ref="H136:I136"/>
    <mergeCell ref="A132:C132"/>
    <mergeCell ref="A128:C128"/>
    <mergeCell ref="A129:C129"/>
    <mergeCell ref="A131:C131"/>
    <mergeCell ref="M148:N148"/>
    <mergeCell ref="A150:Q150"/>
    <mergeCell ref="A145:C145"/>
    <mergeCell ref="H145:I145"/>
    <mergeCell ref="A146:C146"/>
    <mergeCell ref="H146:I146"/>
    <mergeCell ref="J142:L142"/>
    <mergeCell ref="A143:C143"/>
    <mergeCell ref="H143:I143"/>
    <mergeCell ref="A144:C144"/>
    <mergeCell ref="H144:I144"/>
    <mergeCell ref="A142:I142"/>
    <mergeCell ref="A33:Q33"/>
    <mergeCell ref="A84:Q84"/>
    <mergeCell ref="A102:Q102"/>
    <mergeCell ref="H130:I130"/>
    <mergeCell ref="H131:I131"/>
    <mergeCell ref="B119:H119"/>
    <mergeCell ref="B120:H120"/>
    <mergeCell ref="B121:H121"/>
    <mergeCell ref="A122:H122"/>
    <mergeCell ref="B123:H123"/>
    <mergeCell ref="A130:C130"/>
    <mergeCell ref="B85:H85"/>
    <mergeCell ref="A87:H87"/>
    <mergeCell ref="A88:I88"/>
    <mergeCell ref="B77:G77"/>
    <mergeCell ref="B78:G78"/>
    <mergeCell ref="B80:G80"/>
    <mergeCell ref="A81:G81"/>
    <mergeCell ref="B82:G82"/>
    <mergeCell ref="A83:G83"/>
    <mergeCell ref="B91:H91"/>
    <mergeCell ref="B92:H92"/>
    <mergeCell ref="B93:H93"/>
    <mergeCell ref="B94:H94"/>
  </mergeCells>
  <printOptions horizontalCentered="1"/>
  <pageMargins left="0.51181102362204722" right="0.51181102362204722" top="0.78740157480314965" bottom="0.78740157480314965" header="0.31496062992125984" footer="0.31496062992125984"/>
  <pageSetup paperSize="9" scale="1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ALI142"/>
  <sheetViews>
    <sheetView showGridLines="0" zoomScale="85" zoomScaleNormal="85" workbookViewId="0">
      <pane ySplit="1" topLeftCell="A34" activePane="bottomLeft" state="frozen"/>
      <selection pane="bottomLeft" activeCell="B50" sqref="B50:G50"/>
    </sheetView>
  </sheetViews>
  <sheetFormatPr defaultColWidth="9.140625" defaultRowHeight="12.75" x14ac:dyDescent="0.2"/>
  <cols>
    <col min="1" max="1" width="3.42578125" style="361" bestFit="1" customWidth="1"/>
    <col min="2" max="2" width="11.42578125" style="361" customWidth="1"/>
    <col min="3" max="3" width="16.42578125" style="361" customWidth="1"/>
    <col min="4" max="4" width="10.28515625" style="361" customWidth="1"/>
    <col min="5" max="5" width="9.85546875" style="361" customWidth="1"/>
    <col min="6" max="6" width="11.5703125" style="361" customWidth="1"/>
    <col min="7" max="7" width="10.5703125" style="361" customWidth="1"/>
    <col min="8" max="8" width="10.5703125" style="368" customWidth="1"/>
    <col min="9" max="9" width="14.42578125" style="538" customWidth="1"/>
    <col min="10" max="10" width="11.140625" style="361" customWidth="1"/>
    <col min="11" max="11" width="14" style="538" customWidth="1"/>
    <col min="12" max="12" width="13" style="361" customWidth="1"/>
    <col min="13" max="13" width="16.7109375" style="538" customWidth="1"/>
    <col min="14" max="14" width="11.28515625" style="361" customWidth="1"/>
    <col min="15" max="15" width="13" style="538" customWidth="1"/>
    <col min="16" max="16" width="11.85546875" style="361" customWidth="1"/>
    <col min="17" max="17" width="16.7109375" style="538" customWidth="1"/>
    <col min="18" max="18" width="14" style="585" customWidth="1"/>
    <col min="19" max="19" width="11.42578125" style="585" customWidth="1"/>
    <col min="20" max="995" width="11.42578125" style="361" customWidth="1"/>
    <col min="996" max="996" width="9.140625" style="359" customWidth="1"/>
    <col min="997" max="16384" width="9.140625" style="359"/>
  </cols>
  <sheetData>
    <row r="1" spans="1:17" s="361" customFormat="1" ht="45.75" customHeight="1" x14ac:dyDescent="0.2">
      <c r="A1" s="2282" t="s">
        <v>49</v>
      </c>
      <c r="B1" s="2282"/>
      <c r="C1" s="2282"/>
      <c r="D1" s="2282"/>
      <c r="E1" s="2282"/>
      <c r="F1" s="2282"/>
      <c r="G1" s="2282"/>
      <c r="H1" s="2282"/>
      <c r="I1" s="487" t="s">
        <v>4</v>
      </c>
      <c r="J1" s="492"/>
      <c r="K1" s="677" t="s">
        <v>193</v>
      </c>
      <c r="L1" s="492"/>
      <c r="M1" s="491" t="s">
        <v>194</v>
      </c>
      <c r="N1" s="492"/>
      <c r="O1" s="493" t="s">
        <v>539</v>
      </c>
      <c r="P1" s="492"/>
      <c r="Q1" s="494" t="s">
        <v>550</v>
      </c>
    </row>
    <row r="2" spans="1:17" s="361" customFormat="1" ht="30.75" customHeight="1" x14ac:dyDescent="0.2">
      <c r="A2" s="2288" t="s">
        <v>51</v>
      </c>
      <c r="B2" s="2289"/>
      <c r="C2" s="2289"/>
      <c r="D2" s="2289"/>
      <c r="E2" s="2289"/>
      <c r="F2" s="2289"/>
      <c r="G2" s="2289"/>
      <c r="H2" s="2289"/>
      <c r="I2" s="2289"/>
      <c r="J2" s="2289"/>
      <c r="K2" s="2289"/>
      <c r="L2" s="2289"/>
      <c r="M2" s="2289"/>
      <c r="N2" s="2289"/>
      <c r="O2" s="2289"/>
      <c r="P2" s="2289"/>
      <c r="Q2" s="2392"/>
    </row>
    <row r="3" spans="1:17" s="361" customFormat="1" x14ac:dyDescent="0.2">
      <c r="A3" s="2283" t="s">
        <v>52</v>
      </c>
      <c r="B3" s="2283"/>
      <c r="C3" s="2283"/>
      <c r="D3" s="2283"/>
      <c r="E3" s="2283"/>
      <c r="F3" s="2283"/>
      <c r="G3" s="2283"/>
      <c r="H3" s="2283"/>
      <c r="I3" s="496" t="s">
        <v>199</v>
      </c>
      <c r="J3" s="497"/>
      <c r="K3" s="496" t="str">
        <f>I3</f>
        <v>DOURADOS</v>
      </c>
      <c r="L3" s="497"/>
      <c r="M3" s="496" t="str">
        <f>K3</f>
        <v>DOURADOS</v>
      </c>
      <c r="O3" s="496" t="str">
        <f>I3</f>
        <v>DOURADOS</v>
      </c>
      <c r="Q3" s="496" t="str">
        <f>I3</f>
        <v>DOURADOS</v>
      </c>
    </row>
    <row r="4" spans="1:17" s="361" customFormat="1" ht="18" customHeight="1" x14ac:dyDescent="0.2">
      <c r="A4" s="2256" t="s">
        <v>54</v>
      </c>
      <c r="B4" s="2256"/>
      <c r="C4" s="2256"/>
      <c r="D4" s="2256"/>
      <c r="E4" s="2256"/>
      <c r="F4" s="2256"/>
      <c r="G4" s="2256"/>
      <c r="H4" s="2256"/>
      <c r="I4" s="498" t="s">
        <v>55</v>
      </c>
      <c r="J4" s="368"/>
      <c r="K4" s="498" t="s">
        <v>55</v>
      </c>
      <c r="L4" s="368"/>
      <c r="M4" s="498" t="s">
        <v>55</v>
      </c>
      <c r="N4" s="368"/>
      <c r="O4" s="498" t="s">
        <v>55</v>
      </c>
      <c r="P4" s="368"/>
      <c r="Q4" s="498" t="s">
        <v>55</v>
      </c>
    </row>
    <row r="5" spans="1:17" s="361" customFormat="1" ht="18" customHeight="1" x14ac:dyDescent="0.2">
      <c r="A5" s="2290" t="s">
        <v>577</v>
      </c>
      <c r="B5" s="2291"/>
      <c r="C5" s="2291"/>
      <c r="D5" s="2291"/>
      <c r="E5" s="2291"/>
      <c r="F5" s="2291"/>
      <c r="G5" s="2292"/>
      <c r="H5" s="499">
        <f>SUM(I5:Q5)</f>
        <v>6</v>
      </c>
      <c r="I5" s="499">
        <f>K129</f>
        <v>2</v>
      </c>
      <c r="J5" s="500"/>
      <c r="K5" s="499">
        <f>K130</f>
        <v>1</v>
      </c>
      <c r="L5" s="500"/>
      <c r="M5" s="499">
        <f>K131</f>
        <v>2</v>
      </c>
      <c r="N5" s="500"/>
      <c r="O5" s="499">
        <f>K137</f>
        <v>1</v>
      </c>
      <c r="P5" s="500"/>
      <c r="Q5" s="501"/>
    </row>
    <row r="6" spans="1:17" s="361" customFormat="1" ht="20.100000000000001" customHeight="1" x14ac:dyDescent="0.2">
      <c r="A6" s="2256" t="s">
        <v>57</v>
      </c>
      <c r="B6" s="2256"/>
      <c r="C6" s="2256"/>
      <c r="D6" s="2256"/>
      <c r="E6" s="2256"/>
      <c r="F6" s="2256"/>
      <c r="G6" s="2256"/>
      <c r="H6" s="2256"/>
      <c r="I6" s="502">
        <f>'INSERÇÃO DE DADOS'!F10</f>
        <v>24</v>
      </c>
      <c r="J6" s="503"/>
      <c r="K6" s="502">
        <f>I6</f>
        <v>24</v>
      </c>
      <c r="L6" s="503"/>
      <c r="M6" s="502">
        <f>I6</f>
        <v>24</v>
      </c>
      <c r="N6" s="368"/>
      <c r="O6" s="502">
        <f>I6</f>
        <v>24</v>
      </c>
      <c r="P6" s="368"/>
      <c r="Q6" s="502">
        <f>I6</f>
        <v>24</v>
      </c>
    </row>
    <row r="7" spans="1:17" s="361" customFormat="1" ht="20.100000000000001" customHeight="1" x14ac:dyDescent="0.2">
      <c r="A7" s="2286" t="s">
        <v>58</v>
      </c>
      <c r="B7" s="2286"/>
      <c r="C7" s="2286"/>
      <c r="D7" s="2286"/>
      <c r="E7" s="2286"/>
      <c r="F7" s="2286"/>
      <c r="G7" s="2286"/>
      <c r="H7" s="2286"/>
      <c r="I7" s="504">
        <f>'INSERÇÃO DE DADOS'!F4</f>
        <v>1651</v>
      </c>
      <c r="J7" s="505"/>
      <c r="K7" s="504">
        <f>'INSERÇÃO DE DADOS'!F4</f>
        <v>1651</v>
      </c>
      <c r="L7" s="505"/>
      <c r="M7" s="504">
        <f>'INSERÇÃO DE DADOS'!F4</f>
        <v>1651</v>
      </c>
      <c r="N7" s="506"/>
      <c r="O7" s="504">
        <f>'INSERÇÃO DE DADOS'!F4</f>
        <v>1651</v>
      </c>
      <c r="P7" s="506"/>
      <c r="Q7" s="504">
        <f>'INSERÇÃO DE DADOS'!F4</f>
        <v>1651</v>
      </c>
    </row>
    <row r="8" spans="1:17" s="361" customFormat="1" ht="20.100000000000001" customHeight="1" x14ac:dyDescent="0.2">
      <c r="A8" s="2256" t="s">
        <v>59</v>
      </c>
      <c r="B8" s="2256"/>
      <c r="C8" s="2256"/>
      <c r="D8" s="2256"/>
      <c r="E8" s="2256"/>
      <c r="F8" s="2256"/>
      <c r="G8" s="2256"/>
      <c r="H8" s="2256"/>
      <c r="I8" s="513" t="s">
        <v>60</v>
      </c>
      <c r="J8" s="514"/>
      <c r="K8" s="513" t="s">
        <v>60</v>
      </c>
      <c r="L8" s="514"/>
      <c r="M8" s="513" t="s">
        <v>60</v>
      </c>
      <c r="N8" s="368"/>
      <c r="O8" s="513" t="s">
        <v>60</v>
      </c>
      <c r="P8" s="368"/>
      <c r="Q8" s="513" t="s">
        <v>60</v>
      </c>
    </row>
    <row r="9" spans="1:17" s="361" customFormat="1" ht="20.100000000000001" customHeight="1" x14ac:dyDescent="0.2">
      <c r="A9" s="2256" t="s">
        <v>61</v>
      </c>
      <c r="B9" s="2256"/>
      <c r="C9" s="2256"/>
      <c r="D9" s="2256"/>
      <c r="E9" s="2256"/>
      <c r="F9" s="2256"/>
      <c r="G9" s="2256"/>
      <c r="H9" s="2256"/>
      <c r="I9" s="508"/>
      <c r="J9" s="509"/>
      <c r="K9" s="508"/>
      <c r="L9" s="509"/>
      <c r="M9" s="508"/>
      <c r="N9" s="368"/>
      <c r="O9" s="508"/>
      <c r="P9" s="368"/>
      <c r="Q9" s="508"/>
    </row>
    <row r="10" spans="1:17" s="361" customFormat="1" ht="23.25" customHeight="1" x14ac:dyDescent="0.2">
      <c r="A10" s="2256" t="s">
        <v>62</v>
      </c>
      <c r="B10" s="2256"/>
      <c r="C10" s="2256"/>
      <c r="D10" s="2256"/>
      <c r="E10" s="2256"/>
      <c r="F10" s="2256"/>
      <c r="G10" s="2256"/>
      <c r="H10" s="2256"/>
      <c r="I10" s="510" t="s">
        <v>958</v>
      </c>
      <c r="J10" s="509"/>
      <c r="K10" s="510" t="s">
        <v>958</v>
      </c>
      <c r="L10" s="509"/>
      <c r="M10" s="510" t="s">
        <v>958</v>
      </c>
      <c r="N10" s="368"/>
      <c r="O10" s="510" t="s">
        <v>958</v>
      </c>
      <c r="P10" s="368"/>
      <c r="Q10" s="510" t="s">
        <v>958</v>
      </c>
    </row>
    <row r="11" spans="1:17" s="361" customFormat="1" ht="20.100000000000001" customHeight="1" x14ac:dyDescent="0.2">
      <c r="A11" s="2256" t="s">
        <v>63</v>
      </c>
      <c r="B11" s="2256"/>
      <c r="C11" s="2256"/>
      <c r="D11" s="2256"/>
      <c r="E11" s="2256"/>
      <c r="F11" s="2256"/>
      <c r="G11" s="2256"/>
      <c r="H11" s="2256"/>
      <c r="I11" s="512">
        <v>46023</v>
      </c>
      <c r="J11" s="509"/>
      <c r="K11" s="512">
        <v>46023</v>
      </c>
      <c r="L11" s="509"/>
      <c r="M11" s="512">
        <v>46023</v>
      </c>
      <c r="N11" s="368"/>
      <c r="O11" s="512">
        <v>46023</v>
      </c>
      <c r="P11" s="368"/>
      <c r="Q11" s="512">
        <v>46023</v>
      </c>
    </row>
    <row r="12" spans="1:17" s="361" customFormat="1" ht="20.100000000000001" customHeight="1" x14ac:dyDescent="0.2">
      <c r="A12" s="2285" t="s">
        <v>64</v>
      </c>
      <c r="B12" s="2285"/>
      <c r="C12" s="2285"/>
      <c r="D12" s="2285"/>
      <c r="E12" s="2285"/>
      <c r="F12" s="2285"/>
      <c r="G12" s="2285"/>
      <c r="H12" s="2285"/>
      <c r="I12" s="508"/>
      <c r="J12" s="509"/>
      <c r="K12" s="508"/>
      <c r="L12" s="509"/>
      <c r="M12" s="508"/>
      <c r="N12" s="368"/>
      <c r="O12" s="508"/>
      <c r="P12" s="368"/>
      <c r="Q12" s="508"/>
    </row>
    <row r="13" spans="1:17" s="361" customFormat="1" ht="20.100000000000001" customHeight="1" x14ac:dyDescent="0.2">
      <c r="A13" s="2285" t="s">
        <v>65</v>
      </c>
      <c r="B13" s="2285"/>
      <c r="C13" s="2285"/>
      <c r="D13" s="2285"/>
      <c r="E13" s="2285"/>
      <c r="F13" s="2285"/>
      <c r="G13" s="2285"/>
      <c r="H13" s="2285"/>
      <c r="I13" s="513" t="s">
        <v>204</v>
      </c>
      <c r="J13" s="514"/>
      <c r="K13" s="513" t="str">
        <f>I13</f>
        <v>40h/s</v>
      </c>
      <c r="L13" s="514"/>
      <c r="M13" s="513" t="str">
        <f>I13</f>
        <v>40h/s</v>
      </c>
      <c r="N13" s="368"/>
      <c r="O13" s="513" t="str">
        <f>I13</f>
        <v>40h/s</v>
      </c>
      <c r="P13" s="368"/>
      <c r="Q13" s="513" t="str">
        <f>I13</f>
        <v>40h/s</v>
      </c>
    </row>
    <row r="14" spans="1:17" s="361" customFormat="1" ht="20.100000000000001" customHeight="1" x14ac:dyDescent="0.2">
      <c r="A14" s="2376" t="s">
        <v>66</v>
      </c>
      <c r="B14" s="2376"/>
      <c r="C14" s="2376"/>
      <c r="D14" s="2376"/>
      <c r="E14" s="2376"/>
      <c r="F14" s="2376"/>
      <c r="G14" s="2376"/>
      <c r="H14" s="2376"/>
      <c r="I14" s="683">
        <f>'INSERÇÃO DE DADOS'!F9</f>
        <v>21</v>
      </c>
      <c r="J14" s="515"/>
      <c r="K14" s="683">
        <f>'INSERÇÃO DE DADOS'!F9</f>
        <v>21</v>
      </c>
      <c r="L14" s="515"/>
      <c r="M14" s="683">
        <f>'INSERÇÃO DE DADOS'!F9</f>
        <v>21</v>
      </c>
      <c r="N14" s="368"/>
      <c r="O14" s="683">
        <f>'INSERÇÃO DE DADOS'!F9</f>
        <v>21</v>
      </c>
      <c r="P14" s="368"/>
      <c r="Q14" s="683">
        <f>'INSERÇÃO DE DADOS'!F9</f>
        <v>21</v>
      </c>
    </row>
    <row r="15" spans="1:17" s="361" customFormat="1" ht="18.75" customHeight="1" x14ac:dyDescent="0.2">
      <c r="A15" s="684"/>
      <c r="B15" s="685"/>
      <c r="C15" s="685"/>
      <c r="D15" s="685"/>
      <c r="E15" s="685"/>
      <c r="F15" s="685"/>
      <c r="G15" s="685"/>
      <c r="H15" s="685"/>
      <c r="I15" s="685"/>
      <c r="J15" s="685"/>
      <c r="K15" s="685"/>
      <c r="L15" s="685"/>
      <c r="M15" s="685"/>
      <c r="N15" s="588"/>
      <c r="O15" s="588"/>
      <c r="P15" s="588"/>
      <c r="Q15" s="588"/>
    </row>
    <row r="16" spans="1:17" s="361" customFormat="1" ht="20.100000000000001" customHeight="1" x14ac:dyDescent="0.2">
      <c r="A16" s="2288" t="s">
        <v>67</v>
      </c>
      <c r="B16" s="2289"/>
      <c r="C16" s="2289"/>
      <c r="D16" s="2289"/>
      <c r="E16" s="2289"/>
      <c r="F16" s="2289"/>
      <c r="G16" s="2289"/>
      <c r="H16" s="2289"/>
      <c r="I16" s="2289"/>
      <c r="J16" s="2289"/>
      <c r="K16" s="2289"/>
      <c r="L16" s="2289"/>
      <c r="M16" s="2289"/>
      <c r="N16" s="2289"/>
      <c r="O16" s="2289"/>
      <c r="P16" s="2289"/>
      <c r="Q16" s="2392"/>
    </row>
    <row r="17" spans="1:995" s="361" customFormat="1" ht="19.149999999999999" customHeight="1" x14ac:dyDescent="0.2">
      <c r="A17" s="517">
        <v>1</v>
      </c>
      <c r="B17" s="2276" t="s">
        <v>68</v>
      </c>
      <c r="C17" s="2276"/>
      <c r="D17" s="2276"/>
      <c r="E17" s="2276"/>
      <c r="F17" s="2276"/>
      <c r="G17" s="2276"/>
      <c r="H17" s="517" t="s">
        <v>69</v>
      </c>
      <c r="I17" s="517" t="s">
        <v>70</v>
      </c>
      <c r="K17" s="517" t="s">
        <v>70</v>
      </c>
      <c r="M17" s="517" t="s">
        <v>70</v>
      </c>
      <c r="O17" s="517" t="s">
        <v>70</v>
      </c>
      <c r="Q17" s="517" t="s">
        <v>70</v>
      </c>
    </row>
    <row r="18" spans="1:995" s="361" customFormat="1" ht="20.45" customHeight="1" x14ac:dyDescent="0.2">
      <c r="A18" s="498" t="s">
        <v>71</v>
      </c>
      <c r="B18" s="2275" t="s">
        <v>72</v>
      </c>
      <c r="C18" s="2275"/>
      <c r="D18" s="2275"/>
      <c r="E18" s="2275"/>
      <c r="F18" s="2275"/>
      <c r="G18" s="2275"/>
      <c r="H18" s="2275"/>
      <c r="I18" s="518">
        <f>I7</f>
        <v>1651</v>
      </c>
      <c r="J18" s="519"/>
      <c r="K18" s="518">
        <f>I7</f>
        <v>1651</v>
      </c>
      <c r="L18" s="519"/>
      <c r="M18" s="518">
        <f>I7</f>
        <v>1651</v>
      </c>
      <c r="N18" s="519"/>
      <c r="O18" s="518">
        <f>O7</f>
        <v>1651</v>
      </c>
      <c r="P18" s="519"/>
      <c r="Q18" s="518">
        <f>Q7</f>
        <v>1651</v>
      </c>
    </row>
    <row r="19" spans="1:995" s="361" customFormat="1" ht="20.45" customHeight="1" x14ac:dyDescent="0.2">
      <c r="A19" s="498" t="s">
        <v>73</v>
      </c>
      <c r="B19" s="2284" t="s">
        <v>74</v>
      </c>
      <c r="C19" s="2284"/>
      <c r="D19" s="2284"/>
      <c r="E19" s="2284"/>
      <c r="F19" s="2284"/>
      <c r="G19" s="2284"/>
      <c r="H19" s="174">
        <v>0.3</v>
      </c>
      <c r="I19" s="518">
        <f>I18*H19</f>
        <v>495.29999999999995</v>
      </c>
      <c r="J19" s="110">
        <v>0.3</v>
      </c>
      <c r="K19" s="518">
        <f>K18*J19</f>
        <v>495.29999999999995</v>
      </c>
      <c r="L19" s="110">
        <v>0.3</v>
      </c>
      <c r="M19" s="520">
        <f>M18*L19</f>
        <v>495.29999999999995</v>
      </c>
      <c r="N19" s="109">
        <v>0</v>
      </c>
      <c r="O19" s="518">
        <f>O18*N19</f>
        <v>0</v>
      </c>
      <c r="P19" s="109">
        <v>0</v>
      </c>
      <c r="Q19" s="520">
        <f>Q18*P19</f>
        <v>0</v>
      </c>
    </row>
    <row r="20" spans="1:995" s="361" customFormat="1" ht="20.45" customHeight="1" x14ac:dyDescent="0.2">
      <c r="A20" s="498" t="s">
        <v>75</v>
      </c>
      <c r="B20" s="2256" t="s">
        <v>76</v>
      </c>
      <c r="C20" s="2256"/>
      <c r="D20" s="2256"/>
      <c r="E20" s="2256"/>
      <c r="F20" s="2256"/>
      <c r="G20" s="2256"/>
      <c r="H20" s="2256"/>
      <c r="I20" s="521"/>
      <c r="J20" s="519"/>
      <c r="K20" s="518">
        <f>'INSERÇÃO DE DADOS'!F5</f>
        <v>97.13</v>
      </c>
      <c r="L20" s="519"/>
      <c r="M20" s="518">
        <f>'INSERÇÃO DE DADOS'!F6</f>
        <v>381.6</v>
      </c>
      <c r="N20" s="519"/>
      <c r="O20" s="518">
        <f>'INSERÇÃO DE DADOS'!F5</f>
        <v>97.13</v>
      </c>
      <c r="P20" s="519"/>
      <c r="Q20" s="518">
        <f>'INSERÇÃO DE DADOS'!F6</f>
        <v>381.6</v>
      </c>
    </row>
    <row r="21" spans="1:995" s="361" customFormat="1" ht="20.45" customHeight="1" x14ac:dyDescent="0.2">
      <c r="A21" s="498" t="s">
        <v>77</v>
      </c>
      <c r="B21" s="2256" t="s">
        <v>78</v>
      </c>
      <c r="C21" s="2256"/>
      <c r="D21" s="2256"/>
      <c r="E21" s="2256"/>
      <c r="F21" s="2256"/>
      <c r="G21" s="2256"/>
      <c r="H21" s="2256"/>
      <c r="I21" s="523">
        <v>0</v>
      </c>
      <c r="K21" s="523">
        <v>0</v>
      </c>
      <c r="M21" s="523">
        <v>0</v>
      </c>
      <c r="O21" s="523">
        <v>0</v>
      </c>
      <c r="Q21" s="523">
        <v>0</v>
      </c>
    </row>
    <row r="22" spans="1:995" s="361" customFormat="1" ht="20.100000000000001" customHeight="1" x14ac:dyDescent="0.2">
      <c r="A22" s="2297" t="s">
        <v>79</v>
      </c>
      <c r="B22" s="2297"/>
      <c r="C22" s="2297"/>
      <c r="D22" s="2297"/>
      <c r="E22" s="2297"/>
      <c r="F22" s="2297"/>
      <c r="G22" s="2297"/>
      <c r="H22" s="2297"/>
      <c r="I22" s="524">
        <f>TRUNC(SUM(I18:I21),2)</f>
        <v>2146.3000000000002</v>
      </c>
      <c r="K22" s="524">
        <f>TRUNC(SUM(K18:K21),2)</f>
        <v>2243.4299999999998</v>
      </c>
      <c r="M22" s="524">
        <f>TRUNC(SUM(M18:M21),2)</f>
        <v>2527.9</v>
      </c>
      <c r="O22" s="524">
        <f>TRUNC(SUM(O18:O21),2)</f>
        <v>1748.13</v>
      </c>
      <c r="Q22" s="524">
        <f>TRUNC(SUM(Q18:Q21),2)</f>
        <v>2032.6</v>
      </c>
    </row>
    <row r="23" spans="1:995" s="361" customFormat="1" ht="18.75" customHeight="1" x14ac:dyDescent="0.2">
      <c r="A23" s="2299"/>
      <c r="B23" s="2299"/>
      <c r="C23" s="2299"/>
      <c r="D23" s="2299"/>
      <c r="E23" s="2299"/>
      <c r="F23" s="2299"/>
      <c r="G23" s="2299"/>
      <c r="H23" s="2299"/>
      <c r="I23" s="2299"/>
    </row>
    <row r="24" spans="1:995" s="361" customFormat="1" ht="20.100000000000001" customHeight="1" x14ac:dyDescent="0.2">
      <c r="A24" s="2393" t="s">
        <v>80</v>
      </c>
      <c r="B24" s="2394"/>
      <c r="C24" s="2394"/>
      <c r="D24" s="2394"/>
      <c r="E24" s="2394"/>
      <c r="F24" s="2394"/>
      <c r="G24" s="2394"/>
      <c r="H24" s="2394"/>
      <c r="I24" s="2394"/>
      <c r="J24" s="2394"/>
      <c r="K24" s="2394"/>
      <c r="L24" s="2394"/>
      <c r="M24" s="2394"/>
      <c r="N24" s="2394"/>
      <c r="O24" s="2394"/>
      <c r="P24" s="2394"/>
      <c r="Q24" s="2395"/>
    </row>
    <row r="25" spans="1:995" s="361" customFormat="1" ht="25.15" customHeight="1" x14ac:dyDescent="0.2">
      <c r="A25" s="2397" t="s">
        <v>81</v>
      </c>
      <c r="B25" s="2398"/>
      <c r="C25" s="2398"/>
      <c r="D25" s="2398"/>
      <c r="E25" s="2398"/>
      <c r="F25" s="2398"/>
      <c r="G25" s="2398"/>
      <c r="H25" s="2398"/>
      <c r="I25" s="2398"/>
      <c r="J25" s="2398"/>
      <c r="K25" s="2398"/>
      <c r="L25" s="2398"/>
      <c r="M25" s="2398"/>
      <c r="N25" s="2398"/>
      <c r="O25" s="2398"/>
      <c r="P25" s="2398"/>
      <c r="Q25" s="2399"/>
    </row>
    <row r="26" spans="1:995" s="361" customFormat="1" ht="21" customHeight="1" x14ac:dyDescent="0.2">
      <c r="A26" s="517" t="s">
        <v>82</v>
      </c>
      <c r="B26" s="2278" t="s">
        <v>83</v>
      </c>
      <c r="C26" s="2278"/>
      <c r="D26" s="2278"/>
      <c r="E26" s="2278"/>
      <c r="F26" s="2278"/>
      <c r="G26" s="2278"/>
      <c r="H26" s="525" t="s">
        <v>69</v>
      </c>
      <c r="I26" s="517" t="s">
        <v>70</v>
      </c>
      <c r="K26" s="517" t="s">
        <v>70</v>
      </c>
      <c r="M26" s="517" t="s">
        <v>70</v>
      </c>
      <c r="O26" s="517" t="s">
        <v>70</v>
      </c>
      <c r="Q26" s="517" t="s">
        <v>70</v>
      </c>
    </row>
    <row r="27" spans="1:995" s="361" customFormat="1" ht="22.5" customHeight="1" x14ac:dyDescent="0.2">
      <c r="A27" s="498" t="s">
        <v>71</v>
      </c>
      <c r="B27" s="2275" t="s">
        <v>541</v>
      </c>
      <c r="C27" s="2275"/>
      <c r="D27" s="2275"/>
      <c r="E27" s="2275"/>
      <c r="F27" s="2275"/>
      <c r="G27" s="2275"/>
      <c r="H27" s="114">
        <f>1/12</f>
        <v>8.3333333333333329E-2</v>
      </c>
      <c r="I27" s="526">
        <f>ROUND($I$22*H27,2)</f>
        <v>178.86</v>
      </c>
      <c r="K27" s="526">
        <f>ROUND($K$22*H27,2)</f>
        <v>186.95</v>
      </c>
      <c r="M27" s="526">
        <f>ROUND($M$22*H27,2)</f>
        <v>210.66</v>
      </c>
      <c r="O27" s="526">
        <f>ROUND($O$22*H27,2)</f>
        <v>145.68</v>
      </c>
      <c r="Q27" s="526">
        <f>ROUND($Q$22*H27,2)</f>
        <v>169.38</v>
      </c>
    </row>
    <row r="28" spans="1:995" ht="30.75" customHeight="1" x14ac:dyDescent="0.2">
      <c r="A28" s="527" t="s">
        <v>73</v>
      </c>
      <c r="B28" s="2300" t="s">
        <v>641</v>
      </c>
      <c r="C28" s="2300"/>
      <c r="D28" s="2300"/>
      <c r="E28" s="2300"/>
      <c r="F28" s="2300"/>
      <c r="G28" s="2300"/>
      <c r="H28" s="117">
        <f>1/3/12</f>
        <v>2.7777777777777776E-2</v>
      </c>
      <c r="I28" s="528">
        <f>ROUND(H28*I22,2)</f>
        <v>59.62</v>
      </c>
      <c r="K28" s="528">
        <f>ROUND(H28*K22,2)</f>
        <v>62.32</v>
      </c>
      <c r="M28" s="528">
        <f>ROUND(H28*M22,2)</f>
        <v>70.22</v>
      </c>
      <c r="O28" s="528">
        <f>ROUND(H28*O22,2)</f>
        <v>48.56</v>
      </c>
      <c r="Q28" s="528">
        <f>ROUND(H28*Q22,2)</f>
        <v>56.46</v>
      </c>
      <c r="R28" s="361"/>
      <c r="S28" s="361"/>
      <c r="ALF28" s="359"/>
      <c r="ALG28" s="359"/>
    </row>
    <row r="29" spans="1:995" ht="25.15" customHeight="1" x14ac:dyDescent="0.2">
      <c r="A29" s="2297" t="s">
        <v>7</v>
      </c>
      <c r="B29" s="2297"/>
      <c r="C29" s="2297"/>
      <c r="D29" s="2297"/>
      <c r="E29" s="2297"/>
      <c r="F29" s="2297"/>
      <c r="G29" s="2297"/>
      <c r="H29" s="529">
        <f>SUM(H27:H28)</f>
        <v>0.1111111111111111</v>
      </c>
      <c r="I29" s="530">
        <f>SUM(I27:I28)</f>
        <v>238.48000000000002</v>
      </c>
      <c r="K29" s="530">
        <f>SUM(K27:K28)</f>
        <v>249.26999999999998</v>
      </c>
      <c r="M29" s="530">
        <f>SUM(M27:M28)</f>
        <v>280.88</v>
      </c>
      <c r="O29" s="530">
        <f>SUM(O27:O28)</f>
        <v>194.24</v>
      </c>
      <c r="Q29" s="530">
        <f>SUM(Q27:Q28)</f>
        <v>225.84</v>
      </c>
      <c r="R29" s="361"/>
      <c r="S29" s="361"/>
      <c r="ALF29" s="359"/>
      <c r="ALG29" s="359"/>
    </row>
    <row r="30" spans="1:995" ht="25.15" customHeight="1" thickBot="1" x14ac:dyDescent="0.25">
      <c r="A30" s="2301" t="s">
        <v>84</v>
      </c>
      <c r="B30" s="2301"/>
      <c r="C30" s="2301"/>
      <c r="D30" s="2301"/>
      <c r="E30" s="2301"/>
      <c r="F30" s="2301"/>
      <c r="G30" s="2303" t="s">
        <v>85</v>
      </c>
      <c r="H30" s="2303"/>
      <c r="I30" s="531">
        <f>I22</f>
        <v>2146.3000000000002</v>
      </c>
      <c r="J30" s="532"/>
      <c r="K30" s="531">
        <f>K22</f>
        <v>2243.4299999999998</v>
      </c>
      <c r="L30" s="532"/>
      <c r="M30" s="531">
        <f>M22</f>
        <v>2527.9</v>
      </c>
      <c r="N30" s="532"/>
      <c r="O30" s="531">
        <f>O22</f>
        <v>1748.13</v>
      </c>
      <c r="P30" s="532"/>
      <c r="Q30" s="531">
        <f>Q22</f>
        <v>2032.6</v>
      </c>
      <c r="R30" s="361"/>
      <c r="S30" s="361"/>
      <c r="ALF30" s="359"/>
      <c r="ALG30" s="359"/>
    </row>
    <row r="31" spans="1:995" ht="25.15" customHeight="1" thickTop="1" thickBot="1" x14ac:dyDescent="0.25">
      <c r="A31" s="2301"/>
      <c r="B31" s="2301"/>
      <c r="C31" s="2301"/>
      <c r="D31" s="2301"/>
      <c r="E31" s="2301"/>
      <c r="F31" s="2301"/>
      <c r="G31" s="2304" t="s">
        <v>86</v>
      </c>
      <c r="H31" s="2304"/>
      <c r="I31" s="533">
        <f>I29</f>
        <v>238.48000000000002</v>
      </c>
      <c r="J31" s="534"/>
      <c r="K31" s="533">
        <f>K29</f>
        <v>249.26999999999998</v>
      </c>
      <c r="L31" s="534"/>
      <c r="M31" s="533">
        <f>M29</f>
        <v>280.88</v>
      </c>
      <c r="N31" s="534"/>
      <c r="O31" s="533">
        <f>O29</f>
        <v>194.24</v>
      </c>
      <c r="P31" s="534"/>
      <c r="Q31" s="533">
        <f>Q29</f>
        <v>225.84</v>
      </c>
      <c r="R31" s="361"/>
      <c r="S31" s="361"/>
      <c r="ALF31" s="359"/>
      <c r="ALG31" s="359"/>
    </row>
    <row r="32" spans="1:995" ht="25.15" customHeight="1" thickTop="1" x14ac:dyDescent="0.2">
      <c r="A32" s="2302"/>
      <c r="B32" s="2302"/>
      <c r="C32" s="2302"/>
      <c r="D32" s="2302"/>
      <c r="E32" s="2302"/>
      <c r="F32" s="2302"/>
      <c r="G32" s="2305" t="s">
        <v>7</v>
      </c>
      <c r="H32" s="2305"/>
      <c r="I32" s="535">
        <f>SUM(I30:I31)</f>
        <v>2384.7800000000002</v>
      </c>
      <c r="J32" s="534"/>
      <c r="K32" s="535">
        <f>SUM(K30:K31)</f>
        <v>2492.6999999999998</v>
      </c>
      <c r="L32" s="534"/>
      <c r="M32" s="535">
        <f>SUM(M30:M31)</f>
        <v>2808.78</v>
      </c>
      <c r="N32" s="534"/>
      <c r="O32" s="535">
        <f>SUM(O30:O31)</f>
        <v>1942.3700000000001</v>
      </c>
      <c r="P32" s="534"/>
      <c r="Q32" s="535">
        <f>SUM(Q30:Q31)</f>
        <v>2258.44</v>
      </c>
      <c r="R32" s="361"/>
      <c r="S32" s="361"/>
      <c r="ALF32" s="359"/>
      <c r="ALG32" s="359"/>
    </row>
    <row r="33" spans="1:995" ht="27" customHeight="1" x14ac:dyDescent="0.2">
      <c r="A33" s="2352" t="s">
        <v>87</v>
      </c>
      <c r="B33" s="2353"/>
      <c r="C33" s="2353"/>
      <c r="D33" s="2353"/>
      <c r="E33" s="2353"/>
      <c r="F33" s="2353"/>
      <c r="G33" s="2353"/>
      <c r="H33" s="2353"/>
      <c r="I33" s="2353"/>
      <c r="J33" s="2353"/>
      <c r="K33" s="2353"/>
      <c r="L33" s="2353"/>
      <c r="M33" s="2353"/>
      <c r="N33" s="2353"/>
      <c r="O33" s="2353"/>
      <c r="P33" s="2353"/>
      <c r="Q33" s="2354"/>
      <c r="R33" s="361"/>
      <c r="S33" s="361"/>
      <c r="ALF33" s="359"/>
      <c r="ALG33" s="359"/>
    </row>
    <row r="34" spans="1:995" ht="20.100000000000001" customHeight="1" x14ac:dyDescent="0.2">
      <c r="A34" s="517" t="s">
        <v>88</v>
      </c>
      <c r="B34" s="2278" t="s">
        <v>89</v>
      </c>
      <c r="C34" s="2278"/>
      <c r="D34" s="2278"/>
      <c r="E34" s="2278"/>
      <c r="F34" s="2278"/>
      <c r="G34" s="2278"/>
      <c r="H34" s="517" t="s">
        <v>69</v>
      </c>
      <c r="I34" s="517" t="s">
        <v>70</v>
      </c>
      <c r="K34" s="517" t="s">
        <v>70</v>
      </c>
      <c r="M34" s="517" t="s">
        <v>70</v>
      </c>
      <c r="O34" s="517" t="s">
        <v>70</v>
      </c>
      <c r="Q34" s="517" t="s">
        <v>70</v>
      </c>
      <c r="R34" s="361"/>
      <c r="S34" s="361"/>
      <c r="ALF34" s="359"/>
      <c r="ALG34" s="359"/>
    </row>
    <row r="35" spans="1:995" ht="20.100000000000001" customHeight="1" x14ac:dyDescent="0.2">
      <c r="A35" s="498" t="s">
        <v>71</v>
      </c>
      <c r="B35" s="2256" t="s">
        <v>90</v>
      </c>
      <c r="C35" s="2256"/>
      <c r="D35" s="2256"/>
      <c r="E35" s="2256"/>
      <c r="F35" s="2256"/>
      <c r="G35" s="2256"/>
      <c r="H35" s="152">
        <f>'INSERÇÃO DE DADOS'!G14</f>
        <v>0.2</v>
      </c>
      <c r="I35" s="526">
        <f>ROUND($I$32*H35,2)</f>
        <v>476.96</v>
      </c>
      <c r="K35" s="526">
        <f>ROUND($K$32*H35,2)</f>
        <v>498.54</v>
      </c>
      <c r="M35" s="526">
        <f>ROUND($M$32*H35,2)</f>
        <v>561.76</v>
      </c>
      <c r="O35" s="526">
        <f t="shared" ref="O35:O42" si="0">ROUND($O$32*H35,2)</f>
        <v>388.47</v>
      </c>
      <c r="Q35" s="526">
        <f t="shared" ref="Q35:Q42" si="1">ROUND($Q$32*H35,2)</f>
        <v>451.69</v>
      </c>
      <c r="R35" s="361"/>
      <c r="S35" s="361"/>
      <c r="ALF35" s="359"/>
      <c r="ALG35" s="359"/>
    </row>
    <row r="36" spans="1:995" ht="22.15" customHeight="1" x14ac:dyDescent="0.2">
      <c r="A36" s="498" t="s">
        <v>73</v>
      </c>
      <c r="B36" s="2256" t="s">
        <v>91</v>
      </c>
      <c r="C36" s="2256"/>
      <c r="D36" s="2256"/>
      <c r="E36" s="2256"/>
      <c r="F36" s="2256"/>
      <c r="G36" s="2256"/>
      <c r="H36" s="152">
        <f>'INSERÇÃO DE DADOS'!G15</f>
        <v>2.5000000000000001E-2</v>
      </c>
      <c r="I36" s="526">
        <f t="shared" ref="I36:I42" si="2">ROUND($I$32*H36,2)</f>
        <v>59.62</v>
      </c>
      <c r="K36" s="526">
        <f t="shared" ref="K36:K42" si="3">ROUND($K$32*H36,2)</f>
        <v>62.32</v>
      </c>
      <c r="M36" s="526">
        <f t="shared" ref="M36:M42" si="4">ROUND($M$32*H36,2)</f>
        <v>70.22</v>
      </c>
      <c r="O36" s="526">
        <f t="shared" si="0"/>
        <v>48.56</v>
      </c>
      <c r="Q36" s="526">
        <f t="shared" si="1"/>
        <v>56.46</v>
      </c>
      <c r="R36" s="361"/>
      <c r="S36" s="361"/>
      <c r="ALF36" s="359"/>
      <c r="ALG36" s="359"/>
    </row>
    <row r="37" spans="1:995" ht="21.75" customHeight="1" x14ac:dyDescent="0.2">
      <c r="A37" s="498" t="s">
        <v>75</v>
      </c>
      <c r="B37" s="2279" t="s">
        <v>92</v>
      </c>
      <c r="C37" s="2280"/>
      <c r="D37" s="2280"/>
      <c r="E37" s="2280"/>
      <c r="F37" s="2280"/>
      <c r="G37" s="2281"/>
      <c r="H37" s="152">
        <f>'INSERÇÃO DE DADOS'!G16</f>
        <v>0.06</v>
      </c>
      <c r="I37" s="526">
        <f t="shared" si="2"/>
        <v>143.09</v>
      </c>
      <c r="K37" s="526">
        <f t="shared" si="3"/>
        <v>149.56</v>
      </c>
      <c r="M37" s="526">
        <f t="shared" si="4"/>
        <v>168.53</v>
      </c>
      <c r="O37" s="526">
        <f t="shared" si="0"/>
        <v>116.54</v>
      </c>
      <c r="Q37" s="526">
        <f t="shared" si="1"/>
        <v>135.51</v>
      </c>
      <c r="R37" s="361"/>
      <c r="S37" s="361"/>
      <c r="ALF37" s="359"/>
      <c r="ALG37" s="359"/>
    </row>
    <row r="38" spans="1:995" ht="20.100000000000001" customHeight="1" x14ac:dyDescent="0.2">
      <c r="A38" s="498" t="s">
        <v>77</v>
      </c>
      <c r="B38" s="2256" t="s">
        <v>95</v>
      </c>
      <c r="C38" s="2256"/>
      <c r="D38" s="2256"/>
      <c r="E38" s="2256"/>
      <c r="F38" s="2256"/>
      <c r="G38" s="2256"/>
      <c r="H38" s="152">
        <f>'INSERÇÃO DE DADOS'!G17</f>
        <v>1.4999999999999999E-2</v>
      </c>
      <c r="I38" s="526">
        <f t="shared" si="2"/>
        <v>35.770000000000003</v>
      </c>
      <c r="K38" s="526">
        <f t="shared" si="3"/>
        <v>37.39</v>
      </c>
      <c r="M38" s="526">
        <f t="shared" si="4"/>
        <v>42.13</v>
      </c>
      <c r="O38" s="526">
        <f t="shared" si="0"/>
        <v>29.14</v>
      </c>
      <c r="Q38" s="526">
        <f t="shared" si="1"/>
        <v>33.880000000000003</v>
      </c>
      <c r="R38" s="361"/>
      <c r="S38" s="361"/>
      <c r="ALF38" s="359"/>
      <c r="ALG38" s="359"/>
    </row>
    <row r="39" spans="1:995" ht="20.100000000000001" customHeight="1" x14ac:dyDescent="0.2">
      <c r="A39" s="498" t="s">
        <v>96</v>
      </c>
      <c r="B39" s="2256" t="s">
        <v>97</v>
      </c>
      <c r="C39" s="2256"/>
      <c r="D39" s="2256"/>
      <c r="E39" s="2256"/>
      <c r="F39" s="2256"/>
      <c r="G39" s="2256"/>
      <c r="H39" s="152">
        <f>'INSERÇÃO DE DADOS'!G18</f>
        <v>0.01</v>
      </c>
      <c r="I39" s="526">
        <f t="shared" si="2"/>
        <v>23.85</v>
      </c>
      <c r="K39" s="526">
        <f t="shared" si="3"/>
        <v>24.93</v>
      </c>
      <c r="M39" s="526">
        <f t="shared" si="4"/>
        <v>28.09</v>
      </c>
      <c r="O39" s="526">
        <f t="shared" si="0"/>
        <v>19.420000000000002</v>
      </c>
      <c r="Q39" s="526">
        <f t="shared" si="1"/>
        <v>22.58</v>
      </c>
      <c r="R39" s="361"/>
      <c r="S39" s="361"/>
      <c r="ALF39" s="359"/>
      <c r="ALG39" s="359"/>
    </row>
    <row r="40" spans="1:995" ht="20.100000000000001" customHeight="1" x14ac:dyDescent="0.2">
      <c r="A40" s="498" t="s">
        <v>98</v>
      </c>
      <c r="B40" s="2256" t="s">
        <v>99</v>
      </c>
      <c r="C40" s="2256"/>
      <c r="D40" s="2256"/>
      <c r="E40" s="2256"/>
      <c r="F40" s="2256"/>
      <c r="G40" s="2256"/>
      <c r="H40" s="152">
        <f>'INSERÇÃO DE DADOS'!G19</f>
        <v>6.0000000000000001E-3</v>
      </c>
      <c r="I40" s="526">
        <f t="shared" si="2"/>
        <v>14.31</v>
      </c>
      <c r="K40" s="526">
        <f t="shared" si="3"/>
        <v>14.96</v>
      </c>
      <c r="M40" s="526">
        <f t="shared" si="4"/>
        <v>16.850000000000001</v>
      </c>
      <c r="O40" s="526">
        <f t="shared" si="0"/>
        <v>11.65</v>
      </c>
      <c r="Q40" s="526">
        <f t="shared" si="1"/>
        <v>13.55</v>
      </c>
      <c r="R40" s="361"/>
      <c r="S40" s="361"/>
      <c r="ALF40" s="359"/>
      <c r="ALG40" s="359"/>
    </row>
    <row r="41" spans="1:995" ht="20.100000000000001" customHeight="1" x14ac:dyDescent="0.2">
      <c r="A41" s="498" t="s">
        <v>100</v>
      </c>
      <c r="B41" s="2256" t="s">
        <v>101</v>
      </c>
      <c r="C41" s="2256"/>
      <c r="D41" s="2256"/>
      <c r="E41" s="2256"/>
      <c r="F41" s="2256"/>
      <c r="G41" s="2256"/>
      <c r="H41" s="152">
        <f>'INSERÇÃO DE DADOS'!G20</f>
        <v>2E-3</v>
      </c>
      <c r="I41" s="526">
        <f t="shared" si="2"/>
        <v>4.7699999999999996</v>
      </c>
      <c r="K41" s="526">
        <f t="shared" si="3"/>
        <v>4.99</v>
      </c>
      <c r="M41" s="526">
        <f t="shared" si="4"/>
        <v>5.62</v>
      </c>
      <c r="O41" s="526">
        <f t="shared" si="0"/>
        <v>3.88</v>
      </c>
      <c r="Q41" s="526">
        <f t="shared" si="1"/>
        <v>4.5199999999999996</v>
      </c>
      <c r="R41" s="361"/>
      <c r="S41" s="361"/>
      <c r="ALF41" s="359"/>
      <c r="ALG41" s="359"/>
    </row>
    <row r="42" spans="1:995" ht="20.100000000000001" customHeight="1" x14ac:dyDescent="0.2">
      <c r="A42" s="498" t="s">
        <v>102</v>
      </c>
      <c r="B42" s="2256" t="s">
        <v>103</v>
      </c>
      <c r="C42" s="2256"/>
      <c r="D42" s="2256"/>
      <c r="E42" s="2256"/>
      <c r="F42" s="2256"/>
      <c r="G42" s="2256"/>
      <c r="H42" s="152">
        <f>'INSERÇÃO DE DADOS'!G21</f>
        <v>0.08</v>
      </c>
      <c r="I42" s="526">
        <f t="shared" si="2"/>
        <v>190.78</v>
      </c>
      <c r="K42" s="526">
        <f t="shared" si="3"/>
        <v>199.42</v>
      </c>
      <c r="M42" s="526">
        <f t="shared" si="4"/>
        <v>224.7</v>
      </c>
      <c r="O42" s="526">
        <f t="shared" si="0"/>
        <v>155.38999999999999</v>
      </c>
      <c r="Q42" s="526">
        <f t="shared" si="1"/>
        <v>180.68</v>
      </c>
      <c r="R42" s="361"/>
      <c r="S42" s="361"/>
      <c r="ALF42" s="359"/>
      <c r="ALG42" s="359"/>
    </row>
    <row r="43" spans="1:995" s="538" customFormat="1" ht="20.100000000000001" customHeight="1" x14ac:dyDescent="0.2">
      <c r="A43" s="2277" t="s">
        <v>7</v>
      </c>
      <c r="B43" s="2277"/>
      <c r="C43" s="2277"/>
      <c r="D43" s="2277"/>
      <c r="E43" s="2277"/>
      <c r="F43" s="2277"/>
      <c r="G43" s="2277"/>
      <c r="H43" s="536">
        <f>SUM(H35:H42)</f>
        <v>0.39800000000000008</v>
      </c>
      <c r="I43" s="537">
        <f>SUM(I35:I42)</f>
        <v>949.14999999999986</v>
      </c>
      <c r="K43" s="537">
        <f>SUM(K35:K42)</f>
        <v>992.11</v>
      </c>
      <c r="M43" s="537">
        <f>SUM(M35:M42)</f>
        <v>1117.9000000000001</v>
      </c>
      <c r="O43" s="537">
        <f>SUM(O35:O42)</f>
        <v>773.05</v>
      </c>
      <c r="Q43" s="537">
        <f>SUM(Q35:Q42)</f>
        <v>898.86999999999989</v>
      </c>
    </row>
    <row r="44" spans="1:995" ht="20.100000000000001" customHeight="1" x14ac:dyDescent="0.2">
      <c r="A44" s="2288" t="s">
        <v>104</v>
      </c>
      <c r="B44" s="2289"/>
      <c r="C44" s="2289"/>
      <c r="D44" s="2289"/>
      <c r="E44" s="2289"/>
      <c r="F44" s="2289"/>
      <c r="G44" s="2289"/>
      <c r="H44" s="2289"/>
      <c r="I44" s="2289"/>
      <c r="J44" s="2289"/>
      <c r="K44" s="2289"/>
      <c r="L44" s="2289"/>
      <c r="M44" s="2289"/>
      <c r="N44" s="2289"/>
      <c r="O44" s="2289"/>
      <c r="P44" s="2289"/>
      <c r="Q44" s="2392"/>
      <c r="R44" s="361"/>
      <c r="S44" s="361"/>
      <c r="ALF44" s="359"/>
      <c r="ALG44" s="359"/>
    </row>
    <row r="45" spans="1:995" s="511" customFormat="1" ht="22.15" customHeight="1" x14ac:dyDescent="0.2">
      <c r="A45" s="517" t="s">
        <v>105</v>
      </c>
      <c r="B45" s="2276" t="s">
        <v>106</v>
      </c>
      <c r="C45" s="2276"/>
      <c r="D45" s="2276"/>
      <c r="E45" s="2276"/>
      <c r="F45" s="2276"/>
      <c r="G45" s="2276"/>
      <c r="H45" s="2276"/>
      <c r="I45" s="517" t="s">
        <v>70</v>
      </c>
      <c r="J45" s="359"/>
      <c r="K45" s="517" t="s">
        <v>70</v>
      </c>
      <c r="L45" s="359"/>
      <c r="M45" s="517" t="s">
        <v>70</v>
      </c>
      <c r="N45" s="359"/>
      <c r="O45" s="517" t="s">
        <v>70</v>
      </c>
      <c r="P45" s="359"/>
      <c r="Q45" s="517" t="s">
        <v>70</v>
      </c>
      <c r="R45" s="359"/>
      <c r="S45" s="359"/>
      <c r="T45" s="359"/>
      <c r="U45" s="359"/>
      <c r="V45" s="359"/>
      <c r="W45" s="2141"/>
      <c r="X45" s="2141"/>
      <c r="Y45" s="2141"/>
      <c r="Z45" s="2141"/>
      <c r="AA45" s="2141"/>
      <c r="AB45" s="2141"/>
      <c r="AC45" s="2141"/>
      <c r="AD45" s="2141"/>
      <c r="AE45" s="2141"/>
      <c r="AF45" s="2141"/>
      <c r="AG45" s="2141"/>
      <c r="AH45" s="2141"/>
      <c r="AI45" s="2141"/>
      <c r="AJ45" s="2141"/>
      <c r="AK45" s="2141"/>
      <c r="AL45" s="2141"/>
      <c r="AM45" s="2141"/>
      <c r="AN45" s="2141"/>
      <c r="AO45" s="2141"/>
      <c r="AP45" s="2141"/>
      <c r="AQ45" s="2141"/>
      <c r="AR45" s="2141"/>
      <c r="AS45" s="2141"/>
      <c r="AT45" s="2141"/>
      <c r="AU45" s="2141"/>
      <c r="AV45" s="2141"/>
      <c r="AW45" s="2141"/>
      <c r="AX45" s="2141"/>
      <c r="AY45" s="2141"/>
      <c r="AZ45" s="2141"/>
      <c r="BA45" s="2141"/>
      <c r="BB45" s="2141"/>
      <c r="BC45" s="2141"/>
      <c r="BD45" s="2141"/>
      <c r="BE45" s="2141"/>
      <c r="BF45" s="2141"/>
      <c r="BG45" s="2141"/>
      <c r="BH45" s="2141"/>
      <c r="BI45" s="2141"/>
      <c r="BJ45" s="2141"/>
      <c r="BK45" s="2141"/>
      <c r="BL45" s="2141"/>
      <c r="BM45" s="2141"/>
      <c r="BN45" s="2141"/>
      <c r="BO45" s="2141"/>
      <c r="BP45" s="2141"/>
      <c r="BQ45" s="2141"/>
      <c r="BR45" s="2141"/>
      <c r="BS45" s="2141"/>
      <c r="BT45" s="2141"/>
      <c r="BU45" s="2141"/>
      <c r="BV45" s="2141"/>
      <c r="BW45" s="2141"/>
      <c r="BX45" s="2141"/>
      <c r="BY45" s="2141"/>
      <c r="BZ45" s="2141"/>
      <c r="CA45" s="2141"/>
      <c r="CB45" s="2141"/>
      <c r="CC45" s="2141"/>
      <c r="CD45" s="2141"/>
      <c r="CE45" s="2141"/>
      <c r="CF45" s="2141"/>
      <c r="CG45" s="2141"/>
      <c r="CH45" s="2141"/>
      <c r="CI45" s="2141"/>
      <c r="CJ45" s="2141"/>
      <c r="CK45" s="2141"/>
      <c r="CL45" s="2141"/>
      <c r="CM45" s="2141"/>
      <c r="CN45" s="2141"/>
      <c r="CO45" s="2141"/>
      <c r="CP45" s="2141"/>
      <c r="CQ45" s="2141"/>
      <c r="CR45" s="2141"/>
      <c r="CS45" s="2141"/>
      <c r="CT45" s="2141"/>
      <c r="CU45" s="2141"/>
      <c r="CV45" s="2141"/>
      <c r="CW45" s="2141"/>
      <c r="CX45" s="2141"/>
      <c r="CY45" s="2141"/>
      <c r="CZ45" s="2141"/>
      <c r="DA45" s="2141"/>
      <c r="DB45" s="2141"/>
      <c r="DC45" s="2141"/>
      <c r="DD45" s="2141"/>
      <c r="DE45" s="2141"/>
      <c r="DF45" s="2141"/>
      <c r="DG45" s="2141"/>
      <c r="DH45" s="2141"/>
      <c r="DI45" s="2141"/>
      <c r="DJ45" s="2141"/>
      <c r="DK45" s="2141"/>
      <c r="DL45" s="2141"/>
      <c r="DM45" s="2141"/>
      <c r="DN45" s="2141"/>
      <c r="DO45" s="2141"/>
      <c r="DP45" s="2141"/>
      <c r="DQ45" s="2141"/>
      <c r="DR45" s="2141"/>
      <c r="DS45" s="2141"/>
      <c r="DT45" s="2141"/>
      <c r="DU45" s="2141"/>
      <c r="DV45" s="2141"/>
      <c r="DW45" s="2141"/>
      <c r="DX45" s="2141"/>
      <c r="DY45" s="2141"/>
      <c r="DZ45" s="2141"/>
      <c r="EA45" s="2141"/>
      <c r="EB45" s="2141"/>
      <c r="EC45" s="2141"/>
      <c r="ED45" s="2141"/>
      <c r="EE45" s="2141"/>
      <c r="EF45" s="2141"/>
      <c r="EG45" s="2141"/>
      <c r="EH45" s="2141"/>
      <c r="EI45" s="2141"/>
      <c r="EJ45" s="2141"/>
      <c r="EK45" s="2141"/>
      <c r="EL45" s="2141"/>
      <c r="EM45" s="2141"/>
      <c r="EN45" s="2141"/>
      <c r="EO45" s="2141"/>
      <c r="EP45" s="2141"/>
      <c r="EQ45" s="2141"/>
      <c r="ER45" s="2141"/>
      <c r="ES45" s="2141"/>
      <c r="ET45" s="2141"/>
      <c r="EU45" s="2141"/>
      <c r="EV45" s="2141"/>
      <c r="EW45" s="2141"/>
      <c r="EX45" s="2141"/>
      <c r="EY45" s="2141"/>
      <c r="EZ45" s="2141"/>
      <c r="FA45" s="2141"/>
      <c r="FB45" s="2141"/>
      <c r="FC45" s="2141"/>
      <c r="FD45" s="2141"/>
      <c r="FE45" s="2141"/>
      <c r="FF45" s="2141"/>
      <c r="FG45" s="2141"/>
      <c r="FH45" s="2141"/>
      <c r="FI45" s="2141"/>
      <c r="FJ45" s="2141"/>
      <c r="FK45" s="2141"/>
      <c r="FL45" s="2141"/>
      <c r="FM45" s="2141"/>
      <c r="FN45" s="2141"/>
      <c r="FO45" s="2141"/>
      <c r="FP45" s="2141"/>
      <c r="FQ45" s="2141"/>
      <c r="FR45" s="2141"/>
    </row>
    <row r="46" spans="1:995" s="361" customFormat="1" ht="22.9" customHeight="1" x14ac:dyDescent="0.2">
      <c r="A46" s="2274" t="s">
        <v>71</v>
      </c>
      <c r="B46" s="2275" t="s">
        <v>107</v>
      </c>
      <c r="C46" s="2275"/>
      <c r="D46" s="2275"/>
      <c r="E46" s="2275"/>
      <c r="F46" s="539">
        <f>I14</f>
        <v>21</v>
      </c>
      <c r="G46" s="540">
        <v>2</v>
      </c>
      <c r="H46" s="541">
        <f>'INSERÇÃO DE DADOS'!C41</f>
        <v>3</v>
      </c>
      <c r="I46" s="526">
        <f>F46*G46*H46</f>
        <v>126</v>
      </c>
      <c r="J46" s="542"/>
      <c r="K46" s="526">
        <f>F46*G46*H46</f>
        <v>126</v>
      </c>
      <c r="L46" s="542"/>
      <c r="M46" s="526">
        <f>F46*G46*H46</f>
        <v>126</v>
      </c>
      <c r="N46" s="542"/>
      <c r="O46" s="526">
        <f>F46*G46*H46</f>
        <v>126</v>
      </c>
      <c r="P46" s="542"/>
      <c r="Q46" s="526">
        <f>F46*G46*H46</f>
        <v>126</v>
      </c>
    </row>
    <row r="47" spans="1:995" s="361" customFormat="1" ht="22.9" customHeight="1" x14ac:dyDescent="0.2">
      <c r="A47" s="2274"/>
      <c r="B47" s="2275" t="s">
        <v>108</v>
      </c>
      <c r="C47" s="2275"/>
      <c r="D47" s="2275"/>
      <c r="E47" s="2275"/>
      <c r="F47" s="2275"/>
      <c r="G47" s="2275"/>
      <c r="H47" s="2275"/>
      <c r="I47" s="543">
        <f>ROUND(-(0.06*I18),2)</f>
        <v>-99.06</v>
      </c>
      <c r="J47" s="544"/>
      <c r="K47" s="543">
        <f>ROUND(-(0.06*K18),2)</f>
        <v>-99.06</v>
      </c>
      <c r="L47" s="544"/>
      <c r="M47" s="543">
        <f>ROUND(-(0.06*M18),2)</f>
        <v>-99.06</v>
      </c>
      <c r="N47" s="544"/>
      <c r="O47" s="543">
        <f>ROUND(-(0.06*O18),2)</f>
        <v>-99.06</v>
      </c>
      <c r="P47" s="544"/>
      <c r="Q47" s="543">
        <f>ROUND(-(0.06*Q18),2)</f>
        <v>-99.06</v>
      </c>
    </row>
    <row r="48" spans="1:995" s="361" customFormat="1" ht="22.9" customHeight="1" x14ac:dyDescent="0.2">
      <c r="A48" s="2274" t="s">
        <v>73</v>
      </c>
      <c r="B48" s="2275" t="s">
        <v>109</v>
      </c>
      <c r="C48" s="2275"/>
      <c r="D48" s="2275"/>
      <c r="E48" s="2275"/>
      <c r="F48" s="2275"/>
      <c r="G48" s="2275"/>
      <c r="H48" s="545">
        <f>'INSERÇÃO DE DADOS'!E26</f>
        <v>400</v>
      </c>
      <c r="I48" s="526">
        <f>H48</f>
        <v>400</v>
      </c>
      <c r="K48" s="526">
        <f>H48</f>
        <v>400</v>
      </c>
      <c r="M48" s="526">
        <f>H48</f>
        <v>400</v>
      </c>
      <c r="O48" s="526">
        <f>H48</f>
        <v>400</v>
      </c>
      <c r="Q48" s="526">
        <f>H48</f>
        <v>400</v>
      </c>
    </row>
    <row r="49" spans="1:995" s="361" customFormat="1" ht="22.9" customHeight="1" x14ac:dyDescent="0.2">
      <c r="A49" s="2274"/>
      <c r="B49" s="2275" t="s">
        <v>110</v>
      </c>
      <c r="C49" s="2275"/>
      <c r="D49" s="2275"/>
      <c r="E49" s="2275"/>
      <c r="F49" s="2275"/>
      <c r="G49" s="2275"/>
      <c r="H49" s="546">
        <v>0</v>
      </c>
      <c r="I49" s="543">
        <f>ROUND(-(I48*H49),2)</f>
        <v>0</v>
      </c>
      <c r="J49" s="547"/>
      <c r="K49" s="543">
        <f>ROUND(-(K48*H49),2)</f>
        <v>0</v>
      </c>
      <c r="L49" s="547"/>
      <c r="M49" s="543">
        <f>ROUND(-(M48*H49),2)</f>
        <v>0</v>
      </c>
      <c r="N49" s="547"/>
      <c r="O49" s="543">
        <f>ROUND(-(O48*H49),2)</f>
        <v>0</v>
      </c>
      <c r="P49" s="547"/>
      <c r="Q49" s="543">
        <f>ROUND(-(Q48*H49),2)</f>
        <v>0</v>
      </c>
    </row>
    <row r="50" spans="1:995" s="361" customFormat="1" ht="21" customHeight="1" x14ac:dyDescent="0.2">
      <c r="A50" s="498" t="s">
        <v>75</v>
      </c>
      <c r="B50" s="2256" t="s">
        <v>111</v>
      </c>
      <c r="C50" s="2256"/>
      <c r="D50" s="2256"/>
      <c r="E50" s="2256"/>
      <c r="F50" s="2256"/>
      <c r="G50" s="2256"/>
      <c r="H50" s="548">
        <f>'INSERÇÃO DE DADOS'!E28</f>
        <v>130</v>
      </c>
      <c r="I50" s="526">
        <f>H50</f>
        <v>130</v>
      </c>
      <c r="K50" s="526">
        <f>H50</f>
        <v>130</v>
      </c>
      <c r="M50" s="526">
        <f>H50</f>
        <v>130</v>
      </c>
      <c r="O50" s="526">
        <f>H50</f>
        <v>130</v>
      </c>
      <c r="Q50" s="526">
        <f>H50</f>
        <v>130</v>
      </c>
    </row>
    <row r="51" spans="1:995" s="361" customFormat="1" ht="20.100000000000001" customHeight="1" x14ac:dyDescent="0.2">
      <c r="A51" s="498" t="s">
        <v>77</v>
      </c>
      <c r="B51" s="2256" t="s">
        <v>112</v>
      </c>
      <c r="C51" s="2256"/>
      <c r="D51" s="2256"/>
      <c r="E51" s="2256"/>
      <c r="F51" s="2256"/>
      <c r="G51" s="2256"/>
      <c r="H51" s="548">
        <f>'INSERÇÃO DE DADOS'!E31</f>
        <v>14.66</v>
      </c>
      <c r="I51" s="526">
        <f>H51</f>
        <v>14.66</v>
      </c>
      <c r="K51" s="526">
        <f>H51</f>
        <v>14.66</v>
      </c>
      <c r="M51" s="526">
        <f>H51</f>
        <v>14.66</v>
      </c>
      <c r="O51" s="526">
        <f>H51</f>
        <v>14.66</v>
      </c>
      <c r="Q51" s="526">
        <f>H51</f>
        <v>14.66</v>
      </c>
    </row>
    <row r="52" spans="1:995" s="361" customFormat="1" ht="20.100000000000001" customHeight="1" x14ac:dyDescent="0.2">
      <c r="A52" s="498" t="s">
        <v>96</v>
      </c>
      <c r="B52" s="2256" t="s">
        <v>113</v>
      </c>
      <c r="C52" s="2256"/>
      <c r="D52" s="2256"/>
      <c r="E52" s="2256"/>
      <c r="F52" s="2256"/>
      <c r="G52" s="2256"/>
      <c r="H52" s="548">
        <f>'INSERÇÃO DE DADOS'!E32</f>
        <v>6.4</v>
      </c>
      <c r="I52" s="526">
        <f>H52</f>
        <v>6.4</v>
      </c>
      <c r="K52" s="526">
        <f>H52</f>
        <v>6.4</v>
      </c>
      <c r="M52" s="526">
        <f>H52</f>
        <v>6.4</v>
      </c>
      <c r="O52" s="526">
        <f>H52</f>
        <v>6.4</v>
      </c>
      <c r="Q52" s="526">
        <f>H52</f>
        <v>6.4</v>
      </c>
    </row>
    <row r="53" spans="1:995" s="361" customFormat="1" ht="20.100000000000001" customHeight="1" x14ac:dyDescent="0.2">
      <c r="A53" s="498" t="s">
        <v>98</v>
      </c>
      <c r="B53" s="2290" t="s">
        <v>638</v>
      </c>
      <c r="C53" s="2291"/>
      <c r="D53" s="2291"/>
      <c r="E53" s="2291"/>
      <c r="F53" s="2292"/>
      <c r="G53" s="552">
        <f>'INSERÇÃO DE DADOS'!E33</f>
        <v>526.64</v>
      </c>
      <c r="H53" s="553">
        <f>'INSERÇÃO DE DADOS'!E34</f>
        <v>0.2</v>
      </c>
      <c r="I53" s="526">
        <f>G53*H53</f>
        <v>105.328</v>
      </c>
      <c r="J53" s="553">
        <f>H53</f>
        <v>0.2</v>
      </c>
      <c r="K53" s="526">
        <f>J53*G53</f>
        <v>105.328</v>
      </c>
      <c r="L53" s="553">
        <f>H53</f>
        <v>0.2</v>
      </c>
      <c r="M53" s="526">
        <f>L53*G53</f>
        <v>105.328</v>
      </c>
      <c r="N53" s="553">
        <f>H53</f>
        <v>0.2</v>
      </c>
      <c r="O53" s="526">
        <f>N53*G53</f>
        <v>105.328</v>
      </c>
      <c r="P53" s="553">
        <f>H53</f>
        <v>0.2</v>
      </c>
      <c r="Q53" s="526">
        <f>P53*G53</f>
        <v>105.328</v>
      </c>
    </row>
    <row r="54" spans="1:995" s="551" customFormat="1" ht="20.100000000000001" customHeight="1" x14ac:dyDescent="0.2">
      <c r="A54" s="498" t="s">
        <v>100</v>
      </c>
      <c r="B54" s="2256" t="s">
        <v>114</v>
      </c>
      <c r="C54" s="2256"/>
      <c r="D54" s="2256"/>
      <c r="E54" s="2256"/>
      <c r="F54" s="2256"/>
      <c r="G54" s="2256"/>
      <c r="H54" s="548"/>
      <c r="I54" s="526">
        <f>H54</f>
        <v>0</v>
      </c>
      <c r="K54" s="526">
        <f>H54</f>
        <v>0</v>
      </c>
      <c r="M54" s="526">
        <f>H54</f>
        <v>0</v>
      </c>
      <c r="O54" s="526">
        <f>H54</f>
        <v>0</v>
      </c>
      <c r="Q54" s="526">
        <f>H54</f>
        <v>0</v>
      </c>
    </row>
    <row r="55" spans="1:995" s="361" customFormat="1" ht="20.100000000000001" customHeight="1" x14ac:dyDescent="0.2">
      <c r="A55" s="554"/>
      <c r="B55" s="2421" t="s">
        <v>115</v>
      </c>
      <c r="C55" s="2422"/>
      <c r="D55" s="2422"/>
      <c r="E55" s="2422"/>
      <c r="F55" s="2422"/>
      <c r="G55" s="2422"/>
      <c r="H55" s="2423"/>
      <c r="I55" s="537">
        <f>TRUNC(SUM(I46:I54),2)</f>
        <v>683.32</v>
      </c>
      <c r="K55" s="537">
        <f>TRUNC(SUM(K46:K54),2)</f>
        <v>683.32</v>
      </c>
      <c r="M55" s="537">
        <f>TRUNC(SUM(M46:M54),2)</f>
        <v>683.32</v>
      </c>
      <c r="O55" s="537">
        <f>TRUNC(SUM(O46:O54),2)</f>
        <v>683.32</v>
      </c>
      <c r="Q55" s="537">
        <f>TRUNC(SUM(Q46:Q54),2)</f>
        <v>683.32</v>
      </c>
    </row>
    <row r="56" spans="1:995" s="361" customFormat="1" ht="20.100000000000001" customHeight="1" x14ac:dyDescent="0.2">
      <c r="A56" s="2406" t="s">
        <v>116</v>
      </c>
      <c r="B56" s="2407"/>
      <c r="C56" s="2407"/>
      <c r="D56" s="2407"/>
      <c r="E56" s="2407"/>
      <c r="F56" s="2407"/>
      <c r="G56" s="2407"/>
      <c r="H56" s="2407"/>
      <c r="I56" s="2407"/>
      <c r="J56" s="2407"/>
      <c r="K56" s="2407"/>
      <c r="L56" s="2407"/>
      <c r="M56" s="2407"/>
      <c r="N56" s="2407"/>
      <c r="O56" s="2407"/>
      <c r="P56" s="2407"/>
      <c r="Q56" s="2424"/>
    </row>
    <row r="57" spans="1:995" s="361" customFormat="1" ht="20.100000000000001" customHeight="1" x14ac:dyDescent="0.2">
      <c r="A57" s="517">
        <v>2</v>
      </c>
      <c r="B57" s="2400" t="s">
        <v>117</v>
      </c>
      <c r="C57" s="2400"/>
      <c r="D57" s="2400"/>
      <c r="E57" s="2400"/>
      <c r="F57" s="2400"/>
      <c r="G57" s="2400"/>
      <c r="H57" s="2400"/>
      <c r="I57" s="517" t="s">
        <v>70</v>
      </c>
      <c r="K57" s="517" t="s">
        <v>70</v>
      </c>
      <c r="M57" s="517" t="s">
        <v>70</v>
      </c>
      <c r="O57" s="517" t="s">
        <v>70</v>
      </c>
      <c r="Q57" s="517" t="s">
        <v>70</v>
      </c>
    </row>
    <row r="58" spans="1:995" s="361" customFormat="1" ht="20.100000000000001" customHeight="1" x14ac:dyDescent="0.2">
      <c r="A58" s="555" t="s">
        <v>82</v>
      </c>
      <c r="B58" s="556" t="s">
        <v>83</v>
      </c>
      <c r="C58" s="557"/>
      <c r="D58" s="557"/>
      <c r="E58" s="557"/>
      <c r="F58" s="557"/>
      <c r="G58" s="557"/>
      <c r="H58" s="558"/>
      <c r="I58" s="559">
        <f>I29</f>
        <v>238.48000000000002</v>
      </c>
      <c r="K58" s="559">
        <f>K29</f>
        <v>249.26999999999998</v>
      </c>
      <c r="M58" s="559">
        <f>M29</f>
        <v>280.88</v>
      </c>
      <c r="O58" s="559">
        <f>O29</f>
        <v>194.24</v>
      </c>
      <c r="Q58" s="559">
        <f>Q29</f>
        <v>225.84</v>
      </c>
    </row>
    <row r="59" spans="1:995" s="361" customFormat="1" ht="20.100000000000001" customHeight="1" x14ac:dyDescent="0.2">
      <c r="A59" s="555" t="s">
        <v>88</v>
      </c>
      <c r="B59" s="556" t="s">
        <v>89</v>
      </c>
      <c r="C59" s="557"/>
      <c r="D59" s="557"/>
      <c r="E59" s="557"/>
      <c r="F59" s="557"/>
      <c r="G59" s="557"/>
      <c r="H59" s="558"/>
      <c r="I59" s="559">
        <f>I43</f>
        <v>949.14999999999986</v>
      </c>
      <c r="K59" s="559">
        <f>K43</f>
        <v>992.11</v>
      </c>
      <c r="M59" s="559">
        <f>M43</f>
        <v>1117.9000000000001</v>
      </c>
      <c r="O59" s="559">
        <f>O43</f>
        <v>773.05</v>
      </c>
      <c r="Q59" s="559">
        <f>Q43</f>
        <v>898.86999999999989</v>
      </c>
    </row>
    <row r="60" spans="1:995" s="361" customFormat="1" ht="20.100000000000001" customHeight="1" x14ac:dyDescent="0.2">
      <c r="A60" s="555" t="s">
        <v>105</v>
      </c>
      <c r="B60" s="556" t="s">
        <v>106</v>
      </c>
      <c r="C60" s="557"/>
      <c r="D60" s="557"/>
      <c r="E60" s="557"/>
      <c r="F60" s="557"/>
      <c r="G60" s="557"/>
      <c r="H60" s="558"/>
      <c r="I60" s="559">
        <f>I55</f>
        <v>683.32</v>
      </c>
      <c r="K60" s="559">
        <f>K55</f>
        <v>683.32</v>
      </c>
      <c r="M60" s="559">
        <f>M55</f>
        <v>683.32</v>
      </c>
      <c r="O60" s="559">
        <f>O55</f>
        <v>683.32</v>
      </c>
      <c r="Q60" s="559">
        <f>Q55</f>
        <v>683.32</v>
      </c>
    </row>
    <row r="61" spans="1:995" s="361" customFormat="1" ht="21" customHeight="1" x14ac:dyDescent="0.2">
      <c r="A61" s="2306" t="s">
        <v>7</v>
      </c>
      <c r="B61" s="2306"/>
      <c r="C61" s="2306"/>
      <c r="D61" s="2306"/>
      <c r="E61" s="2306"/>
      <c r="F61" s="2306"/>
      <c r="G61" s="2306"/>
      <c r="H61" s="2306"/>
      <c r="I61" s="530">
        <f>SUM(I58:I60)</f>
        <v>1870.9499999999998</v>
      </c>
      <c r="K61" s="530">
        <f>SUM(K58:K60)</f>
        <v>1924.7000000000003</v>
      </c>
      <c r="M61" s="530">
        <f>SUM(M58:M60)</f>
        <v>2082.1000000000004</v>
      </c>
      <c r="O61" s="530">
        <f>SUM(O58:O60)</f>
        <v>1650.6100000000001</v>
      </c>
      <c r="Q61" s="530">
        <f>SUM(Q58:Q60)</f>
        <v>1808.0299999999997</v>
      </c>
    </row>
    <row r="62" spans="1:995" ht="15" customHeight="1" x14ac:dyDescent="0.2">
      <c r="A62" s="2310"/>
      <c r="B62" s="2310"/>
      <c r="C62" s="2310"/>
      <c r="D62" s="2310"/>
      <c r="E62" s="2310"/>
      <c r="F62" s="2310"/>
      <c r="G62" s="2310"/>
      <c r="H62" s="2310"/>
      <c r="I62" s="2310"/>
      <c r="K62" s="361"/>
      <c r="M62" s="361"/>
      <c r="O62" s="361"/>
      <c r="Q62" s="361"/>
      <c r="R62" s="361"/>
      <c r="S62" s="361"/>
      <c r="ALF62" s="359"/>
      <c r="ALG62" s="359"/>
    </row>
    <row r="63" spans="1:995" s="361" customFormat="1" ht="20.100000000000001" customHeight="1" x14ac:dyDescent="0.2">
      <c r="A63" s="2288" t="s">
        <v>118</v>
      </c>
      <c r="B63" s="2289"/>
      <c r="C63" s="2289"/>
      <c r="D63" s="2289"/>
      <c r="E63" s="2289"/>
      <c r="F63" s="2289"/>
      <c r="G63" s="2289"/>
      <c r="H63" s="2289"/>
      <c r="I63" s="2289"/>
      <c r="J63" s="2289"/>
      <c r="K63" s="2289"/>
      <c r="L63" s="2289"/>
      <c r="M63" s="2289"/>
      <c r="N63" s="2289"/>
      <c r="O63" s="2289"/>
      <c r="P63" s="2289"/>
      <c r="Q63" s="2392"/>
    </row>
    <row r="64" spans="1:995" s="361" customFormat="1" ht="20.100000000000001" customHeight="1" x14ac:dyDescent="0.2">
      <c r="A64" s="517">
        <v>3</v>
      </c>
      <c r="B64" s="2276" t="s">
        <v>119</v>
      </c>
      <c r="C64" s="2276"/>
      <c r="D64" s="2276"/>
      <c r="E64" s="2276"/>
      <c r="F64" s="2276"/>
      <c r="G64" s="2276"/>
      <c r="H64" s="2276"/>
      <c r="I64" s="560" t="s">
        <v>70</v>
      </c>
      <c r="J64" s="561"/>
      <c r="K64" s="562" t="s">
        <v>70</v>
      </c>
      <c r="L64" s="561"/>
      <c r="M64" s="562" t="s">
        <v>70</v>
      </c>
      <c r="N64" s="561"/>
      <c r="O64" s="562" t="s">
        <v>70</v>
      </c>
      <c r="P64" s="561"/>
      <c r="Q64" s="562" t="s">
        <v>70</v>
      </c>
    </row>
    <row r="65" spans="1:995" s="361" customFormat="1" ht="20.100000000000001" customHeight="1" x14ac:dyDescent="0.2">
      <c r="A65" s="563" t="s">
        <v>71</v>
      </c>
      <c r="B65" s="2307" t="s">
        <v>120</v>
      </c>
      <c r="C65" s="2308"/>
      <c r="D65" s="2308"/>
      <c r="E65" s="2309"/>
      <c r="F65" s="564" t="s">
        <v>718</v>
      </c>
      <c r="G65" s="565">
        <v>0.05</v>
      </c>
      <c r="H65" s="566">
        <f>G65*(1/I6+((1/I6)*0.1*1))</f>
        <v>2.2916666666666667E-3</v>
      </c>
      <c r="I65" s="567">
        <f>TRUNC($I$22*H65,2)</f>
        <v>4.91</v>
      </c>
      <c r="K65" s="567">
        <f>TRUNC($K$22*H65,2)</f>
        <v>5.14</v>
      </c>
      <c r="M65" s="567">
        <f>TRUNC($M$22*H65,2)</f>
        <v>5.79</v>
      </c>
      <c r="O65" s="567">
        <f t="shared" ref="O65:O69" si="5">TRUNC($O$22*H65,2)</f>
        <v>4</v>
      </c>
      <c r="Q65" s="567">
        <f t="shared" ref="Q65:Q69" si="6">TRUNC($Q$22*H65,2)</f>
        <v>4.6500000000000004</v>
      </c>
    </row>
    <row r="66" spans="1:995" s="361" customFormat="1" ht="21.6" customHeight="1" x14ac:dyDescent="0.2">
      <c r="A66" s="498" t="s">
        <v>73</v>
      </c>
      <c r="B66" s="2307" t="s">
        <v>121</v>
      </c>
      <c r="C66" s="2308"/>
      <c r="D66" s="2308"/>
      <c r="E66" s="2308"/>
      <c r="F66" s="2308"/>
      <c r="G66" s="2309"/>
      <c r="H66" s="152">
        <f>H42*H65</f>
        <v>1.8333333333333334E-4</v>
      </c>
      <c r="I66" s="567">
        <f t="shared" ref="I66:I69" si="7">TRUNC($I$22*H66,2)</f>
        <v>0.39</v>
      </c>
      <c r="K66" s="567">
        <f t="shared" ref="K66:K69" si="8">TRUNC($K$22*H66,2)</f>
        <v>0.41</v>
      </c>
      <c r="M66" s="567">
        <f t="shared" ref="M66:M69" si="9">TRUNC($M$22*H66,2)</f>
        <v>0.46</v>
      </c>
      <c r="O66" s="567">
        <f t="shared" si="5"/>
        <v>0.32</v>
      </c>
      <c r="Q66" s="567">
        <f t="shared" si="6"/>
        <v>0.37</v>
      </c>
    </row>
    <row r="67" spans="1:995" s="361" customFormat="1" ht="26.25" customHeight="1" x14ac:dyDescent="0.2">
      <c r="A67" s="498" t="s">
        <v>75</v>
      </c>
      <c r="B67" s="2296" t="s">
        <v>122</v>
      </c>
      <c r="C67" s="2296"/>
      <c r="D67" s="2296"/>
      <c r="E67" s="2296"/>
      <c r="F67" s="2296"/>
      <c r="G67" s="2296"/>
      <c r="H67" s="152">
        <f>((7/30)+(7/30*0.1)*1)*1/24</f>
        <v>1.0694444444444444E-2</v>
      </c>
      <c r="I67" s="567">
        <f t="shared" si="7"/>
        <v>22.95</v>
      </c>
      <c r="K67" s="567">
        <f t="shared" si="8"/>
        <v>23.99</v>
      </c>
      <c r="M67" s="567">
        <f t="shared" si="9"/>
        <v>27.03</v>
      </c>
      <c r="O67" s="567">
        <f t="shared" si="5"/>
        <v>18.690000000000001</v>
      </c>
      <c r="Q67" s="567">
        <f t="shared" si="6"/>
        <v>21.73</v>
      </c>
    </row>
    <row r="68" spans="1:995" s="361" customFormat="1" ht="26.25" customHeight="1" x14ac:dyDescent="0.2">
      <c r="A68" s="498" t="s">
        <v>77</v>
      </c>
      <c r="B68" s="2296" t="s">
        <v>123</v>
      </c>
      <c r="C68" s="2296"/>
      <c r="D68" s="2296"/>
      <c r="E68" s="2296"/>
      <c r="F68" s="2296"/>
      <c r="G68" s="2296"/>
      <c r="H68" s="152">
        <f>H43*H67</f>
        <v>4.2563888888888894E-3</v>
      </c>
      <c r="I68" s="567">
        <f t="shared" si="7"/>
        <v>9.1300000000000008</v>
      </c>
      <c r="K68" s="567">
        <f t="shared" si="8"/>
        <v>9.5399999999999991</v>
      </c>
      <c r="M68" s="567">
        <f t="shared" si="9"/>
        <v>10.75</v>
      </c>
      <c r="O68" s="567">
        <f t="shared" si="5"/>
        <v>7.44</v>
      </c>
      <c r="Q68" s="567">
        <f t="shared" si="6"/>
        <v>8.65</v>
      </c>
    </row>
    <row r="69" spans="1:995" s="361" customFormat="1" ht="39" customHeight="1" x14ac:dyDescent="0.2">
      <c r="A69" s="498" t="s">
        <v>96</v>
      </c>
      <c r="B69" s="2296" t="s">
        <v>962</v>
      </c>
      <c r="C69" s="2296"/>
      <c r="D69" s="2296"/>
      <c r="E69" s="2296"/>
      <c r="F69" s="2296"/>
      <c r="G69" s="2296"/>
      <c r="H69" s="114">
        <v>0.04</v>
      </c>
      <c r="I69" s="567">
        <f t="shared" si="7"/>
        <v>85.85</v>
      </c>
      <c r="K69" s="567">
        <f t="shared" si="8"/>
        <v>89.73</v>
      </c>
      <c r="M69" s="567">
        <f t="shared" si="9"/>
        <v>101.11</v>
      </c>
      <c r="O69" s="567">
        <f t="shared" si="5"/>
        <v>69.92</v>
      </c>
      <c r="Q69" s="567">
        <f t="shared" si="6"/>
        <v>81.3</v>
      </c>
    </row>
    <row r="70" spans="1:995" s="361" customFormat="1" ht="20.25" customHeight="1" x14ac:dyDescent="0.2">
      <c r="A70" s="2297" t="s">
        <v>7</v>
      </c>
      <c r="B70" s="2297"/>
      <c r="C70" s="2297"/>
      <c r="D70" s="2297"/>
      <c r="E70" s="2297"/>
      <c r="F70" s="2297"/>
      <c r="G70" s="2297"/>
      <c r="H70" s="529">
        <f>SUM(H65:H69)</f>
        <v>5.7425833333333336E-2</v>
      </c>
      <c r="I70" s="530">
        <f>SUM(I65:I69)</f>
        <v>123.22999999999999</v>
      </c>
      <c r="K70" s="530">
        <f>SUM(K65:K69)</f>
        <v>128.81</v>
      </c>
      <c r="M70" s="530">
        <f>SUM(M65:M69)</f>
        <v>145.13999999999999</v>
      </c>
      <c r="O70" s="530">
        <f>SUM(O65:O69)</f>
        <v>100.37</v>
      </c>
      <c r="Q70" s="530">
        <f>SUM(Q65:Q69)</f>
        <v>116.69999999999999</v>
      </c>
    </row>
    <row r="71" spans="1:995" ht="15" customHeight="1" x14ac:dyDescent="0.2">
      <c r="A71" s="2298"/>
      <c r="B71" s="2298"/>
      <c r="C71" s="2298"/>
      <c r="D71" s="2298"/>
      <c r="E71" s="2298"/>
      <c r="F71" s="2298"/>
      <c r="G71" s="2298"/>
      <c r="H71" s="2298"/>
      <c r="I71" s="2298"/>
      <c r="J71" s="538"/>
      <c r="L71" s="538"/>
      <c r="N71" s="538"/>
      <c r="P71" s="538"/>
      <c r="R71" s="361"/>
      <c r="S71" s="361"/>
      <c r="ALF71" s="359"/>
      <c r="ALG71" s="359"/>
    </row>
    <row r="72" spans="1:995" s="361" customFormat="1" ht="20.25" customHeight="1" x14ac:dyDescent="0.2">
      <c r="A72" s="2312" t="s">
        <v>124</v>
      </c>
      <c r="B72" s="2312"/>
      <c r="C72" s="2312"/>
      <c r="D72" s="2312"/>
      <c r="E72" s="2312"/>
      <c r="F72" s="2312"/>
      <c r="G72" s="2313" t="s">
        <v>85</v>
      </c>
      <c r="H72" s="2313"/>
      <c r="I72" s="568">
        <f>I22</f>
        <v>2146.3000000000002</v>
      </c>
      <c r="J72" s="779"/>
      <c r="K72" s="569">
        <f>K22</f>
        <v>2243.4299999999998</v>
      </c>
      <c r="L72" s="779"/>
      <c r="M72" s="569">
        <f>M22</f>
        <v>2527.9</v>
      </c>
      <c r="N72" s="779"/>
      <c r="O72" s="572">
        <f>O22</f>
        <v>1748.13</v>
      </c>
      <c r="P72" s="779"/>
      <c r="Q72" s="572">
        <f>Q22</f>
        <v>2032.6</v>
      </c>
    </row>
    <row r="73" spans="1:995" s="361" customFormat="1" ht="20.100000000000001" customHeight="1" x14ac:dyDescent="0.2">
      <c r="A73" s="2355" t="s">
        <v>125</v>
      </c>
      <c r="B73" s="2355"/>
      <c r="C73" s="2355"/>
      <c r="D73" s="2355"/>
      <c r="E73" s="2355"/>
      <c r="F73" s="2355"/>
      <c r="G73" s="2355"/>
      <c r="H73" s="2355"/>
      <c r="I73" s="2355"/>
      <c r="J73" s="2355"/>
      <c r="K73" s="2355"/>
      <c r="L73" s="2355"/>
      <c r="M73" s="2355"/>
      <c r="N73" s="2355"/>
      <c r="O73" s="2355"/>
      <c r="P73" s="2355"/>
      <c r="Q73" s="2355"/>
    </row>
    <row r="74" spans="1:995" ht="20.100000000000001" customHeight="1" x14ac:dyDescent="0.2">
      <c r="A74" s="2355" t="s">
        <v>126</v>
      </c>
      <c r="B74" s="2355"/>
      <c r="C74" s="2355"/>
      <c r="D74" s="2355"/>
      <c r="E74" s="2355"/>
      <c r="F74" s="2355"/>
      <c r="G74" s="2355"/>
      <c r="H74" s="2355"/>
      <c r="I74" s="2355"/>
      <c r="J74" s="2355"/>
      <c r="K74" s="2355"/>
      <c r="L74" s="2355"/>
      <c r="M74" s="2355"/>
      <c r="N74" s="2355"/>
      <c r="O74" s="2355"/>
      <c r="P74" s="2355"/>
      <c r="Q74" s="2355"/>
      <c r="R74" s="361"/>
      <c r="S74" s="361"/>
      <c r="ALF74" s="359"/>
      <c r="ALG74" s="359"/>
    </row>
    <row r="75" spans="1:995" s="361" customFormat="1" ht="20.100000000000001" customHeight="1" x14ac:dyDescent="0.2">
      <c r="A75" s="517" t="s">
        <v>127</v>
      </c>
      <c r="B75" s="2389" t="s">
        <v>128</v>
      </c>
      <c r="C75" s="2390"/>
      <c r="D75" s="2390"/>
      <c r="E75" s="2390"/>
      <c r="F75" s="2390"/>
      <c r="G75" s="2391"/>
      <c r="H75" s="573" t="s">
        <v>719</v>
      </c>
      <c r="I75" s="517" t="s">
        <v>70</v>
      </c>
      <c r="K75" s="517" t="s">
        <v>70</v>
      </c>
      <c r="M75" s="517" t="s">
        <v>70</v>
      </c>
      <c r="O75" s="517" t="s">
        <v>70</v>
      </c>
      <c r="Q75" s="517" t="s">
        <v>70</v>
      </c>
    </row>
    <row r="76" spans="1:995" s="361" customFormat="1" ht="25.15" customHeight="1" x14ac:dyDescent="0.2">
      <c r="A76" s="498" t="s">
        <v>71</v>
      </c>
      <c r="B76" s="2296" t="s">
        <v>745</v>
      </c>
      <c r="C76" s="2296"/>
      <c r="D76" s="2296"/>
      <c r="E76" s="2296"/>
      <c r="F76" s="2296"/>
      <c r="G76" s="2296"/>
      <c r="H76" s="247">
        <v>30</v>
      </c>
      <c r="I76" s="526">
        <f>ROUND((($I$72/30)*$H$76)/12,2)</f>
        <v>178.86</v>
      </c>
      <c r="K76" s="526">
        <f>ROUND((($K$72/30)*$H$76)/12,2)</f>
        <v>186.95</v>
      </c>
      <c r="M76" s="526">
        <f>ROUND((($M$72/30)*$H$76)/12,2)</f>
        <v>210.66</v>
      </c>
      <c r="O76" s="526">
        <f>ROUND((($O$72/30)*$H$76)/12,2)</f>
        <v>145.68</v>
      </c>
      <c r="Q76" s="526">
        <f>ROUND((($Q$72/30)*$H$76)/12,2)</f>
        <v>169.38</v>
      </c>
    </row>
    <row r="77" spans="1:995" s="361" customFormat="1" ht="20.100000000000001" customHeight="1" x14ac:dyDescent="0.2">
      <c r="A77" s="498" t="s">
        <v>73</v>
      </c>
      <c r="B77" s="2284" t="s">
        <v>720</v>
      </c>
      <c r="C77" s="2284"/>
      <c r="D77" s="2284"/>
      <c r="E77" s="2284"/>
      <c r="F77" s="2284"/>
      <c r="G77" s="2284"/>
      <c r="H77" s="576">
        <v>2.4752999999999998</v>
      </c>
      <c r="I77" s="526">
        <f>TRUNC((($I$72/30)*$H$77)*(1/12+1/12*1/3),2)</f>
        <v>19.670000000000002</v>
      </c>
      <c r="J77" s="577"/>
      <c r="K77" s="526">
        <f>TRUNC((($K$72/30)*$H$77)*(1/12+1/12*1/3),2)</f>
        <v>20.56</v>
      </c>
      <c r="L77" s="577"/>
      <c r="M77" s="526">
        <f>TRUNC((($M$72/30)*$H$77)*(1/12+1/12*1/3),2)</f>
        <v>23.17</v>
      </c>
      <c r="N77" s="577"/>
      <c r="O77" s="526">
        <f>TRUNC((($O$72/30)*$H$77)*(1/12+1/12*1/3),2)</f>
        <v>16.02</v>
      </c>
      <c r="P77" s="577"/>
      <c r="Q77" s="526">
        <f>TRUNC((($Q$72/30)*$H$77)*(1/12+1/12*1/3),2)</f>
        <v>18.63</v>
      </c>
    </row>
    <row r="78" spans="1:995" s="361" customFormat="1" ht="23.25" customHeight="1" x14ac:dyDescent="0.2">
      <c r="A78" s="498" t="s">
        <v>75</v>
      </c>
      <c r="B78" s="2296" t="s">
        <v>725</v>
      </c>
      <c r="C78" s="2296"/>
      <c r="D78" s="2296"/>
      <c r="E78" s="2296"/>
      <c r="F78" s="2296"/>
      <c r="G78" s="2296"/>
      <c r="H78" s="247">
        <v>6.0396000000000001</v>
      </c>
      <c r="I78" s="526">
        <f>TRUNC(((($I$72/30)*$H$78)/12),2)</f>
        <v>36</v>
      </c>
      <c r="J78" s="577"/>
      <c r="K78" s="526">
        <f>TRUNC(((($K$72/30)*$H$78)/12),2)</f>
        <v>37.630000000000003</v>
      </c>
      <c r="L78" s="577"/>
      <c r="M78" s="526">
        <f>TRUNC(((($M$72/30)*$H$78)/12),2)</f>
        <v>42.4</v>
      </c>
      <c r="N78" s="577"/>
      <c r="O78" s="526">
        <f>TRUNC(((($O$72/30)*$H$78)/12),2)</f>
        <v>29.32</v>
      </c>
      <c r="P78" s="577"/>
      <c r="Q78" s="526">
        <f>TRUNC(((($Q$72/30)*$H$78)/12),2)</f>
        <v>34.1</v>
      </c>
    </row>
    <row r="79" spans="1:995" s="361" customFormat="1" ht="20.100000000000001" customHeight="1" x14ac:dyDescent="0.2">
      <c r="A79" s="2317" t="s">
        <v>721</v>
      </c>
      <c r="B79" s="2318"/>
      <c r="C79" s="2318"/>
      <c r="D79" s="2318"/>
      <c r="E79" s="2318"/>
      <c r="F79" s="2318"/>
      <c r="G79" s="2319"/>
      <c r="H79" s="579">
        <f>SUM(H76:H78)</f>
        <v>38.514899999999997</v>
      </c>
      <c r="I79" s="526">
        <f>SUM(I76:I78)</f>
        <v>234.53000000000003</v>
      </c>
      <c r="J79" s="577"/>
      <c r="K79" s="526">
        <f>SUM(K76:K78)</f>
        <v>245.14</v>
      </c>
      <c r="L79" s="577"/>
      <c r="M79" s="526">
        <f>SUM(M76:M78)</f>
        <v>276.22999999999996</v>
      </c>
      <c r="N79" s="577"/>
      <c r="O79" s="526">
        <f>SUM(O76:O78)</f>
        <v>191.02</v>
      </c>
      <c r="P79" s="577"/>
      <c r="Q79" s="526">
        <f>SUM(Q76:Q78)</f>
        <v>222.10999999999999</v>
      </c>
    </row>
    <row r="80" spans="1:995" s="361" customFormat="1" ht="24" customHeight="1" x14ac:dyDescent="0.2">
      <c r="A80" s="498" t="s">
        <v>77</v>
      </c>
      <c r="B80" s="2296" t="s">
        <v>722</v>
      </c>
      <c r="C80" s="2296"/>
      <c r="D80" s="2296"/>
      <c r="E80" s="2296"/>
      <c r="F80" s="2296"/>
      <c r="G80" s="2296"/>
      <c r="H80" s="247"/>
      <c r="I80" s="526">
        <f>TRUNC((I79-I77)*(1/12+1/12+(1/3*1/12)),2)</f>
        <v>41.77</v>
      </c>
      <c r="J80" s="577"/>
      <c r="K80" s="526">
        <f>TRUNC((K79-K77)*(1/12+1/12+(1/3*1/12)),2)</f>
        <v>43.66</v>
      </c>
      <c r="L80" s="577"/>
      <c r="M80" s="526">
        <f>TRUNC((M79-M77)*(1/12+1/12+(1/3*1/12)),2)</f>
        <v>49.2</v>
      </c>
      <c r="N80" s="577"/>
      <c r="O80" s="526">
        <f>TRUNC((O79-O77)*(1/12+1/12+(1/3*1/12)),2)</f>
        <v>34.020000000000003</v>
      </c>
      <c r="P80" s="577"/>
      <c r="Q80" s="526">
        <f>TRUNC((Q79-Q77)*(1/12+1/12+(1/3*1/12)),2)</f>
        <v>39.56</v>
      </c>
    </row>
    <row r="81" spans="1:995" s="361" customFormat="1" ht="20.100000000000001" customHeight="1" x14ac:dyDescent="0.2">
      <c r="A81" s="2320" t="s">
        <v>723</v>
      </c>
      <c r="B81" s="2321"/>
      <c r="C81" s="2321"/>
      <c r="D81" s="2321"/>
      <c r="E81" s="2321"/>
      <c r="F81" s="2321"/>
      <c r="G81" s="2322"/>
      <c r="H81" s="580"/>
      <c r="I81" s="581">
        <f>SUM(I79:I80)</f>
        <v>276.3</v>
      </c>
      <c r="J81" s="577"/>
      <c r="K81" s="581">
        <f>SUM(K79:K80)</f>
        <v>288.79999999999995</v>
      </c>
      <c r="L81" s="577"/>
      <c r="M81" s="581">
        <f>SUM(M79:M80)</f>
        <v>325.42999999999995</v>
      </c>
      <c r="N81" s="577"/>
      <c r="O81" s="581">
        <f>SUM(O79:O80)</f>
        <v>225.04000000000002</v>
      </c>
      <c r="P81" s="577"/>
      <c r="Q81" s="581">
        <f>SUM(Q79:Q80)</f>
        <v>261.66999999999996</v>
      </c>
    </row>
    <row r="82" spans="1:995" s="361" customFormat="1" ht="27.75" customHeight="1" x14ac:dyDescent="0.2">
      <c r="A82" s="582" t="s">
        <v>96</v>
      </c>
      <c r="B82" s="2323" t="s">
        <v>724</v>
      </c>
      <c r="C82" s="2296"/>
      <c r="D82" s="2296"/>
      <c r="E82" s="2296"/>
      <c r="F82" s="2296"/>
      <c r="G82" s="2296"/>
      <c r="H82" s="583">
        <f>H43</f>
        <v>0.39800000000000008</v>
      </c>
      <c r="I82" s="526">
        <f>I81*$H$82</f>
        <v>109.96740000000003</v>
      </c>
      <c r="J82" s="577"/>
      <c r="K82" s="526">
        <f>K81*$H$82</f>
        <v>114.94240000000001</v>
      </c>
      <c r="L82" s="577"/>
      <c r="M82" s="526">
        <f>M81*$H$82</f>
        <v>129.52114</v>
      </c>
      <c r="N82" s="577"/>
      <c r="O82" s="526">
        <f>O81*$H$82</f>
        <v>89.56592000000002</v>
      </c>
      <c r="P82" s="577"/>
      <c r="Q82" s="526">
        <f>Q81*$H$82</f>
        <v>104.14466</v>
      </c>
    </row>
    <row r="83" spans="1:995" s="361" customFormat="1" ht="20.100000000000001" customHeight="1" x14ac:dyDescent="0.2">
      <c r="A83" s="2325" t="s">
        <v>7</v>
      </c>
      <c r="B83" s="2325"/>
      <c r="C83" s="2325"/>
      <c r="D83" s="2325"/>
      <c r="E83" s="2325"/>
      <c r="F83" s="2325"/>
      <c r="G83" s="2325"/>
      <c r="H83" s="584"/>
      <c r="I83" s="537">
        <f>SUM(I81:I82)</f>
        <v>386.26740000000007</v>
      </c>
      <c r="K83" s="537">
        <f>SUM(K81:K82)</f>
        <v>403.74239999999998</v>
      </c>
      <c r="M83" s="537">
        <f>SUM(M81:M82)</f>
        <v>454.95113999999995</v>
      </c>
      <c r="O83" s="537">
        <f>SUM(O81:O82)</f>
        <v>314.60592000000003</v>
      </c>
      <c r="Q83" s="537">
        <f>SUM(Q81:Q82)</f>
        <v>365.81465999999995</v>
      </c>
    </row>
    <row r="84" spans="1:995" s="361" customFormat="1" ht="20.100000000000001" customHeight="1" x14ac:dyDescent="0.2">
      <c r="A84" s="2397" t="s">
        <v>129</v>
      </c>
      <c r="B84" s="2398"/>
      <c r="C84" s="2398"/>
      <c r="D84" s="2398"/>
      <c r="E84" s="2398"/>
      <c r="F84" s="2398"/>
      <c r="G84" s="2398"/>
      <c r="H84" s="2398"/>
      <c r="I84" s="2398"/>
      <c r="J84" s="2398"/>
      <c r="K84" s="2398"/>
      <c r="L84" s="2398"/>
      <c r="M84" s="2398"/>
      <c r="N84" s="2398"/>
      <c r="O84" s="2398"/>
      <c r="P84" s="2398"/>
      <c r="Q84" s="2399"/>
    </row>
    <row r="85" spans="1:995" s="361" customFormat="1" ht="20.100000000000001" customHeight="1" x14ac:dyDescent="0.2">
      <c r="A85" s="517">
        <v>4</v>
      </c>
      <c r="B85" s="2276" t="s">
        <v>117</v>
      </c>
      <c r="C85" s="2276"/>
      <c r="D85" s="2276"/>
      <c r="E85" s="2276"/>
      <c r="F85" s="2276"/>
      <c r="G85" s="2276"/>
      <c r="H85" s="2276"/>
      <c r="I85" s="517" t="s">
        <v>70</v>
      </c>
      <c r="K85" s="517" t="s">
        <v>70</v>
      </c>
      <c r="M85" s="517" t="s">
        <v>70</v>
      </c>
      <c r="O85" s="517" t="s">
        <v>70</v>
      </c>
      <c r="Q85" s="517" t="s">
        <v>70</v>
      </c>
    </row>
    <row r="86" spans="1:995" s="361" customFormat="1" ht="20.100000000000001" customHeight="1" x14ac:dyDescent="0.2">
      <c r="A86" s="555" t="s">
        <v>127</v>
      </c>
      <c r="B86" s="556" t="s">
        <v>732</v>
      </c>
      <c r="C86" s="557"/>
      <c r="D86" s="557"/>
      <c r="E86" s="557"/>
      <c r="F86" s="557"/>
      <c r="G86" s="557"/>
      <c r="H86" s="558"/>
      <c r="I86" s="559">
        <f>I83</f>
        <v>386.26740000000007</v>
      </c>
      <c r="K86" s="559">
        <f>K83</f>
        <v>403.74239999999998</v>
      </c>
      <c r="M86" s="559">
        <f>M83</f>
        <v>454.95113999999995</v>
      </c>
      <c r="O86" s="559">
        <f>O83</f>
        <v>314.60592000000003</v>
      </c>
      <c r="Q86" s="559">
        <f>Q83</f>
        <v>365.81465999999995</v>
      </c>
    </row>
    <row r="87" spans="1:995" ht="15" customHeight="1" x14ac:dyDescent="0.2">
      <c r="A87" s="2306" t="s">
        <v>7</v>
      </c>
      <c r="B87" s="2306"/>
      <c r="C87" s="2306"/>
      <c r="D87" s="2306"/>
      <c r="E87" s="2306"/>
      <c r="F87" s="2306"/>
      <c r="G87" s="2306"/>
      <c r="H87" s="2306"/>
      <c r="I87" s="530">
        <f>SUM(I86:I86)</f>
        <v>386.26740000000007</v>
      </c>
      <c r="K87" s="530">
        <f>SUM(K86:K86)</f>
        <v>403.74239999999998</v>
      </c>
      <c r="M87" s="530">
        <f>SUM(M86:M86)</f>
        <v>454.95113999999995</v>
      </c>
      <c r="O87" s="530">
        <f>SUM(O86:O86)</f>
        <v>314.60592000000003</v>
      </c>
      <c r="Q87" s="530">
        <f>SUM(Q86:Q86)</f>
        <v>365.81465999999995</v>
      </c>
      <c r="R87" s="361"/>
      <c r="S87" s="361"/>
      <c r="ALF87" s="359"/>
      <c r="ALG87" s="359"/>
    </row>
    <row r="88" spans="1:995" ht="15" customHeight="1" x14ac:dyDescent="0.2">
      <c r="A88" s="2310"/>
      <c r="B88" s="2310"/>
      <c r="C88" s="2310"/>
      <c r="D88" s="2310"/>
      <c r="E88" s="2310"/>
      <c r="F88" s="2310"/>
      <c r="G88" s="2310"/>
      <c r="H88" s="2310"/>
      <c r="I88" s="2310"/>
      <c r="K88" s="361"/>
      <c r="M88" s="361"/>
      <c r="O88" s="361"/>
      <c r="Q88" s="361"/>
      <c r="R88" s="361"/>
      <c r="S88" s="361"/>
      <c r="ALF88" s="359"/>
      <c r="ALG88" s="359"/>
    </row>
    <row r="89" spans="1:995" s="361" customFormat="1" ht="18" customHeight="1" x14ac:dyDescent="0.2">
      <c r="A89" s="2288" t="s">
        <v>130</v>
      </c>
      <c r="B89" s="2289"/>
      <c r="C89" s="2289"/>
      <c r="D89" s="2289"/>
      <c r="E89" s="2289"/>
      <c r="F89" s="2289"/>
      <c r="G89" s="2289"/>
      <c r="H89" s="2289"/>
      <c r="I89" s="2289"/>
      <c r="J89" s="2289"/>
      <c r="K89" s="2289"/>
      <c r="L89" s="2289"/>
      <c r="M89" s="2289"/>
      <c r="N89" s="2289"/>
      <c r="O89" s="2289"/>
      <c r="P89" s="2289"/>
      <c r="Q89" s="2392"/>
    </row>
    <row r="90" spans="1:995" s="361" customFormat="1" ht="20.100000000000001" customHeight="1" x14ac:dyDescent="0.2">
      <c r="A90" s="517">
        <v>5</v>
      </c>
      <c r="B90" s="2276" t="s">
        <v>131</v>
      </c>
      <c r="C90" s="2276"/>
      <c r="D90" s="2276"/>
      <c r="E90" s="2276"/>
      <c r="F90" s="2276"/>
      <c r="G90" s="2276"/>
      <c r="H90" s="2276"/>
      <c r="I90" s="517" t="s">
        <v>70</v>
      </c>
      <c r="K90" s="517" t="s">
        <v>70</v>
      </c>
      <c r="M90" s="517" t="s">
        <v>70</v>
      </c>
      <c r="O90" s="517" t="s">
        <v>70</v>
      </c>
      <c r="Q90" s="517" t="s">
        <v>70</v>
      </c>
    </row>
    <row r="91" spans="1:995" s="361" customFormat="1" ht="20.100000000000001" customHeight="1" x14ac:dyDescent="0.2">
      <c r="A91" s="498" t="s">
        <v>71</v>
      </c>
      <c r="B91" s="2256" t="s">
        <v>132</v>
      </c>
      <c r="C91" s="2256"/>
      <c r="D91" s="2256"/>
      <c r="E91" s="2256"/>
      <c r="F91" s="2256"/>
      <c r="G91" s="2256"/>
      <c r="H91" s="2256"/>
      <c r="I91" s="526">
        <f>'UNIFORME-EPI'!I20</f>
        <v>79.588333333333324</v>
      </c>
      <c r="K91" s="526">
        <f>I91</f>
        <v>79.588333333333324</v>
      </c>
      <c r="M91" s="526">
        <f>I91</f>
        <v>79.588333333333324</v>
      </c>
      <c r="O91" s="526">
        <f>I91</f>
        <v>79.588333333333324</v>
      </c>
      <c r="Q91" s="526">
        <f>I91</f>
        <v>79.588333333333324</v>
      </c>
    </row>
    <row r="92" spans="1:995" s="361" customFormat="1" ht="20.100000000000001" customHeight="1" x14ac:dyDescent="0.2">
      <c r="A92" s="498" t="s">
        <v>73</v>
      </c>
      <c r="B92" s="2256" t="s">
        <v>133</v>
      </c>
      <c r="C92" s="2256"/>
      <c r="D92" s="2256"/>
      <c r="E92" s="2256"/>
      <c r="F92" s="2256"/>
      <c r="G92" s="2256"/>
      <c r="H92" s="2256"/>
      <c r="I92" s="526"/>
      <c r="K92" s="526">
        <f>I92</f>
        <v>0</v>
      </c>
      <c r="M92" s="526">
        <f>I92</f>
        <v>0</v>
      </c>
      <c r="O92" s="526">
        <f>I92</f>
        <v>0</v>
      </c>
      <c r="Q92" s="526">
        <f>I92</f>
        <v>0</v>
      </c>
    </row>
    <row r="93" spans="1:995" s="361" customFormat="1" ht="20.100000000000001" customHeight="1" x14ac:dyDescent="0.2">
      <c r="A93" s="498" t="s">
        <v>75</v>
      </c>
      <c r="B93" s="2256" t="s">
        <v>134</v>
      </c>
      <c r="C93" s="2256"/>
      <c r="D93" s="2256"/>
      <c r="E93" s="2256"/>
      <c r="F93" s="2256"/>
      <c r="G93" s="2256"/>
      <c r="H93" s="2256"/>
      <c r="I93" s="526">
        <f>'Equip Limpeza'!U39</f>
        <v>61.870209720430111</v>
      </c>
      <c r="K93" s="526">
        <f>I93</f>
        <v>61.870209720430111</v>
      </c>
      <c r="M93" s="526">
        <f>I93</f>
        <v>61.870209720430111</v>
      </c>
      <c r="O93" s="526">
        <f>I93</f>
        <v>61.870209720430111</v>
      </c>
      <c r="Q93" s="526">
        <f>I93</f>
        <v>61.870209720430111</v>
      </c>
    </row>
    <row r="94" spans="1:995" s="361" customFormat="1" ht="20.100000000000001" customHeight="1" x14ac:dyDescent="0.2">
      <c r="A94" s="498" t="s">
        <v>77</v>
      </c>
      <c r="B94" s="2256" t="s">
        <v>135</v>
      </c>
      <c r="C94" s="2256"/>
      <c r="D94" s="2256"/>
      <c r="E94" s="2256"/>
      <c r="F94" s="2256"/>
      <c r="G94" s="2256"/>
      <c r="H94" s="2256"/>
      <c r="I94" s="526">
        <v>0</v>
      </c>
      <c r="K94" s="526">
        <f>I94</f>
        <v>0</v>
      </c>
      <c r="M94" s="780">
        <f>'UNIFORME-EPI'!H35</f>
        <v>20.850000000000005</v>
      </c>
      <c r="O94" s="526">
        <f>I94</f>
        <v>0</v>
      </c>
      <c r="Q94" s="780">
        <f>'UNIFORME-EPI'!H35</f>
        <v>20.850000000000005</v>
      </c>
    </row>
    <row r="95" spans="1:995" s="361" customFormat="1" ht="20.100000000000001" customHeight="1" x14ac:dyDescent="0.2">
      <c r="A95" s="498" t="s">
        <v>96</v>
      </c>
      <c r="B95" s="2256" t="s">
        <v>136</v>
      </c>
      <c r="C95" s="2256"/>
      <c r="D95" s="2256"/>
      <c r="E95" s="2256"/>
      <c r="F95" s="2256"/>
      <c r="G95" s="2256"/>
      <c r="H95" s="2256"/>
      <c r="I95" s="526">
        <v>0</v>
      </c>
      <c r="K95" s="526">
        <f>I95</f>
        <v>0</v>
      </c>
      <c r="M95" s="526">
        <f>I95</f>
        <v>0</v>
      </c>
      <c r="O95" s="526">
        <f>I95</f>
        <v>0</v>
      </c>
      <c r="Q95" s="526">
        <f>I95</f>
        <v>0</v>
      </c>
    </row>
    <row r="96" spans="1:995" s="361" customFormat="1" ht="20.100000000000001" customHeight="1" x14ac:dyDescent="0.2">
      <c r="A96" s="2277" t="s">
        <v>137</v>
      </c>
      <c r="B96" s="2277"/>
      <c r="C96" s="2277"/>
      <c r="D96" s="2277"/>
      <c r="E96" s="2277"/>
      <c r="F96" s="2277"/>
      <c r="G96" s="2277"/>
      <c r="H96" s="2277"/>
      <c r="I96" s="537">
        <f>ROUND(SUM(I91:I95),2)</f>
        <v>141.46</v>
      </c>
      <c r="K96" s="537">
        <f>ROUND(SUM(K91:K95),2)</f>
        <v>141.46</v>
      </c>
      <c r="M96" s="537">
        <f>ROUND(SUM(M91:M95),2)</f>
        <v>162.31</v>
      </c>
      <c r="O96" s="537">
        <f>ROUND(SUM(O91:O95),2)</f>
        <v>141.46</v>
      </c>
      <c r="Q96" s="537">
        <f>ROUND(SUM(Q91:Q95),2)</f>
        <v>162.31</v>
      </c>
    </row>
    <row r="97" spans="1:995" s="361" customFormat="1" ht="19.5" customHeight="1" x14ac:dyDescent="0.2">
      <c r="A97" s="2340" t="s">
        <v>138</v>
      </c>
      <c r="B97" s="2341"/>
      <c r="C97" s="2341"/>
      <c r="D97" s="2341"/>
      <c r="E97" s="2341"/>
      <c r="F97" s="2341"/>
      <c r="G97" s="2341"/>
      <c r="H97" s="2341"/>
      <c r="I97" s="2341"/>
      <c r="J97" s="588"/>
      <c r="K97" s="588"/>
      <c r="L97" s="588"/>
      <c r="M97" s="588"/>
      <c r="N97" s="588"/>
      <c r="O97" s="588"/>
      <c r="P97" s="588"/>
      <c r="Q97" s="691"/>
    </row>
    <row r="98" spans="1:995" s="361" customFormat="1" ht="31.5" customHeight="1" thickBot="1" x14ac:dyDescent="0.25">
      <c r="A98" s="2379" t="s">
        <v>726</v>
      </c>
      <c r="B98" s="2380"/>
      <c r="C98" s="2380"/>
      <c r="D98" s="2380"/>
      <c r="E98" s="2380"/>
      <c r="F98" s="2380"/>
      <c r="G98" s="2380"/>
      <c r="H98" s="2381"/>
      <c r="I98" s="692">
        <f>I22+I61+I70+I87+I96</f>
        <v>4668.2073999999993</v>
      </c>
      <c r="J98" s="590"/>
      <c r="K98" s="693">
        <f>K22+K61+K70+K87+K96</f>
        <v>4842.1424000000006</v>
      </c>
      <c r="L98" s="590"/>
      <c r="M98" s="693">
        <f>M22+M61+M70+M87+M96</f>
        <v>5372.4011400000009</v>
      </c>
      <c r="N98" s="590"/>
      <c r="O98" s="693">
        <f>O22+O61+O70+O87+O96</f>
        <v>3955.1759200000001</v>
      </c>
      <c r="P98" s="590"/>
      <c r="Q98" s="694">
        <f>Q22+Q61+Q70+Q87+Q96</f>
        <v>4485.4546599999994</v>
      </c>
    </row>
    <row r="99" spans="1:995" s="361" customFormat="1" ht="30.75" customHeight="1" thickBot="1" x14ac:dyDescent="0.25">
      <c r="A99" s="2382" t="s">
        <v>727</v>
      </c>
      <c r="B99" s="2383"/>
      <c r="C99" s="2383"/>
      <c r="D99" s="2383"/>
      <c r="E99" s="2383"/>
      <c r="F99" s="2383"/>
      <c r="G99" s="2383"/>
      <c r="H99" s="2384"/>
      <c r="I99" s="695">
        <f>I98+I104</f>
        <v>4808.2573999999995</v>
      </c>
      <c r="J99" s="590"/>
      <c r="K99" s="696">
        <f>K98+K104</f>
        <v>4987.4024000000009</v>
      </c>
      <c r="L99" s="590"/>
      <c r="M99" s="696">
        <f>M98+M104</f>
        <v>5533.5711400000009</v>
      </c>
      <c r="N99" s="590"/>
      <c r="O99" s="696">
        <f>O98+O104</f>
        <v>4073.83592</v>
      </c>
      <c r="P99" s="590"/>
      <c r="Q99" s="697">
        <f>Q98+Q104</f>
        <v>4620.0146599999998</v>
      </c>
    </row>
    <row r="100" spans="1:995" s="361" customFormat="1" ht="28.5" customHeight="1" x14ac:dyDescent="0.2">
      <c r="A100" s="2385" t="s">
        <v>1016</v>
      </c>
      <c r="B100" s="2386"/>
      <c r="C100" s="2386"/>
      <c r="D100" s="2386"/>
      <c r="E100" s="2386"/>
      <c r="F100" s="2386"/>
      <c r="G100" s="2386"/>
      <c r="H100" s="2387"/>
      <c r="I100" s="698">
        <f>(I99+I105)/(1-$H$106)</f>
        <v>5620.9495347564316</v>
      </c>
      <c r="J100" s="590"/>
      <c r="K100" s="699">
        <f>(K99+K105)/(1-$H$106)</f>
        <v>5830.3693486590055</v>
      </c>
      <c r="L100" s="590"/>
      <c r="M100" s="700">
        <f>(M99+M105)/(1-$H$106)</f>
        <v>6468.8572961138498</v>
      </c>
      <c r="N100" s="590"/>
      <c r="O100" s="700">
        <f>(O99+O105)/(1-$H$106)</f>
        <v>4762.3929064039412</v>
      </c>
      <c r="P100" s="590"/>
      <c r="Q100" s="701">
        <f>(Q99+Q105)/(1-$H$106)</f>
        <v>5400.8918007662833</v>
      </c>
    </row>
    <row r="101" spans="1:995" ht="15" customHeight="1" x14ac:dyDescent="0.2">
      <c r="A101" s="702"/>
      <c r="B101" s="703"/>
      <c r="C101" s="703"/>
      <c r="D101" s="703"/>
      <c r="E101" s="703"/>
      <c r="F101" s="703"/>
      <c r="G101" s="703"/>
      <c r="H101" s="703"/>
      <c r="I101" s="703"/>
      <c r="J101" s="704"/>
      <c r="K101" s="703"/>
      <c r="L101" s="704"/>
      <c r="M101" s="703"/>
      <c r="N101" s="704"/>
      <c r="O101" s="703"/>
      <c r="P101" s="704"/>
      <c r="Q101" s="703"/>
      <c r="R101" s="361"/>
      <c r="S101" s="361"/>
      <c r="ALB101" s="359"/>
      <c r="ALC101" s="359"/>
      <c r="ALD101" s="359"/>
      <c r="ALE101" s="359"/>
      <c r="ALF101" s="359"/>
      <c r="ALG101" s="359"/>
    </row>
    <row r="102" spans="1:995" s="361" customFormat="1" ht="20.100000000000001" customHeight="1" x14ac:dyDescent="0.2">
      <c r="A102" s="2288" t="s">
        <v>140</v>
      </c>
      <c r="B102" s="2289"/>
      <c r="C102" s="2289"/>
      <c r="D102" s="2289"/>
      <c r="E102" s="2289"/>
      <c r="F102" s="2289"/>
      <c r="G102" s="2289"/>
      <c r="H102" s="2289"/>
      <c r="I102" s="2289"/>
      <c r="J102" s="2289"/>
      <c r="K102" s="2289"/>
      <c r="L102" s="2289"/>
      <c r="M102" s="2289"/>
      <c r="N102" s="2289"/>
      <c r="O102" s="2289"/>
      <c r="P102" s="2289"/>
      <c r="Q102" s="2392"/>
    </row>
    <row r="103" spans="1:995" s="361" customFormat="1" ht="25.15" customHeight="1" x14ac:dyDescent="0.2">
      <c r="A103" s="705">
        <v>6</v>
      </c>
      <c r="B103" s="2388" t="s">
        <v>141</v>
      </c>
      <c r="C103" s="2388"/>
      <c r="D103" s="2388"/>
      <c r="E103" s="2388"/>
      <c r="F103" s="2388"/>
      <c r="G103" s="2388"/>
      <c r="H103" s="705" t="s">
        <v>69</v>
      </c>
      <c r="I103" s="706" t="s">
        <v>70</v>
      </c>
      <c r="J103" s="707"/>
      <c r="K103" s="706" t="s">
        <v>70</v>
      </c>
      <c r="L103" s="707"/>
      <c r="M103" s="706" t="s">
        <v>70</v>
      </c>
      <c r="N103" s="707"/>
      <c r="O103" s="706" t="s">
        <v>70</v>
      </c>
      <c r="P103" s="707"/>
      <c r="Q103" s="706" t="s">
        <v>70</v>
      </c>
    </row>
    <row r="104" spans="1:995" s="361" customFormat="1" ht="22.9" customHeight="1" x14ac:dyDescent="0.2">
      <c r="A104" s="582" t="s">
        <v>71</v>
      </c>
      <c r="B104" s="2360" t="s">
        <v>142</v>
      </c>
      <c r="C104" s="2360"/>
      <c r="D104" s="2360"/>
      <c r="E104" s="2360"/>
      <c r="F104" s="2360"/>
      <c r="G104" s="2360"/>
      <c r="H104" s="709">
        <f>'INSERÇÃO DE DADOS'!H47</f>
        <v>0.03</v>
      </c>
      <c r="I104" s="688">
        <f>ROUND(I98*H104,2)</f>
        <v>140.05000000000001</v>
      </c>
      <c r="J104" s="709">
        <f>'INSERÇÃO DE DADOS'!H47</f>
        <v>0.03</v>
      </c>
      <c r="K104" s="688">
        <f>ROUND(K98*J104,2)</f>
        <v>145.26</v>
      </c>
      <c r="L104" s="709">
        <f>'INSERÇÃO DE DADOS'!H47</f>
        <v>0.03</v>
      </c>
      <c r="M104" s="688">
        <f>ROUND(M98*L104,2)</f>
        <v>161.16999999999999</v>
      </c>
      <c r="N104" s="709">
        <f>'INSERÇÃO DE DADOS'!H47</f>
        <v>0.03</v>
      </c>
      <c r="O104" s="688">
        <f>ROUND(O98*N104,2)</f>
        <v>118.66</v>
      </c>
      <c r="P104" s="709">
        <f>'INSERÇÃO DE DADOS'!H47</f>
        <v>0.03</v>
      </c>
      <c r="Q104" s="688">
        <f>ROUND(Q98*P104,2)</f>
        <v>134.56</v>
      </c>
    </row>
    <row r="105" spans="1:995" s="361" customFormat="1" ht="21" customHeight="1" x14ac:dyDescent="0.2">
      <c r="A105" s="582" t="s">
        <v>73</v>
      </c>
      <c r="B105" s="2360" t="s">
        <v>143</v>
      </c>
      <c r="C105" s="2360"/>
      <c r="D105" s="2360"/>
      <c r="E105" s="2360"/>
      <c r="F105" s="2360"/>
      <c r="G105" s="2360"/>
      <c r="H105" s="709">
        <f>'INSERÇÃO DE DADOS'!H48</f>
        <v>6.7900000000000002E-2</v>
      </c>
      <c r="I105" s="688">
        <f t="shared" ref="I105" si="10">ROUND(I99*H105,2)</f>
        <v>326.48</v>
      </c>
      <c r="J105" s="710">
        <f>'INSERÇÃO DE DADOS'!H48</f>
        <v>6.7900000000000002E-2</v>
      </c>
      <c r="K105" s="688">
        <f t="shared" ref="K105" si="11">ROUND(K99*J105,2)</f>
        <v>338.64</v>
      </c>
      <c r="L105" s="710">
        <f>'INSERÇÃO DE DADOS'!H48</f>
        <v>6.7900000000000002E-2</v>
      </c>
      <c r="M105" s="688">
        <f t="shared" ref="M105" si="12">ROUND(M99*L105,2)</f>
        <v>375.73</v>
      </c>
      <c r="N105" s="710">
        <f>'INSERÇÃO DE DADOS'!H48</f>
        <v>6.7900000000000002E-2</v>
      </c>
      <c r="O105" s="688">
        <f t="shared" ref="O105" si="13">ROUND(O99*N105,2)</f>
        <v>276.61</v>
      </c>
      <c r="P105" s="710">
        <f>'INSERÇÃO DE DADOS'!H48</f>
        <v>6.7900000000000002E-2</v>
      </c>
      <c r="Q105" s="688">
        <f t="shared" ref="Q105" si="14">ROUND(Q99*P105,2)</f>
        <v>313.7</v>
      </c>
    </row>
    <row r="106" spans="1:995" s="361" customFormat="1" ht="23.25" customHeight="1" x14ac:dyDescent="0.2">
      <c r="A106" s="2405" t="s">
        <v>75</v>
      </c>
      <c r="B106" s="2360" t="s">
        <v>144</v>
      </c>
      <c r="C106" s="2360"/>
      <c r="D106" s="2360"/>
      <c r="E106" s="2360"/>
      <c r="F106" s="2360"/>
      <c r="G106" s="2360"/>
      <c r="H106" s="711">
        <f>H108+H109+H111+H112</f>
        <v>8.6499999999999994E-2</v>
      </c>
      <c r="I106" s="712">
        <f>ROUND(I100*$H$106,2)</f>
        <v>486.21</v>
      </c>
      <c r="J106" s="605"/>
      <c r="K106" s="713">
        <f>ROUND(K100*$H$106,2)</f>
        <v>504.33</v>
      </c>
      <c r="L106" s="605"/>
      <c r="M106" s="713">
        <f>ROUND(M100*$H$106,2)</f>
        <v>559.55999999999995</v>
      </c>
      <c r="N106" s="605"/>
      <c r="O106" s="713">
        <f>ROUND(O100*$H$106,2)</f>
        <v>411.95</v>
      </c>
      <c r="P106" s="605"/>
      <c r="Q106" s="714">
        <f>ROUND(Q100*$H$106,2)</f>
        <v>467.18</v>
      </c>
    </row>
    <row r="107" spans="1:995" s="361" customFormat="1" ht="20.100000000000001" customHeight="1" x14ac:dyDescent="0.2">
      <c r="A107" s="2405"/>
      <c r="B107" s="2396" t="s">
        <v>145</v>
      </c>
      <c r="C107" s="2396"/>
      <c r="D107" s="2396"/>
      <c r="E107" s="2396"/>
      <c r="F107" s="2396"/>
      <c r="G107" s="2396"/>
      <c r="H107" s="715"/>
      <c r="I107" s="716"/>
      <c r="J107" s="609"/>
      <c r="K107" s="717"/>
      <c r="L107" s="609"/>
      <c r="M107" s="717"/>
      <c r="N107" s="609"/>
      <c r="O107" s="717"/>
      <c r="P107" s="609"/>
      <c r="Q107" s="718"/>
    </row>
    <row r="108" spans="1:995" s="361" customFormat="1" ht="21.75" customHeight="1" x14ac:dyDescent="0.2">
      <c r="A108" s="2405"/>
      <c r="B108" s="2396" t="s">
        <v>542</v>
      </c>
      <c r="C108" s="2396"/>
      <c r="D108" s="2396"/>
      <c r="E108" s="2396"/>
      <c r="F108" s="2396"/>
      <c r="G108" s="2396"/>
      <c r="H108" s="719">
        <f>'INSERÇÃO DE DADOS'!H53</f>
        <v>6.4999999999999997E-3</v>
      </c>
      <c r="I108" s="712">
        <f>I100*$H$108</f>
        <v>36.536171975916801</v>
      </c>
      <c r="J108" s="613"/>
      <c r="K108" s="713">
        <f>K100*$H$108</f>
        <v>37.897400766283532</v>
      </c>
      <c r="L108" s="613"/>
      <c r="M108" s="713">
        <f>M100*$H$108</f>
        <v>42.047572424740025</v>
      </c>
      <c r="N108" s="613"/>
      <c r="O108" s="713">
        <f>O100*$H$108</f>
        <v>30.955553891625616</v>
      </c>
      <c r="P108" s="613"/>
      <c r="Q108" s="714">
        <f>Q100*$H$108</f>
        <v>35.10579670498084</v>
      </c>
    </row>
    <row r="109" spans="1:995" s="361" customFormat="1" ht="23.25" customHeight="1" x14ac:dyDescent="0.2">
      <c r="A109" s="2405"/>
      <c r="B109" s="2396" t="s">
        <v>543</v>
      </c>
      <c r="C109" s="2396"/>
      <c r="D109" s="2396"/>
      <c r="E109" s="2396"/>
      <c r="F109" s="2396"/>
      <c r="G109" s="2396"/>
      <c r="H109" s="719">
        <f>'INSERÇÃO DE DADOS'!H54</f>
        <v>0.03</v>
      </c>
      <c r="I109" s="712">
        <f>I100*$H$109</f>
        <v>168.62848604269294</v>
      </c>
      <c r="J109" s="613"/>
      <c r="K109" s="713">
        <f>K100*$H$109</f>
        <v>174.91108045977015</v>
      </c>
      <c r="L109" s="613"/>
      <c r="M109" s="713">
        <f>M100*$H$109</f>
        <v>194.06571888341549</v>
      </c>
      <c r="N109" s="613"/>
      <c r="O109" s="713">
        <f>O100*$H$109</f>
        <v>142.87178719211823</v>
      </c>
      <c r="P109" s="613"/>
      <c r="Q109" s="714">
        <f>Q100*$H$109</f>
        <v>162.02675402298848</v>
      </c>
    </row>
    <row r="110" spans="1:995" s="361" customFormat="1" ht="20.100000000000001" customHeight="1" x14ac:dyDescent="0.2">
      <c r="A110" s="2405"/>
      <c r="B110" s="2396" t="s">
        <v>146</v>
      </c>
      <c r="C110" s="2396"/>
      <c r="D110" s="2396"/>
      <c r="E110" s="2396"/>
      <c r="F110" s="2396"/>
      <c r="G110" s="2396"/>
      <c r="H110" s="715"/>
      <c r="I110" s="716"/>
      <c r="J110" s="609"/>
      <c r="K110" s="717"/>
      <c r="L110" s="609"/>
      <c r="M110" s="717"/>
      <c r="N110" s="609"/>
      <c r="O110" s="717"/>
      <c r="P110" s="609"/>
      <c r="Q110" s="718"/>
    </row>
    <row r="111" spans="1:995" s="361" customFormat="1" ht="20.100000000000001" customHeight="1" x14ac:dyDescent="0.2">
      <c r="A111" s="2405"/>
      <c r="B111" s="2360" t="s">
        <v>729</v>
      </c>
      <c r="C111" s="2360"/>
      <c r="D111" s="2360"/>
      <c r="E111" s="2360"/>
      <c r="F111" s="2360"/>
      <c r="G111" s="2360"/>
      <c r="H111" s="720">
        <f>'INSERÇÃO DE DADOS'!H57</f>
        <v>0.05</v>
      </c>
      <c r="I111" s="712">
        <f>I100*$H$111</f>
        <v>281.04747673782157</v>
      </c>
      <c r="J111" s="613"/>
      <c r="K111" s="713">
        <f>K100*$H$111</f>
        <v>291.51846743295027</v>
      </c>
      <c r="L111" s="613"/>
      <c r="M111" s="713">
        <f>M100*$H$111</f>
        <v>323.44286480569252</v>
      </c>
      <c r="N111" s="613"/>
      <c r="O111" s="713">
        <f>O100*$H$111</f>
        <v>238.11964532019707</v>
      </c>
      <c r="P111" s="613"/>
      <c r="Q111" s="714">
        <f>Q100*$H$111</f>
        <v>270.0445900383142</v>
      </c>
    </row>
    <row r="112" spans="1:995" s="361" customFormat="1" ht="20.100000000000001" customHeight="1" x14ac:dyDescent="0.2">
      <c r="A112" s="2405"/>
      <c r="B112" s="2360" t="s">
        <v>544</v>
      </c>
      <c r="C112" s="2360"/>
      <c r="D112" s="2360"/>
      <c r="E112" s="2360"/>
      <c r="F112" s="2360"/>
      <c r="G112" s="2360"/>
      <c r="H112" s="719">
        <f>'INSERÇÃO DE DADOS'!H58</f>
        <v>0</v>
      </c>
      <c r="I112" s="712">
        <f>I100*$H$112</f>
        <v>0</v>
      </c>
      <c r="J112" s="613"/>
      <c r="K112" s="713">
        <f>K100*$H$112</f>
        <v>0</v>
      </c>
      <c r="L112" s="613"/>
      <c r="M112" s="713">
        <f>M100*$H$112</f>
        <v>0</v>
      </c>
      <c r="N112" s="613"/>
      <c r="O112" s="713">
        <f>O100*$H$112</f>
        <v>0</v>
      </c>
      <c r="P112" s="613"/>
      <c r="Q112" s="714">
        <f>Q100*$H$112</f>
        <v>0</v>
      </c>
    </row>
    <row r="113" spans="1:995" s="361" customFormat="1" ht="16.5" customHeight="1" x14ac:dyDescent="0.2">
      <c r="A113" s="2403" t="s">
        <v>147</v>
      </c>
      <c r="B113" s="2403"/>
      <c r="C113" s="2403"/>
      <c r="D113" s="2403"/>
      <c r="E113" s="2403"/>
      <c r="F113" s="2403"/>
      <c r="G113" s="2403"/>
      <c r="H113" s="2403"/>
      <c r="I113" s="721">
        <f>SUM(I104+I105+I106)</f>
        <v>952.74</v>
      </c>
      <c r="J113" s="613"/>
      <c r="K113" s="722">
        <f>SUM(K104+K105+K106)</f>
        <v>988.23</v>
      </c>
      <c r="L113" s="613"/>
      <c r="M113" s="722">
        <f>SUM(M104+M105+M106)</f>
        <v>1096.46</v>
      </c>
      <c r="N113" s="613"/>
      <c r="O113" s="722">
        <f>SUM(O104+O105+O106)</f>
        <v>807.22</v>
      </c>
      <c r="P113" s="613"/>
      <c r="Q113" s="723">
        <f>SUM(Q104+Q105+Q106)</f>
        <v>915.44</v>
      </c>
    </row>
    <row r="114" spans="1:995" s="361" customFormat="1" ht="28.5" customHeight="1" x14ac:dyDescent="0.2">
      <c r="A114" s="2345" t="s">
        <v>728</v>
      </c>
      <c r="B114" s="2345"/>
      <c r="C114" s="2345"/>
      <c r="D114" s="2345"/>
      <c r="E114" s="2345"/>
      <c r="F114" s="2345"/>
      <c r="G114" s="2345"/>
      <c r="H114" s="2345"/>
      <c r="I114" s="724">
        <f>I113/I98</f>
        <v>0.20409118926464154</v>
      </c>
      <c r="J114" s="707"/>
      <c r="K114" s="725">
        <f>K113/K98</f>
        <v>0.20408941298380648</v>
      </c>
      <c r="L114" s="707"/>
      <c r="M114" s="725">
        <f>M113/M98</f>
        <v>0.20409123805673227</v>
      </c>
      <c r="N114" s="707"/>
      <c r="O114" s="725">
        <f>O113/O98</f>
        <v>0.20409205970287159</v>
      </c>
      <c r="P114" s="707"/>
      <c r="Q114" s="726">
        <f>Q113/Q98</f>
        <v>0.20409079332885291</v>
      </c>
    </row>
    <row r="115" spans="1:995" s="361" customFormat="1" ht="20.100000000000001" customHeight="1" x14ac:dyDescent="0.2">
      <c r="A115" s="2409" t="s">
        <v>148</v>
      </c>
      <c r="B115" s="2410"/>
      <c r="C115" s="2410"/>
      <c r="D115" s="2410"/>
      <c r="E115" s="2410"/>
      <c r="F115" s="2410"/>
      <c r="G115" s="2410"/>
      <c r="H115" s="2410"/>
      <c r="I115" s="2410"/>
      <c r="J115" s="2410"/>
      <c r="K115" s="2410"/>
      <c r="L115" s="2410"/>
      <c r="M115" s="2410"/>
      <c r="N115" s="2410"/>
      <c r="O115" s="2410"/>
      <c r="P115" s="2410"/>
      <c r="Q115" s="2411"/>
    </row>
    <row r="116" spans="1:995" s="361" customFormat="1" ht="22.15" customHeight="1" x14ac:dyDescent="0.2">
      <c r="A116" s="2276" t="s">
        <v>149</v>
      </c>
      <c r="B116" s="2276"/>
      <c r="C116" s="2276"/>
      <c r="D116" s="2276"/>
      <c r="E116" s="2276"/>
      <c r="F116" s="2276"/>
      <c r="G116" s="2276"/>
      <c r="H116" s="2276"/>
      <c r="I116" s="517" t="s">
        <v>70</v>
      </c>
      <c r="K116" s="517" t="s">
        <v>70</v>
      </c>
      <c r="M116" s="517" t="s">
        <v>70</v>
      </c>
      <c r="O116" s="517" t="s">
        <v>70</v>
      </c>
      <c r="Q116" s="517" t="s">
        <v>70</v>
      </c>
    </row>
    <row r="117" spans="1:995" s="361" customFormat="1" ht="20.100000000000001" customHeight="1" x14ac:dyDescent="0.2">
      <c r="A117" s="625" t="s">
        <v>71</v>
      </c>
      <c r="B117" s="2256" t="s">
        <v>150</v>
      </c>
      <c r="C117" s="2256"/>
      <c r="D117" s="2256"/>
      <c r="E117" s="2256"/>
      <c r="F117" s="2256"/>
      <c r="G117" s="2256"/>
      <c r="H117" s="2256"/>
      <c r="I117" s="526">
        <f>I22</f>
        <v>2146.3000000000002</v>
      </c>
      <c r="J117" s="626"/>
      <c r="K117" s="526">
        <f>K22</f>
        <v>2243.4299999999998</v>
      </c>
      <c r="L117" s="626"/>
      <c r="M117" s="526">
        <f>M22</f>
        <v>2527.9</v>
      </c>
      <c r="N117" s="626"/>
      <c r="O117" s="526">
        <f>O22</f>
        <v>1748.13</v>
      </c>
      <c r="P117" s="626"/>
      <c r="Q117" s="526">
        <f>Q22</f>
        <v>2032.6</v>
      </c>
    </row>
    <row r="118" spans="1:995" s="361" customFormat="1" ht="20.100000000000001" customHeight="1" x14ac:dyDescent="0.2">
      <c r="A118" s="625" t="s">
        <v>73</v>
      </c>
      <c r="B118" s="2256" t="s">
        <v>151</v>
      </c>
      <c r="C118" s="2256"/>
      <c r="D118" s="2256"/>
      <c r="E118" s="2256"/>
      <c r="F118" s="2256"/>
      <c r="G118" s="2256"/>
      <c r="H118" s="2256"/>
      <c r="I118" s="526">
        <f>I61</f>
        <v>1870.9499999999998</v>
      </c>
      <c r="J118" s="626"/>
      <c r="K118" s="526">
        <f>K61</f>
        <v>1924.7000000000003</v>
      </c>
      <c r="L118" s="626"/>
      <c r="M118" s="526">
        <f>M61</f>
        <v>2082.1000000000004</v>
      </c>
      <c r="N118" s="626"/>
      <c r="O118" s="526">
        <f>O61</f>
        <v>1650.6100000000001</v>
      </c>
      <c r="P118" s="626"/>
      <c r="Q118" s="526">
        <f>Q61</f>
        <v>1808.0299999999997</v>
      </c>
    </row>
    <row r="119" spans="1:995" s="361" customFormat="1" ht="20.100000000000001" customHeight="1" x14ac:dyDescent="0.2">
      <c r="A119" s="625" t="s">
        <v>75</v>
      </c>
      <c r="B119" s="2256" t="s">
        <v>118</v>
      </c>
      <c r="C119" s="2256"/>
      <c r="D119" s="2256"/>
      <c r="E119" s="2256"/>
      <c r="F119" s="2256"/>
      <c r="G119" s="2256"/>
      <c r="H119" s="2256"/>
      <c r="I119" s="526">
        <f>I70</f>
        <v>123.22999999999999</v>
      </c>
      <c r="J119" s="626"/>
      <c r="K119" s="526">
        <f>K70</f>
        <v>128.81</v>
      </c>
      <c r="L119" s="626"/>
      <c r="M119" s="526">
        <f>M70</f>
        <v>145.13999999999999</v>
      </c>
      <c r="N119" s="626"/>
      <c r="O119" s="526">
        <f>O70</f>
        <v>100.37</v>
      </c>
      <c r="P119" s="626"/>
      <c r="Q119" s="526">
        <f>Q70</f>
        <v>116.69999999999999</v>
      </c>
    </row>
    <row r="120" spans="1:995" s="361" customFormat="1" ht="20.100000000000001" customHeight="1" x14ac:dyDescent="0.2">
      <c r="A120" s="625" t="s">
        <v>77</v>
      </c>
      <c r="B120" s="2256" t="s">
        <v>125</v>
      </c>
      <c r="C120" s="2256"/>
      <c r="D120" s="2256"/>
      <c r="E120" s="2256"/>
      <c r="F120" s="2256"/>
      <c r="G120" s="2256"/>
      <c r="H120" s="2256"/>
      <c r="I120" s="526">
        <f>I87</f>
        <v>386.26740000000007</v>
      </c>
      <c r="J120" s="626"/>
      <c r="K120" s="526">
        <f>K87</f>
        <v>403.74239999999998</v>
      </c>
      <c r="L120" s="626"/>
      <c r="M120" s="526">
        <f>M87</f>
        <v>454.95113999999995</v>
      </c>
      <c r="N120" s="626"/>
      <c r="O120" s="526">
        <f>O87</f>
        <v>314.60592000000003</v>
      </c>
      <c r="P120" s="626"/>
      <c r="Q120" s="526">
        <f>Q87</f>
        <v>365.81465999999995</v>
      </c>
    </row>
    <row r="121" spans="1:995" s="361" customFormat="1" ht="20.100000000000001" customHeight="1" x14ac:dyDescent="0.2">
      <c r="A121" s="625" t="s">
        <v>96</v>
      </c>
      <c r="B121" s="2256" t="s">
        <v>152</v>
      </c>
      <c r="C121" s="2256"/>
      <c r="D121" s="2256"/>
      <c r="E121" s="2256"/>
      <c r="F121" s="2256"/>
      <c r="G121" s="2256"/>
      <c r="H121" s="2256"/>
      <c r="I121" s="526">
        <f>I96</f>
        <v>141.46</v>
      </c>
      <c r="J121" s="626"/>
      <c r="K121" s="526">
        <f>K96</f>
        <v>141.46</v>
      </c>
      <c r="L121" s="626"/>
      <c r="M121" s="526">
        <f>M96</f>
        <v>162.31</v>
      </c>
      <c r="N121" s="626"/>
      <c r="O121" s="526">
        <f>O96</f>
        <v>141.46</v>
      </c>
      <c r="P121" s="626"/>
      <c r="Q121" s="526">
        <f>Q96</f>
        <v>162.31</v>
      </c>
    </row>
    <row r="122" spans="1:995" s="361" customFormat="1" ht="20.100000000000001" customHeight="1" x14ac:dyDescent="0.2">
      <c r="A122" s="2257" t="s">
        <v>153</v>
      </c>
      <c r="B122" s="2257"/>
      <c r="C122" s="2257"/>
      <c r="D122" s="2257"/>
      <c r="E122" s="2257"/>
      <c r="F122" s="2257"/>
      <c r="G122" s="2257"/>
      <c r="H122" s="2257"/>
      <c r="I122" s="559">
        <f>TRUNC(SUM(I117:I121),2)</f>
        <v>4668.2</v>
      </c>
      <c r="J122" s="626">
        <f>I122-I98</f>
        <v>-7.3999999995066901E-3</v>
      </c>
      <c r="K122" s="559">
        <f>TRUNC(SUM(K117:K121),2)</f>
        <v>4842.1400000000003</v>
      </c>
      <c r="L122" s="626">
        <f>K122-K98</f>
        <v>-2.4000000003070454E-3</v>
      </c>
      <c r="M122" s="559">
        <f>TRUNC(SUM(M117:M121),2)</f>
        <v>5372.4</v>
      </c>
      <c r="N122" s="626">
        <f>M122-M98</f>
        <v>-1.1400000012145028E-3</v>
      </c>
      <c r="O122" s="559">
        <f>TRUNC(SUM(O117:O121),2)</f>
        <v>3955.17</v>
      </c>
      <c r="P122" s="626">
        <f>O122-O98</f>
        <v>-5.9200000000600994E-3</v>
      </c>
      <c r="Q122" s="559">
        <f>TRUNC(SUM(Q117:Q121),2)</f>
        <v>4485.45</v>
      </c>
    </row>
    <row r="123" spans="1:995" s="361" customFormat="1" ht="20.100000000000001" customHeight="1" x14ac:dyDescent="0.2">
      <c r="A123" s="625" t="s">
        <v>98</v>
      </c>
      <c r="B123" s="2256" t="s">
        <v>154</v>
      </c>
      <c r="C123" s="2256"/>
      <c r="D123" s="2256"/>
      <c r="E123" s="2256"/>
      <c r="F123" s="2256"/>
      <c r="G123" s="2256"/>
      <c r="H123" s="2256"/>
      <c r="I123" s="528">
        <f>I113</f>
        <v>952.74</v>
      </c>
      <c r="K123" s="528">
        <f>K113</f>
        <v>988.23</v>
      </c>
      <c r="M123" s="528">
        <f>M113</f>
        <v>1096.46</v>
      </c>
      <c r="O123" s="528">
        <f>O113</f>
        <v>807.22</v>
      </c>
      <c r="Q123" s="528">
        <f>Q113</f>
        <v>915.44</v>
      </c>
    </row>
    <row r="124" spans="1:995" s="177" customFormat="1" ht="20.100000000000001" customHeight="1" x14ac:dyDescent="0.2">
      <c r="A124" s="2012" t="s">
        <v>155</v>
      </c>
      <c r="B124" s="2012"/>
      <c r="C124" s="2012"/>
      <c r="D124" s="2012"/>
      <c r="E124" s="2012"/>
      <c r="F124" s="2012"/>
      <c r="G124" s="2012"/>
      <c r="H124" s="2012"/>
      <c r="I124" s="782">
        <f>SUM(I122:I123)</f>
        <v>5620.94</v>
      </c>
      <c r="J124" s="783"/>
      <c r="K124" s="166">
        <f>SUM(K122:K123)</f>
        <v>5830.3700000000008</v>
      </c>
      <c r="L124" s="783"/>
      <c r="M124" s="784">
        <f>SUM(M122:M123)</f>
        <v>6468.86</v>
      </c>
      <c r="N124" s="783"/>
      <c r="O124" s="785">
        <f>SUM(O122:O123)</f>
        <v>4762.3900000000003</v>
      </c>
      <c r="P124" s="783"/>
      <c r="Q124" s="786">
        <f>SUM(Q122:Q123)</f>
        <v>5400.8899999999994</v>
      </c>
    </row>
    <row r="125" spans="1:995" x14ac:dyDescent="0.2">
      <c r="R125" s="361"/>
      <c r="S125" s="361"/>
      <c r="ALF125" s="359"/>
      <c r="ALG125" s="359"/>
    </row>
    <row r="127" spans="1:995" ht="21" customHeight="1" x14ac:dyDescent="0.2">
      <c r="A127" s="2249" t="s">
        <v>1018</v>
      </c>
      <c r="B127" s="2250"/>
      <c r="C127" s="2250"/>
      <c r="D127" s="2250"/>
      <c r="E127" s="2250"/>
      <c r="F127" s="2250"/>
      <c r="G127" s="2250"/>
      <c r="H127" s="2250"/>
      <c r="I127" s="2251"/>
      <c r="J127" s="2247" t="s">
        <v>16</v>
      </c>
      <c r="K127" s="2248"/>
      <c r="L127" s="2248"/>
      <c r="M127" s="361"/>
      <c r="O127" s="361"/>
      <c r="Q127" s="361"/>
      <c r="R127" s="361"/>
      <c r="S127" s="361"/>
      <c r="AKY127" s="359"/>
      <c r="AKZ127" s="359"/>
      <c r="ALA127" s="359"/>
      <c r="ALB127" s="359"/>
      <c r="ALC127" s="359"/>
      <c r="ALD127" s="359"/>
      <c r="ALE127" s="359"/>
      <c r="ALF127" s="359"/>
      <c r="ALG127" s="359"/>
    </row>
    <row r="128" spans="1:995" ht="39.75" customHeight="1" x14ac:dyDescent="0.2">
      <c r="A128" s="2240" t="s">
        <v>389</v>
      </c>
      <c r="B128" s="2244"/>
      <c r="C128" s="2241"/>
      <c r="D128" s="643" t="s">
        <v>390</v>
      </c>
      <c r="E128" s="643" t="s">
        <v>402</v>
      </c>
      <c r="F128" s="644" t="s">
        <v>414</v>
      </c>
      <c r="G128" s="644" t="s">
        <v>391</v>
      </c>
      <c r="H128" s="2412" t="s">
        <v>383</v>
      </c>
      <c r="I128" s="2413"/>
      <c r="J128" s="645" t="s">
        <v>392</v>
      </c>
      <c r="K128" s="644" t="s">
        <v>207</v>
      </c>
      <c r="L128" s="644" t="s">
        <v>395</v>
      </c>
      <c r="P128" s="585"/>
      <c r="Q128" s="585"/>
      <c r="R128" s="361"/>
      <c r="S128" s="361"/>
      <c r="ALF128" s="359"/>
      <c r="ALG128" s="359"/>
    </row>
    <row r="129" spans="1:997" ht="20.100000000000001" customHeight="1" x14ac:dyDescent="0.2">
      <c r="A129" s="2230" t="s">
        <v>384</v>
      </c>
      <c r="B129" s="2231"/>
      <c r="C129" s="2232"/>
      <c r="D129" s="2258">
        <f>ÁreaxProdxFunc!W12</f>
        <v>4947.8899999999994</v>
      </c>
      <c r="E129" s="2258">
        <f>ÁreaxProdxFunc!W41</f>
        <v>4.0277970374663958</v>
      </c>
      <c r="F129" s="647">
        <f>D129/4*3</f>
        <v>3710.9174999999996</v>
      </c>
      <c r="G129" s="648">
        <f>E129/4*3</f>
        <v>3.0208477780997969</v>
      </c>
      <c r="H129" s="2363">
        <f>I124</f>
        <v>5620.94</v>
      </c>
      <c r="I129" s="2408"/>
      <c r="J129" s="649" t="s">
        <v>4</v>
      </c>
      <c r="K129" s="650">
        <v>2</v>
      </c>
      <c r="L129" s="651">
        <f>H129*K129</f>
        <v>11241.88</v>
      </c>
      <c r="P129" s="585"/>
      <c r="Q129" s="585"/>
      <c r="R129" s="361"/>
      <c r="S129" s="361"/>
      <c r="ALF129" s="359"/>
      <c r="ALG129" s="359"/>
    </row>
    <row r="130" spans="1:997" ht="20.100000000000001" customHeight="1" x14ac:dyDescent="0.2">
      <c r="A130" s="2416"/>
      <c r="B130" s="2417"/>
      <c r="C130" s="2418"/>
      <c r="D130" s="2419"/>
      <c r="E130" s="2420"/>
      <c r="F130" s="647">
        <f>D129/4*1</f>
        <v>1236.9724999999999</v>
      </c>
      <c r="G130" s="648">
        <f>E129/4*1</f>
        <v>1.006949259366599</v>
      </c>
      <c r="H130" s="2363">
        <f>K124</f>
        <v>5830.3700000000008</v>
      </c>
      <c r="I130" s="2408"/>
      <c r="J130" s="787" t="s">
        <v>393</v>
      </c>
      <c r="K130" s="650">
        <v>1</v>
      </c>
      <c r="L130" s="651">
        <f>H130*K130</f>
        <v>5830.3700000000008</v>
      </c>
      <c r="P130" s="585"/>
      <c r="Q130" s="585"/>
      <c r="R130" s="361"/>
      <c r="S130" s="361"/>
      <c r="ALF130" s="359"/>
      <c r="ALG130" s="359"/>
    </row>
    <row r="131" spans="1:997" ht="25.5" customHeight="1" x14ac:dyDescent="0.2">
      <c r="A131" s="2230" t="s">
        <v>403</v>
      </c>
      <c r="B131" s="2231"/>
      <c r="C131" s="2232"/>
      <c r="D131" s="646">
        <f>ÁreaxProdxFunc!X12+ÁreaxProdxFunc!Y12</f>
        <v>13548.57</v>
      </c>
      <c r="E131" s="646">
        <f>ÁreaxProdxFunc!X41+ÁreaxProdxFunc!Y41</f>
        <v>0.78516367419617428</v>
      </c>
      <c r="F131" s="653">
        <f>D131</f>
        <v>13548.57</v>
      </c>
      <c r="G131" s="663">
        <f>E131</f>
        <v>0.78516367419617428</v>
      </c>
      <c r="H131" s="2363">
        <f>M124</f>
        <v>6468.86</v>
      </c>
      <c r="I131" s="2408"/>
      <c r="J131" s="788" t="s">
        <v>394</v>
      </c>
      <c r="K131" s="655">
        <v>2</v>
      </c>
      <c r="L131" s="651">
        <f>H131*K131</f>
        <v>12937.72</v>
      </c>
      <c r="P131" s="585"/>
      <c r="Q131" s="585"/>
      <c r="R131" s="361"/>
      <c r="S131" s="361"/>
      <c r="ALF131" s="359"/>
      <c r="ALG131" s="359"/>
    </row>
    <row r="132" spans="1:997" ht="20.100000000000001" customHeight="1" x14ac:dyDescent="0.2">
      <c r="A132" s="2235" t="s">
        <v>387</v>
      </c>
      <c r="B132" s="2236"/>
      <c r="C132" s="2237"/>
      <c r="D132" s="657">
        <f>SUM(D129:D131)</f>
        <v>18496.46</v>
      </c>
      <c r="E132" s="657">
        <f>SUM(E129:E131)</f>
        <v>4.8129607116625701</v>
      </c>
      <c r="F132" s="647">
        <f>SUM(F129:F131)</f>
        <v>18496.46</v>
      </c>
      <c r="G132" s="663">
        <f>SUM(G129:G131)</f>
        <v>4.8129607116625701</v>
      </c>
      <c r="H132" s="2414"/>
      <c r="I132" s="2415"/>
      <c r="J132" s="658"/>
      <c r="K132" s="650">
        <f>SUM(K129:K131)</f>
        <v>5</v>
      </c>
      <c r="L132" s="766">
        <f>SUM(L129:L131)</f>
        <v>30009.97</v>
      </c>
      <c r="M132" s="631"/>
      <c r="P132" s="585"/>
      <c r="Q132" s="585"/>
      <c r="R132" s="361"/>
      <c r="S132" s="361"/>
      <c r="ALF132" s="359"/>
      <c r="ALG132" s="359"/>
    </row>
    <row r="133" spans="1:997" s="737" customFormat="1" ht="20.100000000000001" customHeight="1" x14ac:dyDescent="0.2">
      <c r="A133" s="771"/>
      <c r="B133" s="771"/>
      <c r="C133" s="771"/>
      <c r="D133" s="772">
        <f>D132-ÁreaxProdxFunc!Z12</f>
        <v>0</v>
      </c>
      <c r="E133" s="773">
        <f>E132-ÁreaxProdxFunc!Z41</f>
        <v>0</v>
      </c>
      <c r="F133" s="774"/>
      <c r="G133" s="774"/>
      <c r="H133" s="778"/>
      <c r="I133" s="776"/>
      <c r="J133" s="776"/>
      <c r="K133" s="777"/>
      <c r="L133" s="777"/>
      <c r="M133" s="506"/>
      <c r="N133" s="734"/>
      <c r="O133" s="735"/>
      <c r="P133" s="519"/>
      <c r="Q133" s="735"/>
      <c r="R133" s="781"/>
      <c r="S133" s="781"/>
      <c r="T133" s="519"/>
      <c r="U133" s="519"/>
      <c r="V133" s="519"/>
      <c r="W133" s="519"/>
      <c r="X133" s="519"/>
      <c r="Y133" s="519"/>
      <c r="Z133" s="519"/>
      <c r="AA133" s="519"/>
      <c r="AB133" s="519"/>
      <c r="AC133" s="519"/>
      <c r="AD133" s="519"/>
      <c r="AE133" s="519"/>
      <c r="AF133" s="519"/>
      <c r="AG133" s="519"/>
      <c r="AH133" s="519"/>
      <c r="AI133" s="519"/>
      <c r="AJ133" s="519"/>
      <c r="AK133" s="519"/>
      <c r="AL133" s="519"/>
      <c r="AM133" s="519"/>
      <c r="AN133" s="519"/>
      <c r="AO133" s="519"/>
      <c r="AP133" s="519"/>
      <c r="AQ133" s="519"/>
      <c r="AR133" s="519"/>
      <c r="AS133" s="519"/>
      <c r="AT133" s="519"/>
      <c r="AU133" s="519"/>
      <c r="AV133" s="519"/>
      <c r="AW133" s="519"/>
      <c r="AX133" s="519"/>
      <c r="AY133" s="519"/>
      <c r="AZ133" s="519"/>
      <c r="BA133" s="519"/>
      <c r="BB133" s="519"/>
      <c r="BC133" s="519"/>
      <c r="BD133" s="519"/>
      <c r="BE133" s="519"/>
      <c r="BF133" s="519"/>
      <c r="BG133" s="519"/>
      <c r="BH133" s="519"/>
      <c r="BI133" s="519"/>
      <c r="BJ133" s="519"/>
      <c r="BK133" s="519"/>
      <c r="BL133" s="519"/>
      <c r="BM133" s="519"/>
      <c r="BN133" s="519"/>
      <c r="BO133" s="519"/>
      <c r="BP133" s="519"/>
      <c r="BQ133" s="519"/>
      <c r="BR133" s="519"/>
      <c r="BS133" s="519"/>
      <c r="BT133" s="519"/>
      <c r="BU133" s="519"/>
      <c r="BV133" s="519"/>
      <c r="BW133" s="519"/>
      <c r="BX133" s="519"/>
      <c r="BY133" s="519"/>
      <c r="BZ133" s="519"/>
      <c r="CA133" s="519"/>
      <c r="CB133" s="519"/>
      <c r="CC133" s="519"/>
      <c r="CD133" s="519"/>
      <c r="CE133" s="519"/>
      <c r="CF133" s="519"/>
      <c r="CG133" s="519"/>
      <c r="CH133" s="519"/>
      <c r="CI133" s="519"/>
      <c r="CJ133" s="519"/>
      <c r="CK133" s="519"/>
      <c r="CL133" s="519"/>
      <c r="CM133" s="519"/>
      <c r="CN133" s="519"/>
      <c r="CO133" s="519"/>
      <c r="CP133" s="519"/>
      <c r="CQ133" s="519"/>
      <c r="CR133" s="519"/>
      <c r="CS133" s="519"/>
      <c r="CT133" s="519"/>
      <c r="CU133" s="519"/>
      <c r="CV133" s="519"/>
      <c r="CW133" s="519"/>
      <c r="CX133" s="519"/>
      <c r="CY133" s="519"/>
      <c r="CZ133" s="519"/>
      <c r="DA133" s="519"/>
      <c r="DB133" s="519"/>
      <c r="DC133" s="519"/>
      <c r="DD133" s="519"/>
      <c r="DE133" s="519"/>
      <c r="DF133" s="519"/>
      <c r="DG133" s="519"/>
      <c r="DH133" s="519"/>
      <c r="DI133" s="519"/>
      <c r="DJ133" s="519"/>
      <c r="DK133" s="519"/>
      <c r="DL133" s="519"/>
      <c r="DM133" s="519"/>
      <c r="DN133" s="519"/>
      <c r="DO133" s="519"/>
      <c r="DP133" s="519"/>
      <c r="DQ133" s="519"/>
      <c r="DR133" s="519"/>
      <c r="DS133" s="519"/>
      <c r="DT133" s="519"/>
      <c r="DU133" s="519"/>
      <c r="DV133" s="519"/>
      <c r="DW133" s="519"/>
      <c r="DX133" s="519"/>
      <c r="DY133" s="519"/>
      <c r="DZ133" s="519"/>
      <c r="EA133" s="519"/>
      <c r="EB133" s="519"/>
      <c r="EC133" s="519"/>
      <c r="ED133" s="519"/>
      <c r="EE133" s="519"/>
      <c r="EF133" s="519"/>
      <c r="EG133" s="519"/>
      <c r="EH133" s="519"/>
      <c r="EI133" s="519"/>
      <c r="EJ133" s="519"/>
      <c r="EK133" s="519"/>
      <c r="EL133" s="519"/>
      <c r="EM133" s="519"/>
      <c r="EN133" s="519"/>
      <c r="EO133" s="519"/>
      <c r="EP133" s="519"/>
      <c r="EQ133" s="519"/>
      <c r="ER133" s="519"/>
      <c r="ES133" s="519"/>
      <c r="ET133" s="519"/>
      <c r="EU133" s="519"/>
      <c r="EV133" s="519"/>
      <c r="EW133" s="519"/>
      <c r="EX133" s="519"/>
      <c r="EY133" s="519"/>
      <c r="EZ133" s="519"/>
      <c r="FA133" s="519"/>
      <c r="FB133" s="519"/>
      <c r="FC133" s="519"/>
      <c r="FD133" s="519"/>
      <c r="FE133" s="519"/>
      <c r="FF133" s="519"/>
      <c r="FG133" s="519"/>
      <c r="FH133" s="519"/>
      <c r="FI133" s="519"/>
      <c r="FJ133" s="519"/>
      <c r="FK133" s="519"/>
      <c r="FL133" s="519"/>
      <c r="FM133" s="519"/>
      <c r="FN133" s="519"/>
      <c r="FO133" s="519"/>
      <c r="FP133" s="519"/>
      <c r="FQ133" s="519"/>
      <c r="FR133" s="519"/>
      <c r="FS133" s="519"/>
      <c r="FT133" s="519"/>
      <c r="FU133" s="519"/>
      <c r="FV133" s="519"/>
      <c r="FW133" s="519"/>
      <c r="FX133" s="519"/>
      <c r="FY133" s="519"/>
      <c r="FZ133" s="519"/>
      <c r="GA133" s="519"/>
      <c r="GB133" s="519"/>
      <c r="GC133" s="519"/>
      <c r="GD133" s="519"/>
      <c r="GE133" s="519"/>
      <c r="GF133" s="519"/>
      <c r="GG133" s="519"/>
      <c r="GH133" s="519"/>
      <c r="GI133" s="519"/>
      <c r="GJ133" s="519"/>
      <c r="GK133" s="519"/>
      <c r="GL133" s="519"/>
      <c r="GM133" s="519"/>
      <c r="GN133" s="519"/>
      <c r="GO133" s="519"/>
      <c r="GP133" s="519"/>
      <c r="GQ133" s="519"/>
      <c r="GR133" s="519"/>
      <c r="GS133" s="519"/>
      <c r="GT133" s="519"/>
      <c r="GU133" s="519"/>
      <c r="GV133" s="519"/>
      <c r="GW133" s="519"/>
      <c r="GX133" s="519"/>
      <c r="GY133" s="519"/>
      <c r="GZ133" s="519"/>
      <c r="HA133" s="519"/>
      <c r="HB133" s="519"/>
      <c r="HC133" s="519"/>
      <c r="HD133" s="519"/>
      <c r="HE133" s="519"/>
      <c r="HF133" s="519"/>
      <c r="HG133" s="519"/>
      <c r="HH133" s="519"/>
      <c r="HI133" s="519"/>
      <c r="HJ133" s="519"/>
      <c r="HK133" s="519"/>
      <c r="HL133" s="519"/>
      <c r="HM133" s="519"/>
      <c r="HN133" s="519"/>
      <c r="HO133" s="519"/>
      <c r="HP133" s="519"/>
      <c r="HQ133" s="519"/>
      <c r="HR133" s="519"/>
      <c r="HS133" s="519"/>
      <c r="HT133" s="519"/>
      <c r="HU133" s="519"/>
      <c r="HV133" s="519"/>
      <c r="HW133" s="519"/>
      <c r="HX133" s="519"/>
      <c r="HY133" s="519"/>
      <c r="HZ133" s="519"/>
      <c r="IA133" s="519"/>
      <c r="IB133" s="519"/>
      <c r="IC133" s="519"/>
      <c r="ID133" s="519"/>
      <c r="IE133" s="519"/>
      <c r="IF133" s="519"/>
      <c r="IG133" s="519"/>
      <c r="IH133" s="519"/>
      <c r="II133" s="519"/>
      <c r="IJ133" s="519"/>
      <c r="IK133" s="519"/>
      <c r="IL133" s="519"/>
      <c r="IM133" s="519"/>
      <c r="IN133" s="519"/>
      <c r="IO133" s="519"/>
      <c r="IP133" s="519"/>
      <c r="IQ133" s="519"/>
      <c r="IR133" s="519"/>
      <c r="IS133" s="519"/>
      <c r="IT133" s="519"/>
      <c r="IU133" s="519"/>
      <c r="IV133" s="519"/>
      <c r="IW133" s="519"/>
      <c r="IX133" s="519"/>
      <c r="IY133" s="519"/>
      <c r="IZ133" s="519"/>
      <c r="JA133" s="519"/>
      <c r="JB133" s="519"/>
      <c r="JC133" s="519"/>
      <c r="JD133" s="519"/>
      <c r="JE133" s="519"/>
      <c r="JF133" s="519"/>
      <c r="JG133" s="519"/>
      <c r="JH133" s="519"/>
      <c r="JI133" s="519"/>
      <c r="JJ133" s="519"/>
      <c r="JK133" s="519"/>
      <c r="JL133" s="519"/>
      <c r="JM133" s="519"/>
      <c r="JN133" s="519"/>
      <c r="JO133" s="519"/>
      <c r="JP133" s="519"/>
      <c r="JQ133" s="519"/>
      <c r="JR133" s="519"/>
      <c r="JS133" s="519"/>
      <c r="JT133" s="519"/>
      <c r="JU133" s="519"/>
      <c r="JV133" s="519"/>
      <c r="JW133" s="519"/>
      <c r="JX133" s="519"/>
      <c r="JY133" s="519"/>
      <c r="JZ133" s="519"/>
      <c r="KA133" s="519"/>
      <c r="KB133" s="519"/>
      <c r="KC133" s="519"/>
      <c r="KD133" s="519"/>
      <c r="KE133" s="519"/>
      <c r="KF133" s="519"/>
      <c r="KG133" s="519"/>
      <c r="KH133" s="519"/>
      <c r="KI133" s="519"/>
      <c r="KJ133" s="519"/>
      <c r="KK133" s="519"/>
      <c r="KL133" s="519"/>
      <c r="KM133" s="519"/>
      <c r="KN133" s="519"/>
      <c r="KO133" s="519"/>
      <c r="KP133" s="519"/>
      <c r="KQ133" s="519"/>
      <c r="KR133" s="519"/>
      <c r="KS133" s="519"/>
      <c r="KT133" s="519"/>
      <c r="KU133" s="519"/>
      <c r="KV133" s="519"/>
      <c r="KW133" s="519"/>
      <c r="KX133" s="519"/>
      <c r="KY133" s="519"/>
      <c r="KZ133" s="519"/>
      <c r="LA133" s="519"/>
      <c r="LB133" s="519"/>
      <c r="LC133" s="519"/>
      <c r="LD133" s="519"/>
      <c r="LE133" s="519"/>
      <c r="LF133" s="519"/>
      <c r="LG133" s="519"/>
      <c r="LH133" s="519"/>
      <c r="LI133" s="519"/>
      <c r="LJ133" s="519"/>
      <c r="LK133" s="519"/>
      <c r="LL133" s="519"/>
      <c r="LM133" s="519"/>
      <c r="LN133" s="519"/>
      <c r="LO133" s="519"/>
      <c r="LP133" s="519"/>
      <c r="LQ133" s="519"/>
      <c r="LR133" s="519"/>
      <c r="LS133" s="519"/>
      <c r="LT133" s="519"/>
      <c r="LU133" s="519"/>
      <c r="LV133" s="519"/>
      <c r="LW133" s="519"/>
      <c r="LX133" s="519"/>
      <c r="LY133" s="519"/>
      <c r="LZ133" s="519"/>
      <c r="MA133" s="519"/>
      <c r="MB133" s="519"/>
      <c r="MC133" s="519"/>
      <c r="MD133" s="519"/>
      <c r="ME133" s="519"/>
      <c r="MF133" s="519"/>
      <c r="MG133" s="519"/>
      <c r="MH133" s="519"/>
      <c r="MI133" s="519"/>
      <c r="MJ133" s="519"/>
      <c r="MK133" s="519"/>
      <c r="ML133" s="519"/>
      <c r="MM133" s="519"/>
      <c r="MN133" s="519"/>
      <c r="MO133" s="519"/>
      <c r="MP133" s="519"/>
      <c r="MQ133" s="519"/>
      <c r="MR133" s="519"/>
      <c r="MS133" s="519"/>
      <c r="MT133" s="519"/>
      <c r="MU133" s="519"/>
      <c r="MV133" s="519"/>
      <c r="MW133" s="519"/>
      <c r="MX133" s="519"/>
      <c r="MY133" s="519"/>
      <c r="MZ133" s="519"/>
      <c r="NA133" s="519"/>
      <c r="NB133" s="519"/>
      <c r="NC133" s="519"/>
      <c r="ND133" s="519"/>
      <c r="NE133" s="519"/>
      <c r="NF133" s="519"/>
      <c r="NG133" s="519"/>
      <c r="NH133" s="519"/>
      <c r="NI133" s="519"/>
      <c r="NJ133" s="519"/>
      <c r="NK133" s="519"/>
      <c r="NL133" s="519"/>
      <c r="NM133" s="519"/>
      <c r="NN133" s="519"/>
      <c r="NO133" s="519"/>
      <c r="NP133" s="519"/>
      <c r="NQ133" s="519"/>
      <c r="NR133" s="519"/>
      <c r="NS133" s="519"/>
      <c r="NT133" s="519"/>
      <c r="NU133" s="519"/>
      <c r="NV133" s="519"/>
      <c r="NW133" s="519"/>
      <c r="NX133" s="519"/>
      <c r="NY133" s="519"/>
      <c r="NZ133" s="519"/>
      <c r="OA133" s="519"/>
      <c r="OB133" s="519"/>
      <c r="OC133" s="519"/>
      <c r="OD133" s="519"/>
      <c r="OE133" s="519"/>
      <c r="OF133" s="519"/>
      <c r="OG133" s="519"/>
      <c r="OH133" s="519"/>
      <c r="OI133" s="519"/>
      <c r="OJ133" s="519"/>
      <c r="OK133" s="519"/>
      <c r="OL133" s="519"/>
      <c r="OM133" s="519"/>
      <c r="ON133" s="519"/>
      <c r="OO133" s="519"/>
      <c r="OP133" s="519"/>
      <c r="OQ133" s="519"/>
      <c r="OR133" s="519"/>
      <c r="OS133" s="519"/>
      <c r="OT133" s="519"/>
      <c r="OU133" s="519"/>
      <c r="OV133" s="519"/>
      <c r="OW133" s="519"/>
      <c r="OX133" s="519"/>
      <c r="OY133" s="519"/>
      <c r="OZ133" s="519"/>
      <c r="PA133" s="519"/>
      <c r="PB133" s="519"/>
      <c r="PC133" s="519"/>
      <c r="PD133" s="519"/>
      <c r="PE133" s="519"/>
      <c r="PF133" s="519"/>
      <c r="PG133" s="519"/>
      <c r="PH133" s="519"/>
      <c r="PI133" s="519"/>
      <c r="PJ133" s="519"/>
      <c r="PK133" s="519"/>
      <c r="PL133" s="519"/>
      <c r="PM133" s="519"/>
      <c r="PN133" s="519"/>
      <c r="PO133" s="519"/>
      <c r="PP133" s="519"/>
      <c r="PQ133" s="519"/>
      <c r="PR133" s="519"/>
      <c r="PS133" s="519"/>
      <c r="PT133" s="519"/>
      <c r="PU133" s="519"/>
      <c r="PV133" s="519"/>
      <c r="PW133" s="519"/>
      <c r="PX133" s="519"/>
      <c r="PY133" s="519"/>
      <c r="PZ133" s="519"/>
      <c r="QA133" s="519"/>
      <c r="QB133" s="519"/>
      <c r="QC133" s="519"/>
      <c r="QD133" s="519"/>
      <c r="QE133" s="519"/>
      <c r="QF133" s="519"/>
      <c r="QG133" s="519"/>
      <c r="QH133" s="519"/>
      <c r="QI133" s="519"/>
      <c r="QJ133" s="519"/>
      <c r="QK133" s="519"/>
      <c r="QL133" s="519"/>
      <c r="QM133" s="519"/>
      <c r="QN133" s="519"/>
      <c r="QO133" s="519"/>
      <c r="QP133" s="519"/>
      <c r="QQ133" s="519"/>
      <c r="QR133" s="519"/>
      <c r="QS133" s="519"/>
      <c r="QT133" s="519"/>
      <c r="QU133" s="519"/>
      <c r="QV133" s="519"/>
      <c r="QW133" s="519"/>
      <c r="QX133" s="519"/>
      <c r="QY133" s="519"/>
      <c r="QZ133" s="519"/>
      <c r="RA133" s="519"/>
      <c r="RB133" s="519"/>
      <c r="RC133" s="519"/>
      <c r="RD133" s="519"/>
      <c r="RE133" s="519"/>
      <c r="RF133" s="519"/>
      <c r="RG133" s="519"/>
      <c r="RH133" s="519"/>
      <c r="RI133" s="519"/>
      <c r="RJ133" s="519"/>
      <c r="RK133" s="519"/>
      <c r="RL133" s="519"/>
      <c r="RM133" s="519"/>
      <c r="RN133" s="519"/>
      <c r="RO133" s="519"/>
      <c r="RP133" s="519"/>
      <c r="RQ133" s="519"/>
      <c r="RR133" s="519"/>
      <c r="RS133" s="519"/>
      <c r="RT133" s="519"/>
      <c r="RU133" s="519"/>
      <c r="RV133" s="519"/>
      <c r="RW133" s="519"/>
      <c r="RX133" s="519"/>
      <c r="RY133" s="519"/>
      <c r="RZ133" s="519"/>
      <c r="SA133" s="519"/>
      <c r="SB133" s="519"/>
      <c r="SC133" s="519"/>
      <c r="SD133" s="519"/>
      <c r="SE133" s="519"/>
      <c r="SF133" s="519"/>
      <c r="SG133" s="519"/>
      <c r="SH133" s="519"/>
      <c r="SI133" s="519"/>
      <c r="SJ133" s="519"/>
      <c r="SK133" s="519"/>
      <c r="SL133" s="519"/>
      <c r="SM133" s="519"/>
      <c r="SN133" s="519"/>
      <c r="SO133" s="519"/>
      <c r="SP133" s="519"/>
      <c r="SQ133" s="519"/>
      <c r="SR133" s="519"/>
      <c r="SS133" s="519"/>
      <c r="ST133" s="519"/>
      <c r="SU133" s="519"/>
      <c r="SV133" s="519"/>
      <c r="SW133" s="519"/>
      <c r="SX133" s="519"/>
      <c r="SY133" s="519"/>
      <c r="SZ133" s="519"/>
      <c r="TA133" s="519"/>
      <c r="TB133" s="519"/>
      <c r="TC133" s="519"/>
      <c r="TD133" s="519"/>
      <c r="TE133" s="519"/>
      <c r="TF133" s="519"/>
      <c r="TG133" s="519"/>
      <c r="TH133" s="519"/>
      <c r="TI133" s="519"/>
      <c r="TJ133" s="519"/>
      <c r="TK133" s="519"/>
      <c r="TL133" s="519"/>
      <c r="TM133" s="519"/>
      <c r="TN133" s="519"/>
      <c r="TO133" s="519"/>
      <c r="TP133" s="519"/>
      <c r="TQ133" s="519"/>
      <c r="TR133" s="519"/>
      <c r="TS133" s="519"/>
      <c r="TT133" s="519"/>
      <c r="TU133" s="519"/>
      <c r="TV133" s="519"/>
      <c r="TW133" s="519"/>
      <c r="TX133" s="519"/>
      <c r="TY133" s="519"/>
      <c r="TZ133" s="519"/>
      <c r="UA133" s="519"/>
      <c r="UB133" s="519"/>
      <c r="UC133" s="519"/>
      <c r="UD133" s="519"/>
      <c r="UE133" s="519"/>
      <c r="UF133" s="519"/>
      <c r="UG133" s="519"/>
      <c r="UH133" s="519"/>
      <c r="UI133" s="519"/>
      <c r="UJ133" s="519"/>
      <c r="UK133" s="519"/>
      <c r="UL133" s="519"/>
      <c r="UM133" s="519"/>
      <c r="UN133" s="519"/>
      <c r="UO133" s="519"/>
      <c r="UP133" s="519"/>
      <c r="UQ133" s="519"/>
      <c r="UR133" s="519"/>
      <c r="US133" s="519"/>
      <c r="UT133" s="519"/>
      <c r="UU133" s="519"/>
      <c r="UV133" s="519"/>
      <c r="UW133" s="519"/>
      <c r="UX133" s="519"/>
      <c r="UY133" s="519"/>
      <c r="UZ133" s="519"/>
      <c r="VA133" s="519"/>
      <c r="VB133" s="519"/>
      <c r="VC133" s="519"/>
      <c r="VD133" s="519"/>
      <c r="VE133" s="519"/>
      <c r="VF133" s="519"/>
      <c r="VG133" s="519"/>
      <c r="VH133" s="519"/>
      <c r="VI133" s="519"/>
      <c r="VJ133" s="519"/>
      <c r="VK133" s="519"/>
      <c r="VL133" s="519"/>
      <c r="VM133" s="519"/>
      <c r="VN133" s="519"/>
      <c r="VO133" s="519"/>
      <c r="VP133" s="519"/>
      <c r="VQ133" s="519"/>
      <c r="VR133" s="519"/>
      <c r="VS133" s="519"/>
      <c r="VT133" s="519"/>
      <c r="VU133" s="519"/>
      <c r="VV133" s="519"/>
      <c r="VW133" s="519"/>
      <c r="VX133" s="519"/>
      <c r="VY133" s="519"/>
      <c r="VZ133" s="519"/>
      <c r="WA133" s="519"/>
      <c r="WB133" s="519"/>
      <c r="WC133" s="519"/>
      <c r="WD133" s="519"/>
      <c r="WE133" s="519"/>
      <c r="WF133" s="519"/>
      <c r="WG133" s="519"/>
      <c r="WH133" s="519"/>
      <c r="WI133" s="519"/>
      <c r="WJ133" s="519"/>
      <c r="WK133" s="519"/>
      <c r="WL133" s="519"/>
      <c r="WM133" s="519"/>
      <c r="WN133" s="519"/>
      <c r="WO133" s="519"/>
      <c r="WP133" s="519"/>
      <c r="WQ133" s="519"/>
      <c r="WR133" s="519"/>
      <c r="WS133" s="519"/>
      <c r="WT133" s="519"/>
      <c r="WU133" s="519"/>
      <c r="WV133" s="519"/>
      <c r="WW133" s="519"/>
      <c r="WX133" s="519"/>
      <c r="WY133" s="519"/>
      <c r="WZ133" s="519"/>
      <c r="XA133" s="519"/>
      <c r="XB133" s="519"/>
      <c r="XC133" s="519"/>
      <c r="XD133" s="519"/>
      <c r="XE133" s="519"/>
      <c r="XF133" s="519"/>
      <c r="XG133" s="519"/>
      <c r="XH133" s="519"/>
      <c r="XI133" s="519"/>
      <c r="XJ133" s="519"/>
      <c r="XK133" s="519"/>
      <c r="XL133" s="519"/>
      <c r="XM133" s="519"/>
      <c r="XN133" s="519"/>
      <c r="XO133" s="519"/>
      <c r="XP133" s="519"/>
      <c r="XQ133" s="519"/>
      <c r="XR133" s="519"/>
      <c r="XS133" s="519"/>
      <c r="XT133" s="519"/>
      <c r="XU133" s="519"/>
      <c r="XV133" s="519"/>
      <c r="XW133" s="519"/>
      <c r="XX133" s="519"/>
      <c r="XY133" s="519"/>
      <c r="XZ133" s="519"/>
      <c r="YA133" s="519"/>
      <c r="YB133" s="519"/>
      <c r="YC133" s="519"/>
      <c r="YD133" s="519"/>
      <c r="YE133" s="519"/>
      <c r="YF133" s="519"/>
      <c r="YG133" s="519"/>
      <c r="YH133" s="519"/>
      <c r="YI133" s="519"/>
      <c r="YJ133" s="519"/>
      <c r="YK133" s="519"/>
      <c r="YL133" s="519"/>
      <c r="YM133" s="519"/>
      <c r="YN133" s="519"/>
      <c r="YO133" s="519"/>
      <c r="YP133" s="519"/>
      <c r="YQ133" s="519"/>
      <c r="YR133" s="519"/>
      <c r="YS133" s="519"/>
      <c r="YT133" s="519"/>
      <c r="YU133" s="519"/>
      <c r="YV133" s="519"/>
      <c r="YW133" s="519"/>
      <c r="YX133" s="519"/>
      <c r="YY133" s="519"/>
      <c r="YZ133" s="519"/>
      <c r="ZA133" s="519"/>
      <c r="ZB133" s="519"/>
      <c r="ZC133" s="519"/>
      <c r="ZD133" s="519"/>
      <c r="ZE133" s="519"/>
      <c r="ZF133" s="519"/>
      <c r="ZG133" s="519"/>
      <c r="ZH133" s="519"/>
      <c r="ZI133" s="519"/>
      <c r="ZJ133" s="519"/>
      <c r="ZK133" s="519"/>
      <c r="ZL133" s="519"/>
      <c r="ZM133" s="519"/>
      <c r="ZN133" s="519"/>
      <c r="ZO133" s="519"/>
      <c r="ZP133" s="519"/>
      <c r="ZQ133" s="519"/>
      <c r="ZR133" s="519"/>
      <c r="ZS133" s="519"/>
      <c r="ZT133" s="519"/>
      <c r="ZU133" s="519"/>
      <c r="ZV133" s="519"/>
      <c r="ZW133" s="519"/>
      <c r="ZX133" s="519"/>
      <c r="ZY133" s="519"/>
      <c r="ZZ133" s="519"/>
      <c r="AAA133" s="519"/>
      <c r="AAB133" s="519"/>
      <c r="AAC133" s="519"/>
      <c r="AAD133" s="519"/>
      <c r="AAE133" s="519"/>
      <c r="AAF133" s="519"/>
      <c r="AAG133" s="519"/>
      <c r="AAH133" s="519"/>
      <c r="AAI133" s="519"/>
      <c r="AAJ133" s="519"/>
      <c r="AAK133" s="519"/>
      <c r="AAL133" s="519"/>
      <c r="AAM133" s="519"/>
      <c r="AAN133" s="519"/>
      <c r="AAO133" s="519"/>
      <c r="AAP133" s="519"/>
      <c r="AAQ133" s="519"/>
      <c r="AAR133" s="519"/>
      <c r="AAS133" s="519"/>
      <c r="AAT133" s="519"/>
      <c r="AAU133" s="519"/>
      <c r="AAV133" s="519"/>
      <c r="AAW133" s="519"/>
      <c r="AAX133" s="519"/>
      <c r="AAY133" s="519"/>
      <c r="AAZ133" s="519"/>
      <c r="ABA133" s="519"/>
      <c r="ABB133" s="519"/>
      <c r="ABC133" s="519"/>
      <c r="ABD133" s="519"/>
      <c r="ABE133" s="519"/>
      <c r="ABF133" s="519"/>
      <c r="ABG133" s="519"/>
      <c r="ABH133" s="519"/>
      <c r="ABI133" s="519"/>
      <c r="ABJ133" s="519"/>
      <c r="ABK133" s="519"/>
      <c r="ABL133" s="519"/>
      <c r="ABM133" s="519"/>
      <c r="ABN133" s="519"/>
      <c r="ABO133" s="519"/>
      <c r="ABP133" s="519"/>
      <c r="ABQ133" s="519"/>
      <c r="ABR133" s="519"/>
      <c r="ABS133" s="519"/>
      <c r="ABT133" s="519"/>
      <c r="ABU133" s="519"/>
      <c r="ABV133" s="519"/>
      <c r="ABW133" s="519"/>
      <c r="ABX133" s="519"/>
      <c r="ABY133" s="519"/>
      <c r="ABZ133" s="519"/>
      <c r="ACA133" s="519"/>
      <c r="ACB133" s="519"/>
      <c r="ACC133" s="519"/>
      <c r="ACD133" s="519"/>
      <c r="ACE133" s="519"/>
      <c r="ACF133" s="519"/>
      <c r="ACG133" s="519"/>
      <c r="ACH133" s="519"/>
      <c r="ACI133" s="519"/>
      <c r="ACJ133" s="519"/>
      <c r="ACK133" s="519"/>
      <c r="ACL133" s="519"/>
      <c r="ACM133" s="519"/>
      <c r="ACN133" s="519"/>
      <c r="ACO133" s="519"/>
      <c r="ACP133" s="519"/>
      <c r="ACQ133" s="519"/>
      <c r="ACR133" s="519"/>
      <c r="ACS133" s="519"/>
      <c r="ACT133" s="519"/>
      <c r="ACU133" s="519"/>
      <c r="ACV133" s="519"/>
      <c r="ACW133" s="519"/>
      <c r="ACX133" s="519"/>
      <c r="ACY133" s="519"/>
      <c r="ACZ133" s="519"/>
      <c r="ADA133" s="519"/>
      <c r="ADB133" s="519"/>
      <c r="ADC133" s="519"/>
      <c r="ADD133" s="519"/>
      <c r="ADE133" s="519"/>
      <c r="ADF133" s="519"/>
      <c r="ADG133" s="519"/>
      <c r="ADH133" s="519"/>
      <c r="ADI133" s="519"/>
      <c r="ADJ133" s="519"/>
      <c r="ADK133" s="519"/>
      <c r="ADL133" s="519"/>
      <c r="ADM133" s="519"/>
      <c r="ADN133" s="519"/>
      <c r="ADO133" s="519"/>
      <c r="ADP133" s="519"/>
      <c r="ADQ133" s="519"/>
      <c r="ADR133" s="519"/>
      <c r="ADS133" s="519"/>
      <c r="ADT133" s="519"/>
      <c r="ADU133" s="519"/>
      <c r="ADV133" s="519"/>
      <c r="ADW133" s="519"/>
      <c r="ADX133" s="519"/>
      <c r="ADY133" s="519"/>
      <c r="ADZ133" s="519"/>
      <c r="AEA133" s="519"/>
      <c r="AEB133" s="519"/>
      <c r="AEC133" s="519"/>
      <c r="AED133" s="519"/>
      <c r="AEE133" s="519"/>
      <c r="AEF133" s="519"/>
      <c r="AEG133" s="519"/>
      <c r="AEH133" s="519"/>
      <c r="AEI133" s="519"/>
      <c r="AEJ133" s="519"/>
      <c r="AEK133" s="519"/>
      <c r="AEL133" s="519"/>
      <c r="AEM133" s="519"/>
      <c r="AEN133" s="519"/>
      <c r="AEO133" s="519"/>
      <c r="AEP133" s="519"/>
      <c r="AEQ133" s="519"/>
      <c r="AER133" s="519"/>
      <c r="AES133" s="519"/>
      <c r="AET133" s="519"/>
      <c r="AEU133" s="519"/>
      <c r="AEV133" s="519"/>
      <c r="AEW133" s="519"/>
      <c r="AEX133" s="519"/>
      <c r="AEY133" s="519"/>
      <c r="AEZ133" s="519"/>
      <c r="AFA133" s="519"/>
      <c r="AFB133" s="519"/>
      <c r="AFC133" s="519"/>
      <c r="AFD133" s="519"/>
      <c r="AFE133" s="519"/>
      <c r="AFF133" s="519"/>
      <c r="AFG133" s="519"/>
      <c r="AFH133" s="519"/>
      <c r="AFI133" s="519"/>
      <c r="AFJ133" s="519"/>
      <c r="AFK133" s="519"/>
      <c r="AFL133" s="519"/>
      <c r="AFM133" s="519"/>
      <c r="AFN133" s="519"/>
      <c r="AFO133" s="519"/>
      <c r="AFP133" s="519"/>
      <c r="AFQ133" s="519"/>
      <c r="AFR133" s="519"/>
      <c r="AFS133" s="519"/>
      <c r="AFT133" s="519"/>
      <c r="AFU133" s="519"/>
      <c r="AFV133" s="519"/>
      <c r="AFW133" s="519"/>
      <c r="AFX133" s="519"/>
      <c r="AFY133" s="519"/>
      <c r="AFZ133" s="519"/>
      <c r="AGA133" s="519"/>
      <c r="AGB133" s="519"/>
      <c r="AGC133" s="519"/>
      <c r="AGD133" s="519"/>
      <c r="AGE133" s="519"/>
      <c r="AGF133" s="519"/>
      <c r="AGG133" s="519"/>
      <c r="AGH133" s="519"/>
      <c r="AGI133" s="519"/>
      <c r="AGJ133" s="519"/>
      <c r="AGK133" s="519"/>
      <c r="AGL133" s="519"/>
      <c r="AGM133" s="519"/>
      <c r="AGN133" s="519"/>
      <c r="AGO133" s="519"/>
      <c r="AGP133" s="519"/>
      <c r="AGQ133" s="519"/>
      <c r="AGR133" s="519"/>
      <c r="AGS133" s="519"/>
      <c r="AGT133" s="519"/>
      <c r="AGU133" s="519"/>
      <c r="AGV133" s="519"/>
      <c r="AGW133" s="519"/>
      <c r="AGX133" s="519"/>
      <c r="AGY133" s="519"/>
      <c r="AGZ133" s="519"/>
      <c r="AHA133" s="519"/>
      <c r="AHB133" s="519"/>
      <c r="AHC133" s="519"/>
      <c r="AHD133" s="519"/>
      <c r="AHE133" s="519"/>
      <c r="AHF133" s="519"/>
      <c r="AHG133" s="519"/>
      <c r="AHH133" s="519"/>
      <c r="AHI133" s="519"/>
      <c r="AHJ133" s="519"/>
      <c r="AHK133" s="519"/>
      <c r="AHL133" s="519"/>
      <c r="AHM133" s="519"/>
      <c r="AHN133" s="519"/>
      <c r="AHO133" s="519"/>
      <c r="AHP133" s="519"/>
      <c r="AHQ133" s="519"/>
      <c r="AHR133" s="519"/>
      <c r="AHS133" s="519"/>
      <c r="AHT133" s="519"/>
      <c r="AHU133" s="519"/>
      <c r="AHV133" s="519"/>
      <c r="AHW133" s="519"/>
      <c r="AHX133" s="519"/>
      <c r="AHY133" s="519"/>
      <c r="AHZ133" s="519"/>
      <c r="AIA133" s="519"/>
      <c r="AIB133" s="519"/>
      <c r="AIC133" s="519"/>
      <c r="AID133" s="519"/>
      <c r="AIE133" s="519"/>
      <c r="AIF133" s="519"/>
      <c r="AIG133" s="519"/>
      <c r="AIH133" s="519"/>
      <c r="AII133" s="519"/>
      <c r="AIJ133" s="519"/>
      <c r="AIK133" s="519"/>
      <c r="AIL133" s="519"/>
      <c r="AIM133" s="519"/>
      <c r="AIN133" s="519"/>
      <c r="AIO133" s="519"/>
      <c r="AIP133" s="519"/>
      <c r="AIQ133" s="519"/>
      <c r="AIR133" s="519"/>
      <c r="AIS133" s="519"/>
      <c r="AIT133" s="519"/>
      <c r="AIU133" s="519"/>
      <c r="AIV133" s="519"/>
      <c r="AIW133" s="519"/>
      <c r="AIX133" s="519"/>
      <c r="AIY133" s="519"/>
      <c r="AIZ133" s="519"/>
      <c r="AJA133" s="519"/>
      <c r="AJB133" s="519"/>
      <c r="AJC133" s="519"/>
      <c r="AJD133" s="519"/>
      <c r="AJE133" s="519"/>
      <c r="AJF133" s="519"/>
      <c r="AJG133" s="519"/>
      <c r="AJH133" s="519"/>
      <c r="AJI133" s="519"/>
      <c r="AJJ133" s="519"/>
      <c r="AJK133" s="519"/>
      <c r="AJL133" s="519"/>
      <c r="AJM133" s="519"/>
      <c r="AJN133" s="519"/>
      <c r="AJO133" s="519"/>
      <c r="AJP133" s="519"/>
      <c r="AJQ133" s="519"/>
      <c r="AJR133" s="519"/>
      <c r="AJS133" s="519"/>
      <c r="AJT133" s="519"/>
      <c r="AJU133" s="519"/>
      <c r="AJV133" s="519"/>
      <c r="AJW133" s="519"/>
      <c r="AJX133" s="519"/>
      <c r="AJY133" s="519"/>
      <c r="AJZ133" s="519"/>
      <c r="AKA133" s="519"/>
      <c r="AKB133" s="519"/>
      <c r="AKC133" s="519"/>
      <c r="AKD133" s="519"/>
      <c r="AKE133" s="519"/>
      <c r="AKF133" s="519"/>
      <c r="AKG133" s="519"/>
      <c r="AKH133" s="519"/>
      <c r="AKI133" s="519"/>
      <c r="AKJ133" s="519"/>
      <c r="AKK133" s="519"/>
      <c r="AKL133" s="519"/>
      <c r="AKM133" s="519"/>
      <c r="AKN133" s="519"/>
      <c r="AKO133" s="519"/>
      <c r="AKP133" s="519"/>
      <c r="AKQ133" s="519"/>
      <c r="AKR133" s="519"/>
      <c r="AKS133" s="519"/>
      <c r="AKT133" s="519"/>
      <c r="AKU133" s="519"/>
      <c r="AKV133" s="519"/>
      <c r="AKW133" s="519"/>
      <c r="AKX133" s="519"/>
      <c r="AKY133" s="519"/>
      <c r="AKZ133" s="519"/>
      <c r="ALA133" s="519"/>
      <c r="ALB133" s="519"/>
      <c r="ALC133" s="519"/>
      <c r="ALD133" s="519"/>
      <c r="ALE133" s="519"/>
      <c r="ALF133" s="519"/>
      <c r="ALG133" s="519"/>
    </row>
    <row r="134" spans="1:997" ht="24.75" customHeight="1" x14ac:dyDescent="0.2">
      <c r="A134" s="96"/>
      <c r="B134" s="96"/>
      <c r="C134" s="96"/>
      <c r="D134" s="96"/>
      <c r="E134" s="96"/>
      <c r="F134" s="96"/>
      <c r="G134" s="96"/>
      <c r="H134" s="99"/>
      <c r="I134" s="130"/>
      <c r="J134" s="96"/>
      <c r="K134" s="130"/>
      <c r="L134" s="96"/>
    </row>
    <row r="135" spans="1:997" ht="21" customHeight="1" x14ac:dyDescent="0.2">
      <c r="A135" s="2249" t="s">
        <v>1018</v>
      </c>
      <c r="B135" s="2250"/>
      <c r="C135" s="2250"/>
      <c r="D135" s="2250"/>
      <c r="E135" s="2250"/>
      <c r="F135" s="2250"/>
      <c r="G135" s="2250"/>
      <c r="H135" s="2250"/>
      <c r="I135" s="2251"/>
      <c r="J135" s="2247" t="s">
        <v>551</v>
      </c>
      <c r="K135" s="2248"/>
      <c r="L135" s="2248"/>
      <c r="M135" s="361"/>
      <c r="O135" s="361"/>
      <c r="Q135" s="361"/>
      <c r="R135" s="361"/>
      <c r="S135" s="361"/>
      <c r="AKY135" s="359"/>
      <c r="AKZ135" s="359"/>
      <c r="ALA135" s="359"/>
      <c r="ALB135" s="359"/>
      <c r="ALC135" s="359"/>
      <c r="ALD135" s="359"/>
      <c r="ALE135" s="359"/>
      <c r="ALF135" s="359"/>
      <c r="ALG135" s="359"/>
    </row>
    <row r="136" spans="1:997" ht="39.75" customHeight="1" x14ac:dyDescent="0.2">
      <c r="A136" s="2240" t="s">
        <v>389</v>
      </c>
      <c r="B136" s="2244"/>
      <c r="C136" s="2241"/>
      <c r="D136" s="643" t="s">
        <v>390</v>
      </c>
      <c r="E136" s="643" t="s">
        <v>402</v>
      </c>
      <c r="F136" s="644" t="s">
        <v>414</v>
      </c>
      <c r="G136" s="644" t="s">
        <v>391</v>
      </c>
      <c r="H136" s="2240" t="s">
        <v>383</v>
      </c>
      <c r="I136" s="2241"/>
      <c r="J136" s="645" t="s">
        <v>392</v>
      </c>
      <c r="K136" s="644" t="s">
        <v>207</v>
      </c>
      <c r="L136" s="644" t="s">
        <v>395</v>
      </c>
      <c r="P136" s="585"/>
      <c r="Q136" s="585"/>
      <c r="R136" s="361"/>
      <c r="S136" s="361"/>
      <c r="ALF136" s="359"/>
      <c r="ALG136" s="359"/>
    </row>
    <row r="137" spans="1:997" ht="23.25" customHeight="1" x14ac:dyDescent="0.2">
      <c r="A137" s="2230" t="s">
        <v>384</v>
      </c>
      <c r="B137" s="2231"/>
      <c r="C137" s="2232"/>
      <c r="D137" s="646">
        <f>ÁreaxProdxFunc!W13</f>
        <v>255.41399999999999</v>
      </c>
      <c r="E137" s="646">
        <f>ÁreaxProdxFunc!W42</f>
        <v>0.38776749999999999</v>
      </c>
      <c r="F137" s="789">
        <f>ÁreaxProdxFunc!C3</f>
        <v>800</v>
      </c>
      <c r="G137" s="790">
        <f>F137/F137</f>
        <v>1</v>
      </c>
      <c r="H137" s="2363">
        <f>O124</f>
        <v>4762.3900000000003</v>
      </c>
      <c r="I137" s="2408"/>
      <c r="J137" s="670" t="s">
        <v>546</v>
      </c>
      <c r="K137" s="650">
        <v>1</v>
      </c>
      <c r="L137" s="651">
        <f>H137*K137</f>
        <v>4762.3900000000003</v>
      </c>
      <c r="P137" s="585"/>
      <c r="Q137" s="585"/>
      <c r="R137" s="361"/>
      <c r="S137" s="361"/>
      <c r="ALF137" s="359"/>
      <c r="ALG137" s="359"/>
    </row>
    <row r="138" spans="1:997" ht="24" customHeight="1" x14ac:dyDescent="0.2">
      <c r="A138" s="2230" t="s">
        <v>403</v>
      </c>
      <c r="B138" s="2231"/>
      <c r="C138" s="2232"/>
      <c r="D138" s="646">
        <f>ÁreaxProdxFunc!X13+ÁreaxProdxFunc!Y13</f>
        <v>451.14</v>
      </c>
      <c r="E138" s="646">
        <f>ÁreaxProdxFunc!X42+ÁreaxProdxFunc!Y42</f>
        <v>6.3301411551411557E-2</v>
      </c>
      <c r="F138" s="653">
        <f>D138</f>
        <v>451.14</v>
      </c>
      <c r="G138" s="791">
        <f>E138</f>
        <v>6.3301411551411557E-2</v>
      </c>
      <c r="H138" s="2363">
        <f>Q124</f>
        <v>5400.8899999999994</v>
      </c>
      <c r="I138" s="2408"/>
      <c r="J138" s="664" t="s">
        <v>545</v>
      </c>
      <c r="K138" s="665" t="s">
        <v>975</v>
      </c>
      <c r="L138" s="651"/>
      <c r="P138" s="585"/>
      <c r="Q138" s="585"/>
      <c r="R138" s="361"/>
      <c r="S138" s="361"/>
      <c r="ALF138" s="359"/>
      <c r="ALG138" s="359"/>
    </row>
    <row r="139" spans="1:997" ht="20.100000000000001" customHeight="1" x14ac:dyDescent="0.2">
      <c r="A139" s="2235" t="s">
        <v>387</v>
      </c>
      <c r="B139" s="2236"/>
      <c r="C139" s="2237"/>
      <c r="D139" s="657">
        <f>SUM(D137:D138)</f>
        <v>706.55399999999997</v>
      </c>
      <c r="E139" s="657">
        <f>SUM(E137:E138)</f>
        <v>0.45106891155141154</v>
      </c>
      <c r="F139" s="647">
        <f>SUM(F137:F138)</f>
        <v>1251.1399999999999</v>
      </c>
      <c r="G139" s="792">
        <f>SUM(G137:G138)</f>
        <v>1.0633014115514117</v>
      </c>
      <c r="H139" s="2365"/>
      <c r="I139" s="2366"/>
      <c r="J139" s="658"/>
      <c r="K139" s="650">
        <f>SUM(K137:K138)</f>
        <v>1</v>
      </c>
      <c r="L139" s="766">
        <f>SUM(L137:L138)</f>
        <v>4762.3900000000003</v>
      </c>
      <c r="M139" s="631"/>
      <c r="P139" s="585"/>
      <c r="Q139" s="585"/>
      <c r="R139" s="361"/>
      <c r="S139" s="361"/>
      <c r="ALF139" s="359"/>
      <c r="ALG139" s="359"/>
    </row>
    <row r="140" spans="1:997" s="737" customFormat="1" ht="20.100000000000001" customHeight="1" x14ac:dyDescent="0.2">
      <c r="A140" s="729"/>
      <c r="B140" s="729"/>
      <c r="C140" s="729"/>
      <c r="D140" s="730">
        <f>D139-ÁreaxProdxFunc!Z13</f>
        <v>0</v>
      </c>
      <c r="E140" s="731">
        <f>E139-ÁreaxProdxFunc!Z42</f>
        <v>0</v>
      </c>
      <c r="F140" s="506"/>
      <c r="G140" s="506"/>
      <c r="H140" s="506"/>
      <c r="I140" s="506"/>
      <c r="J140" s="682"/>
      <c r="K140" s="733"/>
      <c r="L140" s="733"/>
      <c r="M140" s="681"/>
      <c r="N140" s="681"/>
      <c r="O140" s="506"/>
      <c r="P140" s="734"/>
      <c r="Q140" s="735"/>
      <c r="R140" s="519"/>
      <c r="S140" s="735"/>
      <c r="T140" s="781"/>
      <c r="U140" s="781"/>
      <c r="V140" s="519"/>
      <c r="W140" s="519"/>
      <c r="X140" s="519"/>
      <c r="Y140" s="519"/>
      <c r="Z140" s="519"/>
      <c r="AA140" s="519"/>
      <c r="AB140" s="519"/>
      <c r="AC140" s="519"/>
      <c r="AD140" s="519"/>
      <c r="AE140" s="519"/>
      <c r="AF140" s="519"/>
      <c r="AG140" s="519"/>
      <c r="AH140" s="519"/>
      <c r="AI140" s="519"/>
      <c r="AJ140" s="519"/>
      <c r="AK140" s="519"/>
      <c r="AL140" s="519"/>
      <c r="AM140" s="519"/>
      <c r="AN140" s="519"/>
      <c r="AO140" s="519"/>
      <c r="AP140" s="519"/>
      <c r="AQ140" s="519"/>
      <c r="AR140" s="519"/>
      <c r="AS140" s="519"/>
      <c r="AT140" s="519"/>
      <c r="AU140" s="519"/>
      <c r="AV140" s="519"/>
      <c r="AW140" s="519"/>
      <c r="AX140" s="519"/>
      <c r="AY140" s="519"/>
      <c r="AZ140" s="519"/>
      <c r="BA140" s="519"/>
      <c r="BB140" s="519"/>
      <c r="BC140" s="519"/>
      <c r="BD140" s="519"/>
      <c r="BE140" s="519"/>
      <c r="BF140" s="519"/>
      <c r="BG140" s="519"/>
      <c r="BH140" s="519"/>
      <c r="BI140" s="519"/>
      <c r="BJ140" s="519"/>
      <c r="BK140" s="519"/>
      <c r="BL140" s="519"/>
      <c r="BM140" s="519"/>
      <c r="BN140" s="519"/>
      <c r="BO140" s="519"/>
      <c r="BP140" s="519"/>
      <c r="BQ140" s="519"/>
      <c r="BR140" s="519"/>
      <c r="BS140" s="519"/>
      <c r="BT140" s="519"/>
      <c r="BU140" s="519"/>
      <c r="BV140" s="519"/>
      <c r="BW140" s="519"/>
      <c r="BX140" s="519"/>
      <c r="BY140" s="519"/>
      <c r="BZ140" s="519"/>
      <c r="CA140" s="519"/>
      <c r="CB140" s="519"/>
      <c r="CC140" s="519"/>
      <c r="CD140" s="519"/>
      <c r="CE140" s="519"/>
      <c r="CF140" s="519"/>
      <c r="CG140" s="519"/>
      <c r="CH140" s="519"/>
      <c r="CI140" s="519"/>
      <c r="CJ140" s="519"/>
      <c r="CK140" s="519"/>
      <c r="CL140" s="519"/>
      <c r="CM140" s="519"/>
      <c r="CN140" s="519"/>
      <c r="CO140" s="519"/>
      <c r="CP140" s="519"/>
      <c r="CQ140" s="519"/>
      <c r="CR140" s="519"/>
      <c r="CS140" s="519"/>
      <c r="CT140" s="519"/>
      <c r="CU140" s="519"/>
      <c r="CV140" s="519"/>
      <c r="CW140" s="519"/>
      <c r="CX140" s="519"/>
      <c r="CY140" s="519"/>
      <c r="CZ140" s="519"/>
      <c r="DA140" s="519"/>
      <c r="DB140" s="519"/>
      <c r="DC140" s="519"/>
      <c r="DD140" s="519"/>
      <c r="DE140" s="519"/>
      <c r="DF140" s="519"/>
      <c r="DG140" s="519"/>
      <c r="DH140" s="519"/>
      <c r="DI140" s="519"/>
      <c r="DJ140" s="519"/>
      <c r="DK140" s="519"/>
      <c r="DL140" s="519"/>
      <c r="DM140" s="519"/>
      <c r="DN140" s="519"/>
      <c r="DO140" s="519"/>
      <c r="DP140" s="519"/>
      <c r="DQ140" s="519"/>
      <c r="DR140" s="519"/>
      <c r="DS140" s="519"/>
      <c r="DT140" s="519"/>
      <c r="DU140" s="519"/>
      <c r="DV140" s="519"/>
      <c r="DW140" s="519"/>
      <c r="DX140" s="519"/>
      <c r="DY140" s="519"/>
      <c r="DZ140" s="519"/>
      <c r="EA140" s="519"/>
      <c r="EB140" s="519"/>
      <c r="EC140" s="519"/>
      <c r="ED140" s="519"/>
      <c r="EE140" s="519"/>
      <c r="EF140" s="519"/>
      <c r="EG140" s="519"/>
      <c r="EH140" s="519"/>
      <c r="EI140" s="519"/>
      <c r="EJ140" s="519"/>
      <c r="EK140" s="519"/>
      <c r="EL140" s="519"/>
      <c r="EM140" s="519"/>
      <c r="EN140" s="519"/>
      <c r="EO140" s="519"/>
      <c r="EP140" s="519"/>
      <c r="EQ140" s="519"/>
      <c r="ER140" s="519"/>
      <c r="ES140" s="519"/>
      <c r="ET140" s="519"/>
      <c r="EU140" s="519"/>
      <c r="EV140" s="519"/>
      <c r="EW140" s="519"/>
      <c r="EX140" s="519"/>
      <c r="EY140" s="519"/>
      <c r="EZ140" s="519"/>
      <c r="FA140" s="519"/>
      <c r="FB140" s="519"/>
      <c r="FC140" s="519"/>
      <c r="FD140" s="519"/>
      <c r="FE140" s="519"/>
      <c r="FF140" s="519"/>
      <c r="FG140" s="519"/>
      <c r="FH140" s="519"/>
      <c r="FI140" s="519"/>
      <c r="FJ140" s="519"/>
      <c r="FK140" s="519"/>
      <c r="FL140" s="519"/>
      <c r="FM140" s="519"/>
      <c r="FN140" s="519"/>
      <c r="FO140" s="519"/>
      <c r="FP140" s="519"/>
      <c r="FQ140" s="519"/>
      <c r="FR140" s="519"/>
      <c r="FS140" s="519"/>
      <c r="FT140" s="519"/>
      <c r="FU140" s="519"/>
      <c r="FV140" s="519"/>
      <c r="FW140" s="519"/>
      <c r="FX140" s="519"/>
      <c r="FY140" s="519"/>
      <c r="FZ140" s="519"/>
      <c r="GA140" s="519"/>
      <c r="GB140" s="519"/>
      <c r="GC140" s="519"/>
      <c r="GD140" s="519"/>
      <c r="GE140" s="519"/>
      <c r="GF140" s="519"/>
      <c r="GG140" s="519"/>
      <c r="GH140" s="519"/>
      <c r="GI140" s="519"/>
      <c r="GJ140" s="519"/>
      <c r="GK140" s="519"/>
      <c r="GL140" s="519"/>
      <c r="GM140" s="519"/>
      <c r="GN140" s="519"/>
      <c r="GO140" s="519"/>
      <c r="GP140" s="519"/>
      <c r="GQ140" s="519"/>
      <c r="GR140" s="519"/>
      <c r="GS140" s="519"/>
      <c r="GT140" s="519"/>
      <c r="GU140" s="519"/>
      <c r="GV140" s="519"/>
      <c r="GW140" s="519"/>
      <c r="GX140" s="519"/>
      <c r="GY140" s="519"/>
      <c r="GZ140" s="519"/>
      <c r="HA140" s="519"/>
      <c r="HB140" s="519"/>
      <c r="HC140" s="519"/>
      <c r="HD140" s="519"/>
      <c r="HE140" s="519"/>
      <c r="HF140" s="519"/>
      <c r="HG140" s="519"/>
      <c r="HH140" s="519"/>
      <c r="HI140" s="519"/>
      <c r="HJ140" s="519"/>
      <c r="HK140" s="519"/>
      <c r="HL140" s="519"/>
      <c r="HM140" s="519"/>
      <c r="HN140" s="519"/>
      <c r="HO140" s="519"/>
      <c r="HP140" s="519"/>
      <c r="HQ140" s="519"/>
      <c r="HR140" s="519"/>
      <c r="HS140" s="519"/>
      <c r="HT140" s="519"/>
      <c r="HU140" s="519"/>
      <c r="HV140" s="519"/>
      <c r="HW140" s="519"/>
      <c r="HX140" s="519"/>
      <c r="HY140" s="519"/>
      <c r="HZ140" s="519"/>
      <c r="IA140" s="519"/>
      <c r="IB140" s="519"/>
      <c r="IC140" s="519"/>
      <c r="ID140" s="519"/>
      <c r="IE140" s="519"/>
      <c r="IF140" s="519"/>
      <c r="IG140" s="519"/>
      <c r="IH140" s="519"/>
      <c r="II140" s="519"/>
      <c r="IJ140" s="519"/>
      <c r="IK140" s="519"/>
      <c r="IL140" s="519"/>
      <c r="IM140" s="519"/>
      <c r="IN140" s="519"/>
      <c r="IO140" s="519"/>
      <c r="IP140" s="519"/>
      <c r="IQ140" s="519"/>
      <c r="IR140" s="519"/>
      <c r="IS140" s="519"/>
      <c r="IT140" s="519"/>
      <c r="IU140" s="519"/>
      <c r="IV140" s="519"/>
      <c r="IW140" s="519"/>
      <c r="IX140" s="519"/>
      <c r="IY140" s="519"/>
      <c r="IZ140" s="519"/>
      <c r="JA140" s="519"/>
      <c r="JB140" s="519"/>
      <c r="JC140" s="519"/>
      <c r="JD140" s="519"/>
      <c r="JE140" s="519"/>
      <c r="JF140" s="519"/>
      <c r="JG140" s="519"/>
      <c r="JH140" s="519"/>
      <c r="JI140" s="519"/>
      <c r="JJ140" s="519"/>
      <c r="JK140" s="519"/>
      <c r="JL140" s="519"/>
      <c r="JM140" s="519"/>
      <c r="JN140" s="519"/>
      <c r="JO140" s="519"/>
      <c r="JP140" s="519"/>
      <c r="JQ140" s="519"/>
      <c r="JR140" s="519"/>
      <c r="JS140" s="519"/>
      <c r="JT140" s="519"/>
      <c r="JU140" s="519"/>
      <c r="JV140" s="519"/>
      <c r="JW140" s="519"/>
      <c r="JX140" s="519"/>
      <c r="JY140" s="519"/>
      <c r="JZ140" s="519"/>
      <c r="KA140" s="519"/>
      <c r="KB140" s="519"/>
      <c r="KC140" s="519"/>
      <c r="KD140" s="519"/>
      <c r="KE140" s="519"/>
      <c r="KF140" s="519"/>
      <c r="KG140" s="519"/>
      <c r="KH140" s="519"/>
      <c r="KI140" s="519"/>
      <c r="KJ140" s="519"/>
      <c r="KK140" s="519"/>
      <c r="KL140" s="519"/>
      <c r="KM140" s="519"/>
      <c r="KN140" s="519"/>
      <c r="KO140" s="519"/>
      <c r="KP140" s="519"/>
      <c r="KQ140" s="519"/>
      <c r="KR140" s="519"/>
      <c r="KS140" s="519"/>
      <c r="KT140" s="519"/>
      <c r="KU140" s="519"/>
      <c r="KV140" s="519"/>
      <c r="KW140" s="519"/>
      <c r="KX140" s="519"/>
      <c r="KY140" s="519"/>
      <c r="KZ140" s="519"/>
      <c r="LA140" s="519"/>
      <c r="LB140" s="519"/>
      <c r="LC140" s="519"/>
      <c r="LD140" s="519"/>
      <c r="LE140" s="519"/>
      <c r="LF140" s="519"/>
      <c r="LG140" s="519"/>
      <c r="LH140" s="519"/>
      <c r="LI140" s="519"/>
      <c r="LJ140" s="519"/>
      <c r="LK140" s="519"/>
      <c r="LL140" s="519"/>
      <c r="LM140" s="519"/>
      <c r="LN140" s="519"/>
      <c r="LO140" s="519"/>
      <c r="LP140" s="519"/>
      <c r="LQ140" s="519"/>
      <c r="LR140" s="519"/>
      <c r="LS140" s="519"/>
      <c r="LT140" s="519"/>
      <c r="LU140" s="519"/>
      <c r="LV140" s="519"/>
      <c r="LW140" s="519"/>
      <c r="LX140" s="519"/>
      <c r="LY140" s="519"/>
      <c r="LZ140" s="519"/>
      <c r="MA140" s="519"/>
      <c r="MB140" s="519"/>
      <c r="MC140" s="519"/>
      <c r="MD140" s="519"/>
      <c r="ME140" s="519"/>
      <c r="MF140" s="519"/>
      <c r="MG140" s="519"/>
      <c r="MH140" s="519"/>
      <c r="MI140" s="519"/>
      <c r="MJ140" s="519"/>
      <c r="MK140" s="519"/>
      <c r="ML140" s="519"/>
      <c r="MM140" s="519"/>
      <c r="MN140" s="519"/>
      <c r="MO140" s="519"/>
      <c r="MP140" s="519"/>
      <c r="MQ140" s="519"/>
      <c r="MR140" s="519"/>
      <c r="MS140" s="519"/>
      <c r="MT140" s="519"/>
      <c r="MU140" s="519"/>
      <c r="MV140" s="519"/>
      <c r="MW140" s="519"/>
      <c r="MX140" s="519"/>
      <c r="MY140" s="519"/>
      <c r="MZ140" s="519"/>
      <c r="NA140" s="519"/>
      <c r="NB140" s="519"/>
      <c r="NC140" s="519"/>
      <c r="ND140" s="519"/>
      <c r="NE140" s="519"/>
      <c r="NF140" s="519"/>
      <c r="NG140" s="519"/>
      <c r="NH140" s="519"/>
      <c r="NI140" s="519"/>
      <c r="NJ140" s="519"/>
      <c r="NK140" s="519"/>
      <c r="NL140" s="519"/>
      <c r="NM140" s="519"/>
      <c r="NN140" s="519"/>
      <c r="NO140" s="519"/>
      <c r="NP140" s="519"/>
      <c r="NQ140" s="519"/>
      <c r="NR140" s="519"/>
      <c r="NS140" s="519"/>
      <c r="NT140" s="519"/>
      <c r="NU140" s="519"/>
      <c r="NV140" s="519"/>
      <c r="NW140" s="519"/>
      <c r="NX140" s="519"/>
      <c r="NY140" s="519"/>
      <c r="NZ140" s="519"/>
      <c r="OA140" s="519"/>
      <c r="OB140" s="519"/>
      <c r="OC140" s="519"/>
      <c r="OD140" s="519"/>
      <c r="OE140" s="519"/>
      <c r="OF140" s="519"/>
      <c r="OG140" s="519"/>
      <c r="OH140" s="519"/>
      <c r="OI140" s="519"/>
      <c r="OJ140" s="519"/>
      <c r="OK140" s="519"/>
      <c r="OL140" s="519"/>
      <c r="OM140" s="519"/>
      <c r="ON140" s="519"/>
      <c r="OO140" s="519"/>
      <c r="OP140" s="519"/>
      <c r="OQ140" s="519"/>
      <c r="OR140" s="519"/>
      <c r="OS140" s="519"/>
      <c r="OT140" s="519"/>
      <c r="OU140" s="519"/>
      <c r="OV140" s="519"/>
      <c r="OW140" s="519"/>
      <c r="OX140" s="519"/>
      <c r="OY140" s="519"/>
      <c r="OZ140" s="519"/>
      <c r="PA140" s="519"/>
      <c r="PB140" s="519"/>
      <c r="PC140" s="519"/>
      <c r="PD140" s="519"/>
      <c r="PE140" s="519"/>
      <c r="PF140" s="519"/>
      <c r="PG140" s="519"/>
      <c r="PH140" s="519"/>
      <c r="PI140" s="519"/>
      <c r="PJ140" s="519"/>
      <c r="PK140" s="519"/>
      <c r="PL140" s="519"/>
      <c r="PM140" s="519"/>
      <c r="PN140" s="519"/>
      <c r="PO140" s="519"/>
      <c r="PP140" s="519"/>
      <c r="PQ140" s="519"/>
      <c r="PR140" s="519"/>
      <c r="PS140" s="519"/>
      <c r="PT140" s="519"/>
      <c r="PU140" s="519"/>
      <c r="PV140" s="519"/>
      <c r="PW140" s="519"/>
      <c r="PX140" s="519"/>
      <c r="PY140" s="519"/>
      <c r="PZ140" s="519"/>
      <c r="QA140" s="519"/>
      <c r="QB140" s="519"/>
      <c r="QC140" s="519"/>
      <c r="QD140" s="519"/>
      <c r="QE140" s="519"/>
      <c r="QF140" s="519"/>
      <c r="QG140" s="519"/>
      <c r="QH140" s="519"/>
      <c r="QI140" s="519"/>
      <c r="QJ140" s="519"/>
      <c r="QK140" s="519"/>
      <c r="QL140" s="519"/>
      <c r="QM140" s="519"/>
      <c r="QN140" s="519"/>
      <c r="QO140" s="519"/>
      <c r="QP140" s="519"/>
      <c r="QQ140" s="519"/>
      <c r="QR140" s="519"/>
      <c r="QS140" s="519"/>
      <c r="QT140" s="519"/>
      <c r="QU140" s="519"/>
      <c r="QV140" s="519"/>
      <c r="QW140" s="519"/>
      <c r="QX140" s="519"/>
      <c r="QY140" s="519"/>
      <c r="QZ140" s="519"/>
      <c r="RA140" s="519"/>
      <c r="RB140" s="519"/>
      <c r="RC140" s="519"/>
      <c r="RD140" s="519"/>
      <c r="RE140" s="519"/>
      <c r="RF140" s="519"/>
      <c r="RG140" s="519"/>
      <c r="RH140" s="519"/>
      <c r="RI140" s="519"/>
      <c r="RJ140" s="519"/>
      <c r="RK140" s="519"/>
      <c r="RL140" s="519"/>
      <c r="RM140" s="519"/>
      <c r="RN140" s="519"/>
      <c r="RO140" s="519"/>
      <c r="RP140" s="519"/>
      <c r="RQ140" s="519"/>
      <c r="RR140" s="519"/>
      <c r="RS140" s="519"/>
      <c r="RT140" s="519"/>
      <c r="RU140" s="519"/>
      <c r="RV140" s="519"/>
      <c r="RW140" s="519"/>
      <c r="RX140" s="519"/>
      <c r="RY140" s="519"/>
      <c r="RZ140" s="519"/>
      <c r="SA140" s="519"/>
      <c r="SB140" s="519"/>
      <c r="SC140" s="519"/>
      <c r="SD140" s="519"/>
      <c r="SE140" s="519"/>
      <c r="SF140" s="519"/>
      <c r="SG140" s="519"/>
      <c r="SH140" s="519"/>
      <c r="SI140" s="519"/>
      <c r="SJ140" s="519"/>
      <c r="SK140" s="519"/>
      <c r="SL140" s="519"/>
      <c r="SM140" s="519"/>
      <c r="SN140" s="519"/>
      <c r="SO140" s="519"/>
      <c r="SP140" s="519"/>
      <c r="SQ140" s="519"/>
      <c r="SR140" s="519"/>
      <c r="SS140" s="519"/>
      <c r="ST140" s="519"/>
      <c r="SU140" s="519"/>
      <c r="SV140" s="519"/>
      <c r="SW140" s="519"/>
      <c r="SX140" s="519"/>
      <c r="SY140" s="519"/>
      <c r="SZ140" s="519"/>
      <c r="TA140" s="519"/>
      <c r="TB140" s="519"/>
      <c r="TC140" s="519"/>
      <c r="TD140" s="519"/>
      <c r="TE140" s="519"/>
      <c r="TF140" s="519"/>
      <c r="TG140" s="519"/>
      <c r="TH140" s="519"/>
      <c r="TI140" s="519"/>
      <c r="TJ140" s="519"/>
      <c r="TK140" s="519"/>
      <c r="TL140" s="519"/>
      <c r="TM140" s="519"/>
      <c r="TN140" s="519"/>
      <c r="TO140" s="519"/>
      <c r="TP140" s="519"/>
      <c r="TQ140" s="519"/>
      <c r="TR140" s="519"/>
      <c r="TS140" s="519"/>
      <c r="TT140" s="519"/>
      <c r="TU140" s="519"/>
      <c r="TV140" s="519"/>
      <c r="TW140" s="519"/>
      <c r="TX140" s="519"/>
      <c r="TY140" s="519"/>
      <c r="TZ140" s="519"/>
      <c r="UA140" s="519"/>
      <c r="UB140" s="519"/>
      <c r="UC140" s="519"/>
      <c r="UD140" s="519"/>
      <c r="UE140" s="519"/>
      <c r="UF140" s="519"/>
      <c r="UG140" s="519"/>
      <c r="UH140" s="519"/>
      <c r="UI140" s="519"/>
      <c r="UJ140" s="519"/>
      <c r="UK140" s="519"/>
      <c r="UL140" s="519"/>
      <c r="UM140" s="519"/>
      <c r="UN140" s="519"/>
      <c r="UO140" s="519"/>
      <c r="UP140" s="519"/>
      <c r="UQ140" s="519"/>
      <c r="UR140" s="519"/>
      <c r="US140" s="519"/>
      <c r="UT140" s="519"/>
      <c r="UU140" s="519"/>
      <c r="UV140" s="519"/>
      <c r="UW140" s="519"/>
      <c r="UX140" s="519"/>
      <c r="UY140" s="519"/>
      <c r="UZ140" s="519"/>
      <c r="VA140" s="519"/>
      <c r="VB140" s="519"/>
      <c r="VC140" s="519"/>
      <c r="VD140" s="519"/>
      <c r="VE140" s="519"/>
      <c r="VF140" s="519"/>
      <c r="VG140" s="519"/>
      <c r="VH140" s="519"/>
      <c r="VI140" s="519"/>
      <c r="VJ140" s="519"/>
      <c r="VK140" s="519"/>
      <c r="VL140" s="519"/>
      <c r="VM140" s="519"/>
      <c r="VN140" s="519"/>
      <c r="VO140" s="519"/>
      <c r="VP140" s="519"/>
      <c r="VQ140" s="519"/>
      <c r="VR140" s="519"/>
      <c r="VS140" s="519"/>
      <c r="VT140" s="519"/>
      <c r="VU140" s="519"/>
      <c r="VV140" s="519"/>
      <c r="VW140" s="519"/>
      <c r="VX140" s="519"/>
      <c r="VY140" s="519"/>
      <c r="VZ140" s="519"/>
      <c r="WA140" s="519"/>
      <c r="WB140" s="519"/>
      <c r="WC140" s="519"/>
      <c r="WD140" s="519"/>
      <c r="WE140" s="519"/>
      <c r="WF140" s="519"/>
      <c r="WG140" s="519"/>
      <c r="WH140" s="519"/>
      <c r="WI140" s="519"/>
      <c r="WJ140" s="519"/>
      <c r="WK140" s="519"/>
      <c r="WL140" s="519"/>
      <c r="WM140" s="519"/>
      <c r="WN140" s="519"/>
      <c r="WO140" s="519"/>
      <c r="WP140" s="519"/>
      <c r="WQ140" s="519"/>
      <c r="WR140" s="519"/>
      <c r="WS140" s="519"/>
      <c r="WT140" s="519"/>
      <c r="WU140" s="519"/>
      <c r="WV140" s="519"/>
      <c r="WW140" s="519"/>
      <c r="WX140" s="519"/>
      <c r="WY140" s="519"/>
      <c r="WZ140" s="519"/>
      <c r="XA140" s="519"/>
      <c r="XB140" s="519"/>
      <c r="XC140" s="519"/>
      <c r="XD140" s="519"/>
      <c r="XE140" s="519"/>
      <c r="XF140" s="519"/>
      <c r="XG140" s="519"/>
      <c r="XH140" s="519"/>
      <c r="XI140" s="519"/>
      <c r="XJ140" s="519"/>
      <c r="XK140" s="519"/>
      <c r="XL140" s="519"/>
      <c r="XM140" s="519"/>
      <c r="XN140" s="519"/>
      <c r="XO140" s="519"/>
      <c r="XP140" s="519"/>
      <c r="XQ140" s="519"/>
      <c r="XR140" s="519"/>
      <c r="XS140" s="519"/>
      <c r="XT140" s="519"/>
      <c r="XU140" s="519"/>
      <c r="XV140" s="519"/>
      <c r="XW140" s="519"/>
      <c r="XX140" s="519"/>
      <c r="XY140" s="519"/>
      <c r="XZ140" s="519"/>
      <c r="YA140" s="519"/>
      <c r="YB140" s="519"/>
      <c r="YC140" s="519"/>
      <c r="YD140" s="519"/>
      <c r="YE140" s="519"/>
      <c r="YF140" s="519"/>
      <c r="YG140" s="519"/>
      <c r="YH140" s="519"/>
      <c r="YI140" s="519"/>
      <c r="YJ140" s="519"/>
      <c r="YK140" s="519"/>
      <c r="YL140" s="519"/>
      <c r="YM140" s="519"/>
      <c r="YN140" s="519"/>
      <c r="YO140" s="519"/>
      <c r="YP140" s="519"/>
      <c r="YQ140" s="519"/>
      <c r="YR140" s="519"/>
      <c r="YS140" s="519"/>
      <c r="YT140" s="519"/>
      <c r="YU140" s="519"/>
      <c r="YV140" s="519"/>
      <c r="YW140" s="519"/>
      <c r="YX140" s="519"/>
      <c r="YY140" s="519"/>
      <c r="YZ140" s="519"/>
      <c r="ZA140" s="519"/>
      <c r="ZB140" s="519"/>
      <c r="ZC140" s="519"/>
      <c r="ZD140" s="519"/>
      <c r="ZE140" s="519"/>
      <c r="ZF140" s="519"/>
      <c r="ZG140" s="519"/>
      <c r="ZH140" s="519"/>
      <c r="ZI140" s="519"/>
      <c r="ZJ140" s="519"/>
      <c r="ZK140" s="519"/>
      <c r="ZL140" s="519"/>
      <c r="ZM140" s="519"/>
      <c r="ZN140" s="519"/>
      <c r="ZO140" s="519"/>
      <c r="ZP140" s="519"/>
      <c r="ZQ140" s="519"/>
      <c r="ZR140" s="519"/>
      <c r="ZS140" s="519"/>
      <c r="ZT140" s="519"/>
      <c r="ZU140" s="519"/>
      <c r="ZV140" s="519"/>
      <c r="ZW140" s="519"/>
      <c r="ZX140" s="519"/>
      <c r="ZY140" s="519"/>
      <c r="ZZ140" s="519"/>
      <c r="AAA140" s="519"/>
      <c r="AAB140" s="519"/>
      <c r="AAC140" s="519"/>
      <c r="AAD140" s="519"/>
      <c r="AAE140" s="519"/>
      <c r="AAF140" s="519"/>
      <c r="AAG140" s="519"/>
      <c r="AAH140" s="519"/>
      <c r="AAI140" s="519"/>
      <c r="AAJ140" s="519"/>
      <c r="AAK140" s="519"/>
      <c r="AAL140" s="519"/>
      <c r="AAM140" s="519"/>
      <c r="AAN140" s="519"/>
      <c r="AAO140" s="519"/>
      <c r="AAP140" s="519"/>
      <c r="AAQ140" s="519"/>
      <c r="AAR140" s="519"/>
      <c r="AAS140" s="519"/>
      <c r="AAT140" s="519"/>
      <c r="AAU140" s="519"/>
      <c r="AAV140" s="519"/>
      <c r="AAW140" s="519"/>
      <c r="AAX140" s="519"/>
      <c r="AAY140" s="519"/>
      <c r="AAZ140" s="519"/>
      <c r="ABA140" s="519"/>
      <c r="ABB140" s="519"/>
      <c r="ABC140" s="519"/>
      <c r="ABD140" s="519"/>
      <c r="ABE140" s="519"/>
      <c r="ABF140" s="519"/>
      <c r="ABG140" s="519"/>
      <c r="ABH140" s="519"/>
      <c r="ABI140" s="519"/>
      <c r="ABJ140" s="519"/>
      <c r="ABK140" s="519"/>
      <c r="ABL140" s="519"/>
      <c r="ABM140" s="519"/>
      <c r="ABN140" s="519"/>
      <c r="ABO140" s="519"/>
      <c r="ABP140" s="519"/>
      <c r="ABQ140" s="519"/>
      <c r="ABR140" s="519"/>
      <c r="ABS140" s="519"/>
      <c r="ABT140" s="519"/>
      <c r="ABU140" s="519"/>
      <c r="ABV140" s="519"/>
      <c r="ABW140" s="519"/>
      <c r="ABX140" s="519"/>
      <c r="ABY140" s="519"/>
      <c r="ABZ140" s="519"/>
      <c r="ACA140" s="519"/>
      <c r="ACB140" s="519"/>
      <c r="ACC140" s="519"/>
      <c r="ACD140" s="519"/>
      <c r="ACE140" s="519"/>
      <c r="ACF140" s="519"/>
      <c r="ACG140" s="519"/>
      <c r="ACH140" s="519"/>
      <c r="ACI140" s="519"/>
      <c r="ACJ140" s="519"/>
      <c r="ACK140" s="519"/>
      <c r="ACL140" s="519"/>
      <c r="ACM140" s="519"/>
      <c r="ACN140" s="519"/>
      <c r="ACO140" s="519"/>
      <c r="ACP140" s="519"/>
      <c r="ACQ140" s="519"/>
      <c r="ACR140" s="519"/>
      <c r="ACS140" s="519"/>
      <c r="ACT140" s="519"/>
      <c r="ACU140" s="519"/>
      <c r="ACV140" s="519"/>
      <c r="ACW140" s="519"/>
      <c r="ACX140" s="519"/>
      <c r="ACY140" s="519"/>
      <c r="ACZ140" s="519"/>
      <c r="ADA140" s="519"/>
      <c r="ADB140" s="519"/>
      <c r="ADC140" s="519"/>
      <c r="ADD140" s="519"/>
      <c r="ADE140" s="519"/>
      <c r="ADF140" s="519"/>
      <c r="ADG140" s="519"/>
      <c r="ADH140" s="519"/>
      <c r="ADI140" s="519"/>
      <c r="ADJ140" s="519"/>
      <c r="ADK140" s="519"/>
      <c r="ADL140" s="519"/>
      <c r="ADM140" s="519"/>
      <c r="ADN140" s="519"/>
      <c r="ADO140" s="519"/>
      <c r="ADP140" s="519"/>
      <c r="ADQ140" s="519"/>
      <c r="ADR140" s="519"/>
      <c r="ADS140" s="519"/>
      <c r="ADT140" s="519"/>
      <c r="ADU140" s="519"/>
      <c r="ADV140" s="519"/>
      <c r="ADW140" s="519"/>
      <c r="ADX140" s="519"/>
      <c r="ADY140" s="519"/>
      <c r="ADZ140" s="519"/>
      <c r="AEA140" s="519"/>
      <c r="AEB140" s="519"/>
      <c r="AEC140" s="519"/>
      <c r="AED140" s="519"/>
      <c r="AEE140" s="519"/>
      <c r="AEF140" s="519"/>
      <c r="AEG140" s="519"/>
      <c r="AEH140" s="519"/>
      <c r="AEI140" s="519"/>
      <c r="AEJ140" s="519"/>
      <c r="AEK140" s="519"/>
      <c r="AEL140" s="519"/>
      <c r="AEM140" s="519"/>
      <c r="AEN140" s="519"/>
      <c r="AEO140" s="519"/>
      <c r="AEP140" s="519"/>
      <c r="AEQ140" s="519"/>
      <c r="AER140" s="519"/>
      <c r="AES140" s="519"/>
      <c r="AET140" s="519"/>
      <c r="AEU140" s="519"/>
      <c r="AEV140" s="519"/>
      <c r="AEW140" s="519"/>
      <c r="AEX140" s="519"/>
      <c r="AEY140" s="519"/>
      <c r="AEZ140" s="519"/>
      <c r="AFA140" s="519"/>
      <c r="AFB140" s="519"/>
      <c r="AFC140" s="519"/>
      <c r="AFD140" s="519"/>
      <c r="AFE140" s="519"/>
      <c r="AFF140" s="519"/>
      <c r="AFG140" s="519"/>
      <c r="AFH140" s="519"/>
      <c r="AFI140" s="519"/>
      <c r="AFJ140" s="519"/>
      <c r="AFK140" s="519"/>
      <c r="AFL140" s="519"/>
      <c r="AFM140" s="519"/>
      <c r="AFN140" s="519"/>
      <c r="AFO140" s="519"/>
      <c r="AFP140" s="519"/>
      <c r="AFQ140" s="519"/>
      <c r="AFR140" s="519"/>
      <c r="AFS140" s="519"/>
      <c r="AFT140" s="519"/>
      <c r="AFU140" s="519"/>
      <c r="AFV140" s="519"/>
      <c r="AFW140" s="519"/>
      <c r="AFX140" s="519"/>
      <c r="AFY140" s="519"/>
      <c r="AFZ140" s="519"/>
      <c r="AGA140" s="519"/>
      <c r="AGB140" s="519"/>
      <c r="AGC140" s="519"/>
      <c r="AGD140" s="519"/>
      <c r="AGE140" s="519"/>
      <c r="AGF140" s="519"/>
      <c r="AGG140" s="519"/>
      <c r="AGH140" s="519"/>
      <c r="AGI140" s="519"/>
      <c r="AGJ140" s="519"/>
      <c r="AGK140" s="519"/>
      <c r="AGL140" s="519"/>
      <c r="AGM140" s="519"/>
      <c r="AGN140" s="519"/>
      <c r="AGO140" s="519"/>
      <c r="AGP140" s="519"/>
      <c r="AGQ140" s="519"/>
      <c r="AGR140" s="519"/>
      <c r="AGS140" s="519"/>
      <c r="AGT140" s="519"/>
      <c r="AGU140" s="519"/>
      <c r="AGV140" s="519"/>
      <c r="AGW140" s="519"/>
      <c r="AGX140" s="519"/>
      <c r="AGY140" s="519"/>
      <c r="AGZ140" s="519"/>
      <c r="AHA140" s="519"/>
      <c r="AHB140" s="519"/>
      <c r="AHC140" s="519"/>
      <c r="AHD140" s="519"/>
      <c r="AHE140" s="519"/>
      <c r="AHF140" s="519"/>
      <c r="AHG140" s="519"/>
      <c r="AHH140" s="519"/>
      <c r="AHI140" s="519"/>
      <c r="AHJ140" s="519"/>
      <c r="AHK140" s="519"/>
      <c r="AHL140" s="519"/>
      <c r="AHM140" s="519"/>
      <c r="AHN140" s="519"/>
      <c r="AHO140" s="519"/>
      <c r="AHP140" s="519"/>
      <c r="AHQ140" s="519"/>
      <c r="AHR140" s="519"/>
      <c r="AHS140" s="519"/>
      <c r="AHT140" s="519"/>
      <c r="AHU140" s="519"/>
      <c r="AHV140" s="519"/>
      <c r="AHW140" s="519"/>
      <c r="AHX140" s="519"/>
      <c r="AHY140" s="519"/>
      <c r="AHZ140" s="519"/>
      <c r="AIA140" s="519"/>
      <c r="AIB140" s="519"/>
      <c r="AIC140" s="519"/>
      <c r="AID140" s="519"/>
      <c r="AIE140" s="519"/>
      <c r="AIF140" s="519"/>
      <c r="AIG140" s="519"/>
      <c r="AIH140" s="519"/>
      <c r="AII140" s="519"/>
      <c r="AIJ140" s="519"/>
      <c r="AIK140" s="519"/>
      <c r="AIL140" s="519"/>
      <c r="AIM140" s="519"/>
      <c r="AIN140" s="519"/>
      <c r="AIO140" s="519"/>
      <c r="AIP140" s="519"/>
      <c r="AIQ140" s="519"/>
      <c r="AIR140" s="519"/>
      <c r="AIS140" s="519"/>
      <c r="AIT140" s="519"/>
      <c r="AIU140" s="519"/>
      <c r="AIV140" s="519"/>
      <c r="AIW140" s="519"/>
      <c r="AIX140" s="519"/>
      <c r="AIY140" s="519"/>
      <c r="AIZ140" s="519"/>
      <c r="AJA140" s="519"/>
      <c r="AJB140" s="519"/>
      <c r="AJC140" s="519"/>
      <c r="AJD140" s="519"/>
      <c r="AJE140" s="519"/>
      <c r="AJF140" s="519"/>
      <c r="AJG140" s="519"/>
      <c r="AJH140" s="519"/>
      <c r="AJI140" s="519"/>
      <c r="AJJ140" s="519"/>
      <c r="AJK140" s="519"/>
      <c r="AJL140" s="519"/>
      <c r="AJM140" s="519"/>
      <c r="AJN140" s="519"/>
      <c r="AJO140" s="519"/>
      <c r="AJP140" s="519"/>
      <c r="AJQ140" s="519"/>
      <c r="AJR140" s="519"/>
      <c r="AJS140" s="519"/>
      <c r="AJT140" s="519"/>
      <c r="AJU140" s="519"/>
      <c r="AJV140" s="519"/>
      <c r="AJW140" s="519"/>
      <c r="AJX140" s="519"/>
      <c r="AJY140" s="519"/>
      <c r="AJZ140" s="519"/>
      <c r="AKA140" s="519"/>
      <c r="AKB140" s="519"/>
      <c r="AKC140" s="519"/>
      <c r="AKD140" s="519"/>
      <c r="AKE140" s="519"/>
      <c r="AKF140" s="519"/>
      <c r="AKG140" s="519"/>
      <c r="AKH140" s="519"/>
      <c r="AKI140" s="519"/>
      <c r="AKJ140" s="519"/>
      <c r="AKK140" s="519"/>
      <c r="AKL140" s="519"/>
      <c r="AKM140" s="519"/>
      <c r="AKN140" s="519"/>
      <c r="AKO140" s="519"/>
      <c r="AKP140" s="519"/>
      <c r="AKQ140" s="519"/>
      <c r="AKR140" s="519"/>
      <c r="AKS140" s="519"/>
      <c r="AKT140" s="519"/>
      <c r="AKU140" s="519"/>
      <c r="AKV140" s="519"/>
      <c r="AKW140" s="519"/>
      <c r="AKX140" s="519"/>
      <c r="AKY140" s="519"/>
      <c r="AKZ140" s="519"/>
      <c r="ALA140" s="519"/>
      <c r="ALB140" s="519"/>
      <c r="ALC140" s="519"/>
      <c r="ALD140" s="519"/>
      <c r="ALE140" s="519"/>
      <c r="ALF140" s="519"/>
      <c r="ALG140" s="519"/>
      <c r="ALH140" s="519"/>
      <c r="ALI140" s="519"/>
    </row>
    <row r="141" spans="1:997" ht="24.75" customHeight="1" x14ac:dyDescent="0.2">
      <c r="A141" s="2362" t="s">
        <v>548</v>
      </c>
      <c r="B141" s="2362"/>
      <c r="C141" s="2362"/>
      <c r="D141" s="2362"/>
      <c r="E141" s="2362"/>
      <c r="F141" s="2362"/>
      <c r="G141" s="2362"/>
      <c r="H141" s="2362"/>
      <c r="I141" s="2362"/>
      <c r="J141" s="2362"/>
      <c r="K141" s="2362"/>
      <c r="L141" s="2362"/>
      <c r="M141" s="2362"/>
      <c r="N141" s="2362"/>
      <c r="O141" s="2362"/>
      <c r="P141" s="2362"/>
      <c r="Q141" s="2362"/>
    </row>
    <row r="142" spans="1:997" ht="22.5" customHeight="1" x14ac:dyDescent="0.2">
      <c r="A142" s="634" t="s">
        <v>858</v>
      </c>
    </row>
  </sheetData>
  <sheetProtection sheet="1" objects="1" scenarios="1"/>
  <mergeCells count="166">
    <mergeCell ref="J127:L127"/>
    <mergeCell ref="J135:L135"/>
    <mergeCell ref="B19:G19"/>
    <mergeCell ref="B20:H20"/>
    <mergeCell ref="B21:H21"/>
    <mergeCell ref="A22:H22"/>
    <mergeCell ref="A23:I23"/>
    <mergeCell ref="A24:Q24"/>
    <mergeCell ref="B36:G36"/>
    <mergeCell ref="B38:G38"/>
    <mergeCell ref="B37:G37"/>
    <mergeCell ref="B65:E65"/>
    <mergeCell ref="B57:H57"/>
    <mergeCell ref="A61:H61"/>
    <mergeCell ref="A62:I62"/>
    <mergeCell ref="A63:Q63"/>
    <mergeCell ref="B64:H64"/>
    <mergeCell ref="B50:G50"/>
    <mergeCell ref="B51:G51"/>
    <mergeCell ref="B52:G52"/>
    <mergeCell ref="B54:G54"/>
    <mergeCell ref="B55:H55"/>
    <mergeCell ref="A56:Q56"/>
    <mergeCell ref="B53:F53"/>
    <mergeCell ref="G31:H31"/>
    <mergeCell ref="G32:H32"/>
    <mergeCell ref="A13:H13"/>
    <mergeCell ref="A14:H14"/>
    <mergeCell ref="A16:Q16"/>
    <mergeCell ref="B17:G17"/>
    <mergeCell ref="B18:H18"/>
    <mergeCell ref="A7:H7"/>
    <mergeCell ref="A8:H8"/>
    <mergeCell ref="A9:H9"/>
    <mergeCell ref="A10:H10"/>
    <mergeCell ref="A11:H11"/>
    <mergeCell ref="A12:H12"/>
    <mergeCell ref="AU45:BB45"/>
    <mergeCell ref="BC45:BJ45"/>
    <mergeCell ref="B39:G39"/>
    <mergeCell ref="B40:G40"/>
    <mergeCell ref="B41:G41"/>
    <mergeCell ref="B42:G42"/>
    <mergeCell ref="A43:G43"/>
    <mergeCell ref="A44:Q44"/>
    <mergeCell ref="A1:H1"/>
    <mergeCell ref="A2:Q2"/>
    <mergeCell ref="A3:H3"/>
    <mergeCell ref="A4:H4"/>
    <mergeCell ref="A6:H6"/>
    <mergeCell ref="A5:G5"/>
    <mergeCell ref="A33:Q33"/>
    <mergeCell ref="B34:G34"/>
    <mergeCell ref="B35:G35"/>
    <mergeCell ref="A25:Q25"/>
    <mergeCell ref="B26:G26"/>
    <mergeCell ref="B27:G27"/>
    <mergeCell ref="B28:G28"/>
    <mergeCell ref="A29:G29"/>
    <mergeCell ref="A30:F32"/>
    <mergeCell ref="G30:H30"/>
    <mergeCell ref="FC45:FJ45"/>
    <mergeCell ref="FK45:FR45"/>
    <mergeCell ref="A46:A47"/>
    <mergeCell ref="B46:E46"/>
    <mergeCell ref="B47:H47"/>
    <mergeCell ref="A48:A49"/>
    <mergeCell ref="B48:G48"/>
    <mergeCell ref="B49:G49"/>
    <mergeCell ref="DG45:DN45"/>
    <mergeCell ref="DO45:DV45"/>
    <mergeCell ref="DW45:ED45"/>
    <mergeCell ref="EE45:EL45"/>
    <mergeCell ref="EM45:ET45"/>
    <mergeCell ref="EU45:FB45"/>
    <mergeCell ref="BK45:BR45"/>
    <mergeCell ref="BS45:BZ45"/>
    <mergeCell ref="CA45:CH45"/>
    <mergeCell ref="CI45:CP45"/>
    <mergeCell ref="CQ45:CX45"/>
    <mergeCell ref="CY45:DF45"/>
    <mergeCell ref="B45:H45"/>
    <mergeCell ref="W45:AD45"/>
    <mergeCell ref="AE45:AL45"/>
    <mergeCell ref="AM45:AT45"/>
    <mergeCell ref="A72:F72"/>
    <mergeCell ref="G72:H72"/>
    <mergeCell ref="A73:Q73"/>
    <mergeCell ref="A74:Q74"/>
    <mergeCell ref="B76:G76"/>
    <mergeCell ref="B66:G66"/>
    <mergeCell ref="B67:G67"/>
    <mergeCell ref="B68:G68"/>
    <mergeCell ref="B69:G69"/>
    <mergeCell ref="A70:G70"/>
    <mergeCell ref="A71:I71"/>
    <mergeCell ref="B75:G75"/>
    <mergeCell ref="B90:H90"/>
    <mergeCell ref="B91:H91"/>
    <mergeCell ref="B92:H92"/>
    <mergeCell ref="B93:H93"/>
    <mergeCell ref="B94:H94"/>
    <mergeCell ref="B85:H85"/>
    <mergeCell ref="A87:H87"/>
    <mergeCell ref="A88:I88"/>
    <mergeCell ref="B77:G77"/>
    <mergeCell ref="B78:G78"/>
    <mergeCell ref="B80:G80"/>
    <mergeCell ref="A81:G81"/>
    <mergeCell ref="B82:G82"/>
    <mergeCell ref="A83:G83"/>
    <mergeCell ref="A79:G79"/>
    <mergeCell ref="A89:Q89"/>
    <mergeCell ref="A84:Q84"/>
    <mergeCell ref="B95:H95"/>
    <mergeCell ref="A96:H96"/>
    <mergeCell ref="A97:I97"/>
    <mergeCell ref="A98:H98"/>
    <mergeCell ref="A99:H99"/>
    <mergeCell ref="A100:H100"/>
    <mergeCell ref="B109:G109"/>
    <mergeCell ref="B110:G110"/>
    <mergeCell ref="B112:G112"/>
    <mergeCell ref="A102:Q102"/>
    <mergeCell ref="B103:G103"/>
    <mergeCell ref="B104:G104"/>
    <mergeCell ref="B105:G105"/>
    <mergeCell ref="A106:A112"/>
    <mergeCell ref="B106:G106"/>
    <mergeCell ref="B107:G107"/>
    <mergeCell ref="B108:G108"/>
    <mergeCell ref="B111:G111"/>
    <mergeCell ref="A113:H113"/>
    <mergeCell ref="A132:C132"/>
    <mergeCell ref="A115:Q115"/>
    <mergeCell ref="A116:H116"/>
    <mergeCell ref="B117:H117"/>
    <mergeCell ref="B118:H118"/>
    <mergeCell ref="B119:H119"/>
    <mergeCell ref="B120:H120"/>
    <mergeCell ref="B121:H121"/>
    <mergeCell ref="A122:H122"/>
    <mergeCell ref="B123:H123"/>
    <mergeCell ref="A128:C128"/>
    <mergeCell ref="H128:I128"/>
    <mergeCell ref="A124:H124"/>
    <mergeCell ref="H132:I132"/>
    <mergeCell ref="H131:I131"/>
    <mergeCell ref="A114:H114"/>
    <mergeCell ref="A129:C130"/>
    <mergeCell ref="H130:I130"/>
    <mergeCell ref="A131:C131"/>
    <mergeCell ref="D129:D130"/>
    <mergeCell ref="E129:E130"/>
    <mergeCell ref="H129:I129"/>
    <mergeCell ref="A127:I127"/>
    <mergeCell ref="A136:C136"/>
    <mergeCell ref="H136:I136"/>
    <mergeCell ref="A137:C137"/>
    <mergeCell ref="H137:I137"/>
    <mergeCell ref="A135:I135"/>
    <mergeCell ref="A141:Q141"/>
    <mergeCell ref="A138:C138"/>
    <mergeCell ref="H138:I138"/>
    <mergeCell ref="A139:C139"/>
    <mergeCell ref="H139:I139"/>
  </mergeCells>
  <pageMargins left="0.511811024" right="0.511811024" top="0.78740157500000008" bottom="0.78740157500000008" header="0.31496062000000008" footer="0.31496062000000008"/>
  <pageSetup paperSize="9" scale="1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LI137"/>
  <sheetViews>
    <sheetView showGridLines="0" zoomScale="85" zoomScaleNormal="85" workbookViewId="0">
      <pane ySplit="1" topLeftCell="A32" activePane="bottomLeft" state="frozen"/>
      <selection pane="bottomLeft" activeCell="B53" sqref="B53:F53"/>
    </sheetView>
  </sheetViews>
  <sheetFormatPr defaultColWidth="9.140625" defaultRowHeight="12.75" x14ac:dyDescent="0.2"/>
  <cols>
    <col min="1" max="1" width="3.42578125" style="361" bestFit="1" customWidth="1"/>
    <col min="2" max="2" width="10.5703125" style="361" customWidth="1"/>
    <col min="3" max="3" width="16.42578125" style="361" customWidth="1"/>
    <col min="4" max="4" width="13.7109375" style="361" customWidth="1"/>
    <col min="5" max="5" width="11.7109375" style="361" customWidth="1"/>
    <col min="6" max="6" width="15.28515625" style="361" customWidth="1"/>
    <col min="7" max="7" width="13.28515625" style="361" customWidth="1"/>
    <col min="8" max="8" width="10.5703125" style="368" customWidth="1"/>
    <col min="9" max="9" width="14.42578125" style="538" customWidth="1"/>
    <col min="10" max="10" width="11.140625" style="361" customWidth="1"/>
    <col min="11" max="11" width="11.85546875" style="538" customWidth="1"/>
    <col min="12" max="12" width="13" style="361" customWidth="1"/>
    <col min="13" max="13" width="16.7109375" style="538" customWidth="1"/>
    <col min="14" max="14" width="7.42578125" style="361" customWidth="1"/>
    <col min="15" max="15" width="14.5703125" style="538" customWidth="1"/>
    <col min="16" max="16" width="11.5703125" style="361" customWidth="1"/>
    <col min="17" max="17" width="16.7109375" style="538" customWidth="1"/>
    <col min="18" max="18" width="14" style="585" customWidth="1"/>
    <col min="19" max="19" width="11.42578125" style="585" customWidth="1"/>
    <col min="20" max="995" width="11.42578125" style="361" customWidth="1"/>
    <col min="996" max="996" width="9.140625" style="359" customWidth="1"/>
    <col min="997" max="16384" width="9.140625" style="359"/>
  </cols>
  <sheetData>
    <row r="1" spans="1:17" s="361" customFormat="1" ht="45.75" customHeight="1" x14ac:dyDescent="0.2">
      <c r="A1" s="2282" t="s">
        <v>49</v>
      </c>
      <c r="B1" s="2282"/>
      <c r="C1" s="2282"/>
      <c r="D1" s="2282"/>
      <c r="E1" s="2282"/>
      <c r="F1" s="2282"/>
      <c r="G1" s="2282"/>
      <c r="H1" s="2282"/>
      <c r="I1" s="487" t="s">
        <v>4</v>
      </c>
      <c r="J1" s="492"/>
      <c r="K1" s="677" t="s">
        <v>193</v>
      </c>
      <c r="L1" s="492"/>
      <c r="M1" s="491" t="s">
        <v>194</v>
      </c>
      <c r="N1" s="492"/>
      <c r="O1" s="493" t="s">
        <v>539</v>
      </c>
      <c r="P1" s="492"/>
      <c r="Q1" s="494" t="s">
        <v>550</v>
      </c>
    </row>
    <row r="2" spans="1:17" s="361" customFormat="1" ht="30.75" customHeight="1" x14ac:dyDescent="0.2">
      <c r="A2" s="2288" t="s">
        <v>51</v>
      </c>
      <c r="B2" s="2289"/>
      <c r="C2" s="2289"/>
      <c r="D2" s="2289"/>
      <c r="E2" s="2289"/>
      <c r="F2" s="2289"/>
      <c r="G2" s="2289"/>
      <c r="H2" s="2289"/>
      <c r="I2" s="2289"/>
      <c r="J2" s="2289"/>
      <c r="K2" s="2289"/>
      <c r="L2" s="2289"/>
      <c r="M2" s="2289"/>
      <c r="N2" s="2289"/>
      <c r="O2" s="2289"/>
      <c r="P2" s="2289"/>
      <c r="Q2" s="2392"/>
    </row>
    <row r="3" spans="1:17" s="361" customFormat="1" x14ac:dyDescent="0.2">
      <c r="A3" s="2283" t="s">
        <v>52</v>
      </c>
      <c r="B3" s="2283"/>
      <c r="C3" s="2283"/>
      <c r="D3" s="2283"/>
      <c r="E3" s="2283"/>
      <c r="F3" s="2283"/>
      <c r="G3" s="2283"/>
      <c r="H3" s="2283"/>
      <c r="I3" s="496" t="s">
        <v>200</v>
      </c>
      <c r="J3" s="497"/>
      <c r="K3" s="496" t="str">
        <f>I3</f>
        <v>NAVIRAÍ</v>
      </c>
      <c r="L3" s="497"/>
      <c r="M3" s="496" t="str">
        <f>K3</f>
        <v>NAVIRAÍ</v>
      </c>
      <c r="O3" s="496" t="str">
        <f>I3</f>
        <v>NAVIRAÍ</v>
      </c>
      <c r="Q3" s="496" t="str">
        <f>I3</f>
        <v>NAVIRAÍ</v>
      </c>
    </row>
    <row r="4" spans="1:17" s="361" customFormat="1" ht="18" customHeight="1" x14ac:dyDescent="0.2">
      <c r="A4" s="2256" t="s">
        <v>54</v>
      </c>
      <c r="B4" s="2256"/>
      <c r="C4" s="2256"/>
      <c r="D4" s="2256"/>
      <c r="E4" s="2256"/>
      <c r="F4" s="2256"/>
      <c r="G4" s="2256"/>
      <c r="H4" s="2256"/>
      <c r="I4" s="498" t="s">
        <v>55</v>
      </c>
      <c r="J4" s="368"/>
      <c r="K4" s="498" t="s">
        <v>55</v>
      </c>
      <c r="L4" s="368"/>
      <c r="M4" s="498" t="s">
        <v>55</v>
      </c>
      <c r="N4" s="368"/>
      <c r="O4" s="498" t="s">
        <v>55</v>
      </c>
      <c r="P4" s="368"/>
      <c r="Q4" s="498" t="s">
        <v>55</v>
      </c>
    </row>
    <row r="5" spans="1:17" s="361" customFormat="1" ht="18" customHeight="1" x14ac:dyDescent="0.2">
      <c r="A5" s="793" t="s">
        <v>576</v>
      </c>
      <c r="B5" s="549"/>
      <c r="C5" s="550"/>
      <c r="D5" s="550"/>
      <c r="E5" s="550"/>
      <c r="F5" s="550"/>
      <c r="G5" s="794"/>
      <c r="H5" s="499">
        <f>SUM(I5:Q5)</f>
        <v>3</v>
      </c>
      <c r="I5" s="499">
        <v>1</v>
      </c>
      <c r="J5" s="500"/>
      <c r="K5" s="499">
        <f>K130</f>
        <v>1</v>
      </c>
      <c r="L5" s="500"/>
      <c r="M5" s="499">
        <f>K132</f>
        <v>1</v>
      </c>
      <c r="N5" s="500"/>
      <c r="O5" s="501"/>
      <c r="P5" s="500"/>
      <c r="Q5" s="501"/>
    </row>
    <row r="6" spans="1:17" s="361" customFormat="1" ht="20.100000000000001" customHeight="1" x14ac:dyDescent="0.2">
      <c r="A6" s="2256" t="s">
        <v>57</v>
      </c>
      <c r="B6" s="2256"/>
      <c r="C6" s="2256"/>
      <c r="D6" s="2256"/>
      <c r="E6" s="2256"/>
      <c r="F6" s="2256"/>
      <c r="G6" s="2256"/>
      <c r="H6" s="2256"/>
      <c r="I6" s="502">
        <f>'INSERÇÃO DE DADOS'!F10</f>
        <v>24</v>
      </c>
      <c r="J6" s="503"/>
      <c r="K6" s="502">
        <f>I6</f>
        <v>24</v>
      </c>
      <c r="L6" s="503"/>
      <c r="M6" s="502">
        <f>I6</f>
        <v>24</v>
      </c>
      <c r="N6" s="368"/>
      <c r="O6" s="502">
        <f>I6</f>
        <v>24</v>
      </c>
      <c r="P6" s="368"/>
      <c r="Q6" s="502">
        <f>I6</f>
        <v>24</v>
      </c>
    </row>
    <row r="7" spans="1:17" s="361" customFormat="1" ht="20.100000000000001" customHeight="1" x14ac:dyDescent="0.2">
      <c r="A7" s="2286" t="s">
        <v>58</v>
      </c>
      <c r="B7" s="2286"/>
      <c r="C7" s="2286"/>
      <c r="D7" s="2286"/>
      <c r="E7" s="2286"/>
      <c r="F7" s="2286"/>
      <c r="G7" s="2286"/>
      <c r="H7" s="2286"/>
      <c r="I7" s="504">
        <f>'INSERÇÃO DE DADOS'!F4</f>
        <v>1651</v>
      </c>
      <c r="J7" s="505"/>
      <c r="K7" s="504">
        <f>'INSERÇÃO DE DADOS'!F4</f>
        <v>1651</v>
      </c>
      <c r="L7" s="505"/>
      <c r="M7" s="504">
        <f>'INSERÇÃO DE DADOS'!F4</f>
        <v>1651</v>
      </c>
      <c r="N7" s="506"/>
      <c r="O7" s="504">
        <f>'INSERÇÃO DE DADOS'!F4</f>
        <v>1651</v>
      </c>
      <c r="P7" s="506"/>
      <c r="Q7" s="504">
        <f>'INSERÇÃO DE DADOS'!F4</f>
        <v>1651</v>
      </c>
    </row>
    <row r="8" spans="1:17" s="361" customFormat="1" ht="20.100000000000001" customHeight="1" x14ac:dyDescent="0.2">
      <c r="A8" s="2256" t="s">
        <v>59</v>
      </c>
      <c r="B8" s="2256"/>
      <c r="C8" s="2256"/>
      <c r="D8" s="2256"/>
      <c r="E8" s="2256"/>
      <c r="F8" s="2256"/>
      <c r="G8" s="2256"/>
      <c r="H8" s="2256"/>
      <c r="I8" s="513" t="s">
        <v>60</v>
      </c>
      <c r="J8" s="514"/>
      <c r="K8" s="513" t="s">
        <v>60</v>
      </c>
      <c r="L8" s="514"/>
      <c r="M8" s="513" t="s">
        <v>60</v>
      </c>
      <c r="N8" s="368"/>
      <c r="O8" s="513" t="s">
        <v>60</v>
      </c>
      <c r="P8" s="368"/>
      <c r="Q8" s="513" t="s">
        <v>60</v>
      </c>
    </row>
    <row r="9" spans="1:17" s="361" customFormat="1" ht="20.100000000000001" customHeight="1" x14ac:dyDescent="0.2">
      <c r="A9" s="2256" t="s">
        <v>61</v>
      </c>
      <c r="B9" s="2256"/>
      <c r="C9" s="2256"/>
      <c r="D9" s="2256"/>
      <c r="E9" s="2256"/>
      <c r="F9" s="2256"/>
      <c r="G9" s="2256"/>
      <c r="H9" s="2256"/>
      <c r="I9" s="508"/>
      <c r="J9" s="509"/>
      <c r="K9" s="508"/>
      <c r="L9" s="509"/>
      <c r="M9" s="508"/>
      <c r="N9" s="368"/>
      <c r="O9" s="508"/>
      <c r="P9" s="368"/>
      <c r="Q9" s="508"/>
    </row>
    <row r="10" spans="1:17" s="361" customFormat="1" ht="23.25" customHeight="1" x14ac:dyDescent="0.2">
      <c r="A10" s="2256" t="s">
        <v>62</v>
      </c>
      <c r="B10" s="2256"/>
      <c r="C10" s="2256"/>
      <c r="D10" s="2256"/>
      <c r="E10" s="2256"/>
      <c r="F10" s="2256"/>
      <c r="G10" s="2256"/>
      <c r="H10" s="2256"/>
      <c r="I10" s="510" t="s">
        <v>952</v>
      </c>
      <c r="J10" s="503"/>
      <c r="K10" s="510" t="s">
        <v>952</v>
      </c>
      <c r="L10" s="503"/>
      <c r="M10" s="510" t="s">
        <v>952</v>
      </c>
      <c r="N10" s="511"/>
      <c r="O10" s="510" t="s">
        <v>952</v>
      </c>
      <c r="P10" s="511"/>
      <c r="Q10" s="510" t="s">
        <v>952</v>
      </c>
    </row>
    <row r="11" spans="1:17" s="361" customFormat="1" ht="20.100000000000001" customHeight="1" x14ac:dyDescent="0.2">
      <c r="A11" s="2256" t="s">
        <v>63</v>
      </c>
      <c r="B11" s="2256"/>
      <c r="C11" s="2256"/>
      <c r="D11" s="2256"/>
      <c r="E11" s="2256"/>
      <c r="F11" s="2256"/>
      <c r="G11" s="2256"/>
      <c r="H11" s="2256"/>
      <c r="I11" s="512">
        <v>46023</v>
      </c>
      <c r="J11" s="509"/>
      <c r="K11" s="512">
        <v>46023</v>
      </c>
      <c r="L11" s="509"/>
      <c r="M11" s="512">
        <v>46023</v>
      </c>
      <c r="N11" s="368"/>
      <c r="O11" s="512">
        <v>46023</v>
      </c>
      <c r="P11" s="368"/>
      <c r="Q11" s="512">
        <v>46023</v>
      </c>
    </row>
    <row r="12" spans="1:17" s="361" customFormat="1" ht="20.100000000000001" customHeight="1" x14ac:dyDescent="0.2">
      <c r="A12" s="2285" t="s">
        <v>64</v>
      </c>
      <c r="B12" s="2285"/>
      <c r="C12" s="2285"/>
      <c r="D12" s="2285"/>
      <c r="E12" s="2285"/>
      <c r="F12" s="2285"/>
      <c r="G12" s="2285"/>
      <c r="H12" s="2285"/>
      <c r="I12" s="508"/>
      <c r="J12" s="509"/>
      <c r="K12" s="508"/>
      <c r="L12" s="509"/>
      <c r="M12" s="508"/>
      <c r="N12" s="368"/>
      <c r="O12" s="508"/>
      <c r="P12" s="368"/>
      <c r="Q12" s="508"/>
    </row>
    <row r="13" spans="1:17" s="361" customFormat="1" ht="20.100000000000001" customHeight="1" x14ac:dyDescent="0.2">
      <c r="A13" s="2285" t="s">
        <v>65</v>
      </c>
      <c r="B13" s="2285"/>
      <c r="C13" s="2285"/>
      <c r="D13" s="2285"/>
      <c r="E13" s="2285"/>
      <c r="F13" s="2285"/>
      <c r="G13" s="2285"/>
      <c r="H13" s="2285"/>
      <c r="I13" s="513" t="s">
        <v>204</v>
      </c>
      <c r="J13" s="514"/>
      <c r="K13" s="513" t="s">
        <v>204</v>
      </c>
      <c r="L13" s="514"/>
      <c r="M13" s="513" t="s">
        <v>204</v>
      </c>
      <c r="N13" s="368"/>
      <c r="O13" s="513" t="s">
        <v>204</v>
      </c>
      <c r="P13" s="368"/>
      <c r="Q13" s="513" t="s">
        <v>204</v>
      </c>
    </row>
    <row r="14" spans="1:17" s="361" customFormat="1" ht="20.100000000000001" customHeight="1" x14ac:dyDescent="0.2">
      <c r="A14" s="2376" t="s">
        <v>66</v>
      </c>
      <c r="B14" s="2376"/>
      <c r="C14" s="2376"/>
      <c r="D14" s="2376"/>
      <c r="E14" s="2376"/>
      <c r="F14" s="2376"/>
      <c r="G14" s="2376"/>
      <c r="H14" s="2376"/>
      <c r="I14" s="683">
        <f>'INSERÇÃO DE DADOS'!F9</f>
        <v>21</v>
      </c>
      <c r="J14" s="515"/>
      <c r="K14" s="683">
        <f>'INSERÇÃO DE DADOS'!F9</f>
        <v>21</v>
      </c>
      <c r="L14" s="515"/>
      <c r="M14" s="683">
        <f>'INSERÇÃO DE DADOS'!F9</f>
        <v>21</v>
      </c>
      <c r="N14" s="368"/>
      <c r="O14" s="683">
        <f>'INSERÇÃO DE DADOS'!F9</f>
        <v>21</v>
      </c>
      <c r="P14" s="368"/>
      <c r="Q14" s="683">
        <f>'INSERÇÃO DE DADOS'!F9</f>
        <v>21</v>
      </c>
    </row>
    <row r="15" spans="1:17" s="361" customFormat="1" ht="18.75" customHeight="1" x14ac:dyDescent="0.2">
      <c r="A15" s="684"/>
      <c r="B15" s="685"/>
      <c r="C15" s="685"/>
      <c r="D15" s="685"/>
      <c r="E15" s="685"/>
      <c r="F15" s="685"/>
      <c r="G15" s="685"/>
      <c r="H15" s="685"/>
      <c r="I15" s="685"/>
      <c r="J15" s="685"/>
      <c r="K15" s="685"/>
      <c r="L15" s="685"/>
      <c r="M15" s="685"/>
      <c r="N15" s="588"/>
      <c r="O15" s="588"/>
      <c r="P15" s="588"/>
      <c r="Q15" s="588"/>
    </row>
    <row r="16" spans="1:17" s="361" customFormat="1" ht="20.100000000000001" customHeight="1" x14ac:dyDescent="0.2">
      <c r="A16" s="2288" t="s">
        <v>67</v>
      </c>
      <c r="B16" s="2289"/>
      <c r="C16" s="2289"/>
      <c r="D16" s="2289"/>
      <c r="E16" s="2289"/>
      <c r="F16" s="2289"/>
      <c r="G16" s="2289"/>
      <c r="H16" s="2289"/>
      <c r="I16" s="2289"/>
      <c r="J16" s="2289"/>
      <c r="K16" s="2289"/>
      <c r="L16" s="2289"/>
      <c r="M16" s="2289"/>
      <c r="N16" s="2289"/>
      <c r="O16" s="2289"/>
      <c r="P16" s="2289"/>
      <c r="Q16" s="2392"/>
    </row>
    <row r="17" spans="1:995" s="361" customFormat="1" ht="19.149999999999999" customHeight="1" x14ac:dyDescent="0.2">
      <c r="A17" s="517">
        <v>1</v>
      </c>
      <c r="B17" s="2276" t="s">
        <v>68</v>
      </c>
      <c r="C17" s="2276"/>
      <c r="D17" s="2276"/>
      <c r="E17" s="2276"/>
      <c r="F17" s="2276"/>
      <c r="G17" s="2276"/>
      <c r="H17" s="517" t="s">
        <v>69</v>
      </c>
      <c r="I17" s="517" t="s">
        <v>70</v>
      </c>
      <c r="K17" s="517" t="s">
        <v>70</v>
      </c>
      <c r="M17" s="517" t="s">
        <v>70</v>
      </c>
      <c r="O17" s="517" t="s">
        <v>70</v>
      </c>
      <c r="Q17" s="517" t="s">
        <v>70</v>
      </c>
    </row>
    <row r="18" spans="1:995" s="361" customFormat="1" ht="20.45" customHeight="1" x14ac:dyDescent="0.2">
      <c r="A18" s="498" t="s">
        <v>71</v>
      </c>
      <c r="B18" s="2275" t="s">
        <v>72</v>
      </c>
      <c r="C18" s="2275"/>
      <c r="D18" s="2275"/>
      <c r="E18" s="2275"/>
      <c r="F18" s="2275"/>
      <c r="G18" s="2275"/>
      <c r="H18" s="2275"/>
      <c r="I18" s="518">
        <f>I7</f>
        <v>1651</v>
      </c>
      <c r="J18" s="519"/>
      <c r="K18" s="518">
        <f>I7</f>
        <v>1651</v>
      </c>
      <c r="L18" s="519"/>
      <c r="M18" s="518">
        <f>I7</f>
        <v>1651</v>
      </c>
      <c r="N18" s="519"/>
      <c r="O18" s="518">
        <f>O7</f>
        <v>1651</v>
      </c>
      <c r="P18" s="519"/>
      <c r="Q18" s="518">
        <f>Q7</f>
        <v>1651</v>
      </c>
    </row>
    <row r="19" spans="1:995" s="361" customFormat="1" ht="20.45" customHeight="1" x14ac:dyDescent="0.2">
      <c r="A19" s="498" t="s">
        <v>73</v>
      </c>
      <c r="B19" s="2284" t="s">
        <v>74</v>
      </c>
      <c r="C19" s="2284"/>
      <c r="D19" s="2284"/>
      <c r="E19" s="2284"/>
      <c r="F19" s="2284"/>
      <c r="G19" s="2284"/>
      <c r="H19" s="174">
        <v>0.3</v>
      </c>
      <c r="I19" s="518">
        <f>I18*H19</f>
        <v>495.29999999999995</v>
      </c>
      <c r="J19" s="110">
        <v>0.3</v>
      </c>
      <c r="K19" s="518">
        <f>K18*J19</f>
        <v>495.29999999999995</v>
      </c>
      <c r="L19" s="110">
        <v>0.3</v>
      </c>
      <c r="M19" s="520">
        <f>M18*L19</f>
        <v>495.29999999999995</v>
      </c>
      <c r="N19" s="109">
        <v>0</v>
      </c>
      <c r="O19" s="518">
        <f>O18*N19</f>
        <v>0</v>
      </c>
      <c r="P19" s="109">
        <v>0</v>
      </c>
      <c r="Q19" s="518">
        <f>Q18*P19</f>
        <v>0</v>
      </c>
    </row>
    <row r="20" spans="1:995" s="361" customFormat="1" ht="20.45" customHeight="1" x14ac:dyDescent="0.2">
      <c r="A20" s="498" t="s">
        <v>75</v>
      </c>
      <c r="B20" s="2256" t="s">
        <v>76</v>
      </c>
      <c r="C20" s="2256"/>
      <c r="D20" s="2256"/>
      <c r="E20" s="2256"/>
      <c r="F20" s="2256"/>
      <c r="G20" s="2256"/>
      <c r="H20" s="2256"/>
      <c r="I20" s="793"/>
      <c r="K20" s="518">
        <f>'INSERÇÃO DE DADOS'!F5</f>
        <v>97.13</v>
      </c>
      <c r="L20" s="519"/>
      <c r="M20" s="518">
        <f>'INSERÇÃO DE DADOS'!F6</f>
        <v>381.6</v>
      </c>
      <c r="N20" s="519"/>
      <c r="O20" s="518">
        <f>'INSERÇÃO DE DADOS'!F5</f>
        <v>97.13</v>
      </c>
      <c r="P20" s="519"/>
      <c r="Q20" s="518">
        <f>'INSERÇÃO DE DADOS'!F6</f>
        <v>381.6</v>
      </c>
    </row>
    <row r="21" spans="1:995" s="361" customFormat="1" ht="20.45" customHeight="1" x14ac:dyDescent="0.2">
      <c r="A21" s="498" t="s">
        <v>77</v>
      </c>
      <c r="B21" s="2256" t="s">
        <v>78</v>
      </c>
      <c r="C21" s="2256"/>
      <c r="D21" s="2256"/>
      <c r="E21" s="2256"/>
      <c r="F21" s="2256"/>
      <c r="G21" s="2256"/>
      <c r="H21" s="2256"/>
      <c r="I21" s="523">
        <v>0</v>
      </c>
      <c r="K21" s="523">
        <v>0</v>
      </c>
      <c r="M21" s="523">
        <v>0</v>
      </c>
      <c r="O21" s="523">
        <v>0</v>
      </c>
      <c r="Q21" s="523">
        <v>0</v>
      </c>
    </row>
    <row r="22" spans="1:995" s="361" customFormat="1" ht="20.100000000000001" customHeight="1" x14ac:dyDescent="0.2">
      <c r="A22" s="2297" t="s">
        <v>79</v>
      </c>
      <c r="B22" s="2297"/>
      <c r="C22" s="2297"/>
      <c r="D22" s="2297"/>
      <c r="E22" s="2297"/>
      <c r="F22" s="2297"/>
      <c r="G22" s="2297"/>
      <c r="H22" s="2297"/>
      <c r="I22" s="524">
        <f>TRUNC(SUM(I18:I21),2)</f>
        <v>2146.3000000000002</v>
      </c>
      <c r="K22" s="524">
        <f>TRUNC(SUM(K18:K21),2)</f>
        <v>2243.4299999999998</v>
      </c>
      <c r="M22" s="524">
        <f>TRUNC(SUM(M18:M21),2)</f>
        <v>2527.9</v>
      </c>
      <c r="O22" s="524">
        <f>TRUNC(SUM(O18:O21),2)</f>
        <v>1748.13</v>
      </c>
      <c r="Q22" s="524">
        <f>TRUNC(SUM(Q18:Q21),2)</f>
        <v>2032.6</v>
      </c>
    </row>
    <row r="23" spans="1:995" s="361" customFormat="1" ht="18.75" customHeight="1" x14ac:dyDescent="0.2">
      <c r="A23" s="2299"/>
      <c r="B23" s="2299"/>
      <c r="C23" s="2299"/>
      <c r="D23" s="2299"/>
      <c r="E23" s="2299"/>
      <c r="F23" s="2299"/>
      <c r="G23" s="2299"/>
      <c r="H23" s="2299"/>
      <c r="I23" s="2299"/>
    </row>
    <row r="24" spans="1:995" s="361" customFormat="1" ht="20.100000000000001" customHeight="1" x14ac:dyDescent="0.2">
      <c r="A24" s="2393" t="s">
        <v>80</v>
      </c>
      <c r="B24" s="2394"/>
      <c r="C24" s="2394"/>
      <c r="D24" s="2394"/>
      <c r="E24" s="2394"/>
      <c r="F24" s="2394"/>
      <c r="G24" s="2394"/>
      <c r="H24" s="2394"/>
      <c r="I24" s="2394"/>
      <c r="J24" s="2394"/>
      <c r="K24" s="2394"/>
      <c r="L24" s="2394"/>
      <c r="M24" s="2394"/>
      <c r="N24" s="2394"/>
      <c r="O24" s="2394"/>
      <c r="P24" s="2394"/>
      <c r="Q24" s="2395"/>
    </row>
    <row r="25" spans="1:995" s="361" customFormat="1" ht="25.15" customHeight="1" x14ac:dyDescent="0.2">
      <c r="A25" s="2397" t="s">
        <v>81</v>
      </c>
      <c r="B25" s="2398"/>
      <c r="C25" s="2398"/>
      <c r="D25" s="2398"/>
      <c r="E25" s="2398"/>
      <c r="F25" s="2398"/>
      <c r="G25" s="2398"/>
      <c r="H25" s="2398"/>
      <c r="I25" s="2398"/>
      <c r="J25" s="2398"/>
      <c r="K25" s="2398"/>
      <c r="L25" s="2398"/>
      <c r="M25" s="2398"/>
      <c r="N25" s="2398"/>
      <c r="O25" s="2398"/>
      <c r="P25" s="2398"/>
      <c r="Q25" s="2399"/>
    </row>
    <row r="26" spans="1:995" s="361" customFormat="1" ht="21" customHeight="1" x14ac:dyDescent="0.2">
      <c r="A26" s="517" t="s">
        <v>82</v>
      </c>
      <c r="B26" s="2278" t="s">
        <v>83</v>
      </c>
      <c r="C26" s="2278"/>
      <c r="D26" s="2278"/>
      <c r="E26" s="2278"/>
      <c r="F26" s="2278"/>
      <c r="G26" s="2278"/>
      <c r="H26" s="525" t="s">
        <v>69</v>
      </c>
      <c r="I26" s="517" t="s">
        <v>70</v>
      </c>
      <c r="K26" s="517" t="s">
        <v>70</v>
      </c>
      <c r="M26" s="517" t="s">
        <v>70</v>
      </c>
      <c r="O26" s="517" t="s">
        <v>70</v>
      </c>
      <c r="Q26" s="517" t="s">
        <v>70</v>
      </c>
    </row>
    <row r="27" spans="1:995" s="361" customFormat="1" ht="22.5" customHeight="1" x14ac:dyDescent="0.2">
      <c r="A27" s="498" t="s">
        <v>71</v>
      </c>
      <c r="B27" s="2275" t="s">
        <v>541</v>
      </c>
      <c r="C27" s="2275"/>
      <c r="D27" s="2275"/>
      <c r="E27" s="2275"/>
      <c r="F27" s="2275"/>
      <c r="G27" s="2275"/>
      <c r="H27" s="114">
        <f>1/12</f>
        <v>8.3333333333333329E-2</v>
      </c>
      <c r="I27" s="526">
        <f>ROUND($I$22*H27,2)</f>
        <v>178.86</v>
      </c>
      <c r="K27" s="526">
        <f>ROUND($K$22*H27,2)</f>
        <v>186.95</v>
      </c>
      <c r="M27" s="526">
        <f>ROUND($M$22*H27,2)</f>
        <v>210.66</v>
      </c>
      <c r="O27" s="526">
        <f>ROUND($O$22*H27,2)</f>
        <v>145.68</v>
      </c>
      <c r="Q27" s="526">
        <f>ROUND($Q$22*H27,2)</f>
        <v>169.38</v>
      </c>
    </row>
    <row r="28" spans="1:995" ht="30.75" customHeight="1" x14ac:dyDescent="0.2">
      <c r="A28" s="527" t="s">
        <v>73</v>
      </c>
      <c r="B28" s="2300" t="s">
        <v>641</v>
      </c>
      <c r="C28" s="2300"/>
      <c r="D28" s="2300"/>
      <c r="E28" s="2300"/>
      <c r="F28" s="2300"/>
      <c r="G28" s="2300"/>
      <c r="H28" s="117">
        <f>1/3/12</f>
        <v>2.7777777777777776E-2</v>
      </c>
      <c r="I28" s="528">
        <f>ROUND(H28*I22,2)</f>
        <v>59.62</v>
      </c>
      <c r="K28" s="528">
        <f>ROUND(H28*K22,2)</f>
        <v>62.32</v>
      </c>
      <c r="M28" s="528">
        <f>ROUND(H28*M22,2)</f>
        <v>70.22</v>
      </c>
      <c r="O28" s="528">
        <f>ROUND(H28*O22,2)</f>
        <v>48.56</v>
      </c>
      <c r="Q28" s="528">
        <f>ROUND(H28*Q22,2)</f>
        <v>56.46</v>
      </c>
      <c r="R28" s="361"/>
      <c r="S28" s="361"/>
      <c r="ALF28" s="359"/>
      <c r="ALG28" s="359"/>
    </row>
    <row r="29" spans="1:995" ht="25.15" customHeight="1" x14ac:dyDescent="0.2">
      <c r="A29" s="2297" t="s">
        <v>7</v>
      </c>
      <c r="B29" s="2297"/>
      <c r="C29" s="2297"/>
      <c r="D29" s="2297"/>
      <c r="E29" s="2297"/>
      <c r="F29" s="2297"/>
      <c r="G29" s="2297"/>
      <c r="H29" s="529">
        <f>SUM(H27:H28)</f>
        <v>0.1111111111111111</v>
      </c>
      <c r="I29" s="530">
        <f>SUM(I27:I28)</f>
        <v>238.48000000000002</v>
      </c>
      <c r="K29" s="530">
        <f>SUM(K27:K28)</f>
        <v>249.26999999999998</v>
      </c>
      <c r="M29" s="530">
        <f>SUM(M27:M28)</f>
        <v>280.88</v>
      </c>
      <c r="O29" s="530">
        <f>SUM(O27:O28)</f>
        <v>194.24</v>
      </c>
      <c r="Q29" s="530">
        <f>SUM(Q27:Q28)</f>
        <v>225.84</v>
      </c>
      <c r="R29" s="361"/>
      <c r="S29" s="361"/>
      <c r="ALF29" s="359"/>
      <c r="ALG29" s="359"/>
    </row>
    <row r="30" spans="1:995" ht="25.15" customHeight="1" thickBot="1" x14ac:dyDescent="0.25">
      <c r="A30" s="2301" t="s">
        <v>84</v>
      </c>
      <c r="B30" s="2301"/>
      <c r="C30" s="2301"/>
      <c r="D30" s="2301"/>
      <c r="E30" s="2301"/>
      <c r="F30" s="2301"/>
      <c r="G30" s="2303" t="s">
        <v>85</v>
      </c>
      <c r="H30" s="2303"/>
      <c r="I30" s="531">
        <f>I22</f>
        <v>2146.3000000000002</v>
      </c>
      <c r="J30" s="532"/>
      <c r="K30" s="531">
        <f>K22</f>
        <v>2243.4299999999998</v>
      </c>
      <c r="L30" s="532"/>
      <c r="M30" s="531">
        <f>M22</f>
        <v>2527.9</v>
      </c>
      <c r="N30" s="532"/>
      <c r="O30" s="531">
        <f>O22</f>
        <v>1748.13</v>
      </c>
      <c r="P30" s="532"/>
      <c r="Q30" s="531">
        <f>Q22</f>
        <v>2032.6</v>
      </c>
      <c r="R30" s="361"/>
      <c r="S30" s="361"/>
      <c r="ALF30" s="359"/>
      <c r="ALG30" s="359"/>
    </row>
    <row r="31" spans="1:995" ht="25.15" customHeight="1" thickTop="1" thickBot="1" x14ac:dyDescent="0.25">
      <c r="A31" s="2301"/>
      <c r="B31" s="2301"/>
      <c r="C31" s="2301"/>
      <c r="D31" s="2301"/>
      <c r="E31" s="2301"/>
      <c r="F31" s="2301"/>
      <c r="G31" s="2304" t="s">
        <v>86</v>
      </c>
      <c r="H31" s="2304"/>
      <c r="I31" s="533">
        <f>I29</f>
        <v>238.48000000000002</v>
      </c>
      <c r="J31" s="534"/>
      <c r="K31" s="533">
        <f>K29</f>
        <v>249.26999999999998</v>
      </c>
      <c r="L31" s="534"/>
      <c r="M31" s="533">
        <f>M29</f>
        <v>280.88</v>
      </c>
      <c r="N31" s="534"/>
      <c r="O31" s="533">
        <f>O29</f>
        <v>194.24</v>
      </c>
      <c r="P31" s="534"/>
      <c r="Q31" s="533">
        <f>Q29</f>
        <v>225.84</v>
      </c>
      <c r="R31" s="361"/>
      <c r="S31" s="361"/>
      <c r="ALF31" s="359"/>
      <c r="ALG31" s="359"/>
    </row>
    <row r="32" spans="1:995" ht="25.15" customHeight="1" thickTop="1" x14ac:dyDescent="0.2">
      <c r="A32" s="2302"/>
      <c r="B32" s="2302"/>
      <c r="C32" s="2302"/>
      <c r="D32" s="2302"/>
      <c r="E32" s="2302"/>
      <c r="F32" s="2302"/>
      <c r="G32" s="2305" t="s">
        <v>7</v>
      </c>
      <c r="H32" s="2305"/>
      <c r="I32" s="535">
        <f>SUM(I30:I31)</f>
        <v>2384.7800000000002</v>
      </c>
      <c r="J32" s="534"/>
      <c r="K32" s="535">
        <f>SUM(K30:K31)</f>
        <v>2492.6999999999998</v>
      </c>
      <c r="L32" s="534"/>
      <c r="M32" s="535">
        <f>SUM(M30:M31)</f>
        <v>2808.78</v>
      </c>
      <c r="N32" s="534"/>
      <c r="O32" s="535">
        <f>SUM(O30:O31)</f>
        <v>1942.3700000000001</v>
      </c>
      <c r="P32" s="534"/>
      <c r="Q32" s="535">
        <f>SUM(Q30:Q31)</f>
        <v>2258.44</v>
      </c>
      <c r="R32" s="361"/>
      <c r="S32" s="361"/>
      <c r="ALF32" s="359"/>
      <c r="ALG32" s="359"/>
    </row>
    <row r="33" spans="1:995" ht="27" customHeight="1" x14ac:dyDescent="0.2">
      <c r="A33" s="2352" t="s">
        <v>87</v>
      </c>
      <c r="B33" s="2353"/>
      <c r="C33" s="2353"/>
      <c r="D33" s="2353"/>
      <c r="E33" s="2353"/>
      <c r="F33" s="2353"/>
      <c r="G33" s="2353"/>
      <c r="H33" s="2353"/>
      <c r="I33" s="2353"/>
      <c r="J33" s="2353"/>
      <c r="K33" s="2353"/>
      <c r="L33" s="2353"/>
      <c r="M33" s="2353"/>
      <c r="N33" s="2353"/>
      <c r="O33" s="2353"/>
      <c r="P33" s="2353"/>
      <c r="Q33" s="2354"/>
      <c r="R33" s="361"/>
      <c r="S33" s="361"/>
      <c r="ALF33" s="359"/>
      <c r="ALG33" s="359"/>
    </row>
    <row r="34" spans="1:995" ht="20.100000000000001" customHeight="1" x14ac:dyDescent="0.2">
      <c r="A34" s="517" t="s">
        <v>88</v>
      </c>
      <c r="B34" s="2278" t="s">
        <v>89</v>
      </c>
      <c r="C34" s="2278"/>
      <c r="D34" s="2278"/>
      <c r="E34" s="2278"/>
      <c r="F34" s="2278"/>
      <c r="G34" s="2278"/>
      <c r="H34" s="517" t="s">
        <v>69</v>
      </c>
      <c r="I34" s="517" t="s">
        <v>70</v>
      </c>
      <c r="K34" s="517" t="s">
        <v>70</v>
      </c>
      <c r="M34" s="517" t="s">
        <v>70</v>
      </c>
      <c r="O34" s="517" t="s">
        <v>70</v>
      </c>
      <c r="Q34" s="517" t="s">
        <v>70</v>
      </c>
      <c r="R34" s="361"/>
      <c r="S34" s="361"/>
      <c r="ALF34" s="359"/>
      <c r="ALG34" s="359"/>
    </row>
    <row r="35" spans="1:995" ht="20.100000000000001" customHeight="1" x14ac:dyDescent="0.2">
      <c r="A35" s="498" t="s">
        <v>71</v>
      </c>
      <c r="B35" s="2256" t="s">
        <v>90</v>
      </c>
      <c r="C35" s="2256"/>
      <c r="D35" s="2256"/>
      <c r="E35" s="2256"/>
      <c r="F35" s="2256"/>
      <c r="G35" s="2256"/>
      <c r="H35" s="152">
        <f>'INSERÇÃO DE DADOS'!G14</f>
        <v>0.2</v>
      </c>
      <c r="I35" s="526">
        <f>ROUND($I$32*H35,2)</f>
        <v>476.96</v>
      </c>
      <c r="K35" s="526">
        <f>ROUND($K$32*H35,2)</f>
        <v>498.54</v>
      </c>
      <c r="M35" s="526">
        <f>ROUND($M$32*H35,2)</f>
        <v>561.76</v>
      </c>
      <c r="O35" s="526">
        <f t="shared" ref="O35:O42" si="0">ROUND($O$32*H35,2)</f>
        <v>388.47</v>
      </c>
      <c r="Q35" s="526">
        <f t="shared" ref="Q35:Q42" si="1">ROUND($Q$32*H35,2)</f>
        <v>451.69</v>
      </c>
      <c r="R35" s="361"/>
      <c r="S35" s="361"/>
      <c r="ALF35" s="359"/>
      <c r="ALG35" s="359"/>
    </row>
    <row r="36" spans="1:995" ht="22.15" customHeight="1" x14ac:dyDescent="0.2">
      <c r="A36" s="498" t="s">
        <v>73</v>
      </c>
      <c r="B36" s="2256" t="s">
        <v>91</v>
      </c>
      <c r="C36" s="2256"/>
      <c r="D36" s="2256"/>
      <c r="E36" s="2256"/>
      <c r="F36" s="2256"/>
      <c r="G36" s="2256"/>
      <c r="H36" s="152">
        <f>'INSERÇÃO DE DADOS'!G15</f>
        <v>2.5000000000000001E-2</v>
      </c>
      <c r="I36" s="526">
        <f t="shared" ref="I36:I42" si="2">ROUND($I$32*H36,2)</f>
        <v>59.62</v>
      </c>
      <c r="K36" s="526">
        <f t="shared" ref="K36:K42" si="3">ROUND($K$32*H36,2)</f>
        <v>62.32</v>
      </c>
      <c r="M36" s="526">
        <f t="shared" ref="M36:M42" si="4">ROUND($M$32*H36,2)</f>
        <v>70.22</v>
      </c>
      <c r="O36" s="526">
        <f t="shared" si="0"/>
        <v>48.56</v>
      </c>
      <c r="Q36" s="526">
        <f t="shared" si="1"/>
        <v>56.46</v>
      </c>
      <c r="R36" s="361"/>
      <c r="S36" s="361"/>
      <c r="ALF36" s="359"/>
      <c r="ALG36" s="359"/>
    </row>
    <row r="37" spans="1:995" ht="21.75" customHeight="1" x14ac:dyDescent="0.2">
      <c r="A37" s="498" t="s">
        <v>75</v>
      </c>
      <c r="B37" s="2279" t="s">
        <v>92</v>
      </c>
      <c r="C37" s="2280"/>
      <c r="D37" s="2280"/>
      <c r="E37" s="2280"/>
      <c r="F37" s="2280"/>
      <c r="G37" s="2281"/>
      <c r="H37" s="152">
        <f>'INSERÇÃO DE DADOS'!G16</f>
        <v>0.06</v>
      </c>
      <c r="I37" s="526">
        <f t="shared" si="2"/>
        <v>143.09</v>
      </c>
      <c r="K37" s="526">
        <f t="shared" si="3"/>
        <v>149.56</v>
      </c>
      <c r="M37" s="526">
        <f t="shared" si="4"/>
        <v>168.53</v>
      </c>
      <c r="O37" s="526">
        <f t="shared" si="0"/>
        <v>116.54</v>
      </c>
      <c r="Q37" s="526">
        <f t="shared" si="1"/>
        <v>135.51</v>
      </c>
      <c r="R37" s="361"/>
      <c r="S37" s="361"/>
      <c r="ALF37" s="359"/>
      <c r="ALG37" s="359"/>
    </row>
    <row r="38" spans="1:995" ht="20.100000000000001" customHeight="1" x14ac:dyDescent="0.2">
      <c r="A38" s="498" t="s">
        <v>77</v>
      </c>
      <c r="B38" s="2256" t="s">
        <v>95</v>
      </c>
      <c r="C38" s="2256"/>
      <c r="D38" s="2256"/>
      <c r="E38" s="2256"/>
      <c r="F38" s="2256"/>
      <c r="G38" s="2256"/>
      <c r="H38" s="152">
        <f>'INSERÇÃO DE DADOS'!G17</f>
        <v>1.4999999999999999E-2</v>
      </c>
      <c r="I38" s="526">
        <f t="shared" si="2"/>
        <v>35.770000000000003</v>
      </c>
      <c r="K38" s="526">
        <f t="shared" si="3"/>
        <v>37.39</v>
      </c>
      <c r="M38" s="526">
        <f t="shared" si="4"/>
        <v>42.13</v>
      </c>
      <c r="O38" s="526">
        <f t="shared" si="0"/>
        <v>29.14</v>
      </c>
      <c r="Q38" s="526">
        <f t="shared" si="1"/>
        <v>33.880000000000003</v>
      </c>
      <c r="R38" s="361"/>
      <c r="S38" s="361"/>
      <c r="ALF38" s="359"/>
      <c r="ALG38" s="359"/>
    </row>
    <row r="39" spans="1:995" ht="20.100000000000001" customHeight="1" x14ac:dyDescent="0.2">
      <c r="A39" s="498" t="s">
        <v>96</v>
      </c>
      <c r="B39" s="2256" t="s">
        <v>97</v>
      </c>
      <c r="C39" s="2256"/>
      <c r="D39" s="2256"/>
      <c r="E39" s="2256"/>
      <c r="F39" s="2256"/>
      <c r="G39" s="2256"/>
      <c r="H39" s="152">
        <f>'INSERÇÃO DE DADOS'!G18</f>
        <v>0.01</v>
      </c>
      <c r="I39" s="526">
        <f t="shared" si="2"/>
        <v>23.85</v>
      </c>
      <c r="K39" s="526">
        <f t="shared" si="3"/>
        <v>24.93</v>
      </c>
      <c r="M39" s="526">
        <f t="shared" si="4"/>
        <v>28.09</v>
      </c>
      <c r="O39" s="526">
        <f t="shared" si="0"/>
        <v>19.420000000000002</v>
      </c>
      <c r="Q39" s="526">
        <f t="shared" si="1"/>
        <v>22.58</v>
      </c>
      <c r="R39" s="361"/>
      <c r="S39" s="361"/>
      <c r="ALF39" s="359"/>
      <c r="ALG39" s="359"/>
    </row>
    <row r="40" spans="1:995" ht="20.100000000000001" customHeight="1" x14ac:dyDescent="0.2">
      <c r="A40" s="498" t="s">
        <v>98</v>
      </c>
      <c r="B40" s="2256" t="s">
        <v>99</v>
      </c>
      <c r="C40" s="2256"/>
      <c r="D40" s="2256"/>
      <c r="E40" s="2256"/>
      <c r="F40" s="2256"/>
      <c r="G40" s="2256"/>
      <c r="H40" s="152">
        <f>'INSERÇÃO DE DADOS'!G19</f>
        <v>6.0000000000000001E-3</v>
      </c>
      <c r="I40" s="526">
        <f t="shared" si="2"/>
        <v>14.31</v>
      </c>
      <c r="K40" s="526">
        <f t="shared" si="3"/>
        <v>14.96</v>
      </c>
      <c r="M40" s="526">
        <f t="shared" si="4"/>
        <v>16.850000000000001</v>
      </c>
      <c r="O40" s="526">
        <f t="shared" si="0"/>
        <v>11.65</v>
      </c>
      <c r="Q40" s="526">
        <f t="shared" si="1"/>
        <v>13.55</v>
      </c>
      <c r="R40" s="361"/>
      <c r="S40" s="361"/>
      <c r="ALF40" s="359"/>
      <c r="ALG40" s="359"/>
    </row>
    <row r="41" spans="1:995" ht="20.100000000000001" customHeight="1" x14ac:dyDescent="0.2">
      <c r="A41" s="498" t="s">
        <v>100</v>
      </c>
      <c r="B41" s="2256" t="s">
        <v>101</v>
      </c>
      <c r="C41" s="2256"/>
      <c r="D41" s="2256"/>
      <c r="E41" s="2256"/>
      <c r="F41" s="2256"/>
      <c r="G41" s="2256"/>
      <c r="H41" s="152">
        <f>'INSERÇÃO DE DADOS'!G20</f>
        <v>2E-3</v>
      </c>
      <c r="I41" s="526">
        <f t="shared" si="2"/>
        <v>4.7699999999999996</v>
      </c>
      <c r="K41" s="526">
        <f t="shared" si="3"/>
        <v>4.99</v>
      </c>
      <c r="M41" s="526">
        <f t="shared" si="4"/>
        <v>5.62</v>
      </c>
      <c r="O41" s="526">
        <f t="shared" si="0"/>
        <v>3.88</v>
      </c>
      <c r="Q41" s="526">
        <f t="shared" si="1"/>
        <v>4.5199999999999996</v>
      </c>
      <c r="R41" s="361"/>
      <c r="S41" s="361"/>
      <c r="ALF41" s="359"/>
      <c r="ALG41" s="359"/>
    </row>
    <row r="42" spans="1:995" ht="20.100000000000001" customHeight="1" x14ac:dyDescent="0.2">
      <c r="A42" s="498" t="s">
        <v>102</v>
      </c>
      <c r="B42" s="2256" t="s">
        <v>103</v>
      </c>
      <c r="C42" s="2256"/>
      <c r="D42" s="2256"/>
      <c r="E42" s="2256"/>
      <c r="F42" s="2256"/>
      <c r="G42" s="2256"/>
      <c r="H42" s="152">
        <f>'INSERÇÃO DE DADOS'!G21</f>
        <v>0.08</v>
      </c>
      <c r="I42" s="526">
        <f t="shared" si="2"/>
        <v>190.78</v>
      </c>
      <c r="K42" s="526">
        <f t="shared" si="3"/>
        <v>199.42</v>
      </c>
      <c r="M42" s="526">
        <f t="shared" si="4"/>
        <v>224.7</v>
      </c>
      <c r="O42" s="526">
        <f t="shared" si="0"/>
        <v>155.38999999999999</v>
      </c>
      <c r="Q42" s="526">
        <f t="shared" si="1"/>
        <v>180.68</v>
      </c>
      <c r="R42" s="361"/>
      <c r="S42" s="361"/>
      <c r="ALF42" s="359"/>
      <c r="ALG42" s="359"/>
    </row>
    <row r="43" spans="1:995" s="538" customFormat="1" ht="20.100000000000001" customHeight="1" x14ac:dyDescent="0.2">
      <c r="A43" s="2277" t="s">
        <v>7</v>
      </c>
      <c r="B43" s="2277"/>
      <c r="C43" s="2277"/>
      <c r="D43" s="2277"/>
      <c r="E43" s="2277"/>
      <c r="F43" s="2277"/>
      <c r="G43" s="2277"/>
      <c r="H43" s="536">
        <f>SUM(H35:H42)</f>
        <v>0.39800000000000008</v>
      </c>
      <c r="I43" s="537">
        <f>SUM(I35:I42)</f>
        <v>949.14999999999986</v>
      </c>
      <c r="K43" s="537">
        <f>SUM(K35:K42)</f>
        <v>992.11</v>
      </c>
      <c r="M43" s="537">
        <f>SUM(M35:M42)</f>
        <v>1117.9000000000001</v>
      </c>
      <c r="O43" s="537">
        <f>SUM(O35:O42)</f>
        <v>773.05</v>
      </c>
      <c r="Q43" s="537">
        <f>SUM(Q35:Q42)</f>
        <v>898.86999999999989</v>
      </c>
    </row>
    <row r="44" spans="1:995" ht="20.100000000000001" customHeight="1" x14ac:dyDescent="0.2">
      <c r="A44" s="2288" t="s">
        <v>104</v>
      </c>
      <c r="B44" s="2289"/>
      <c r="C44" s="2289"/>
      <c r="D44" s="2289"/>
      <c r="E44" s="2289"/>
      <c r="F44" s="2289"/>
      <c r="G44" s="2289"/>
      <c r="H44" s="2289"/>
      <c r="I44" s="2289"/>
      <c r="J44" s="2289"/>
      <c r="K44" s="2289"/>
      <c r="L44" s="2289"/>
      <c r="M44" s="2289"/>
      <c r="N44" s="2289"/>
      <c r="O44" s="2289"/>
      <c r="P44" s="2289"/>
      <c r="Q44" s="2392"/>
      <c r="R44" s="361"/>
      <c r="S44" s="361"/>
      <c r="ALF44" s="359"/>
      <c r="ALG44" s="359"/>
    </row>
    <row r="45" spans="1:995" s="511" customFormat="1" ht="22.15" customHeight="1" x14ac:dyDescent="0.2">
      <c r="A45" s="517" t="s">
        <v>105</v>
      </c>
      <c r="B45" s="2276" t="s">
        <v>106</v>
      </c>
      <c r="C45" s="2276"/>
      <c r="D45" s="2276"/>
      <c r="E45" s="2276"/>
      <c r="F45" s="2276"/>
      <c r="G45" s="2276"/>
      <c r="H45" s="2276"/>
      <c r="I45" s="517" t="s">
        <v>70</v>
      </c>
      <c r="J45" s="359"/>
      <c r="K45" s="517" t="s">
        <v>70</v>
      </c>
      <c r="L45" s="359"/>
      <c r="M45" s="517" t="s">
        <v>70</v>
      </c>
      <c r="N45" s="359"/>
      <c r="O45" s="517" t="s">
        <v>70</v>
      </c>
      <c r="P45" s="359"/>
      <c r="Q45" s="517" t="s">
        <v>70</v>
      </c>
      <c r="R45" s="359"/>
      <c r="S45" s="359"/>
      <c r="T45" s="359"/>
      <c r="U45" s="359"/>
      <c r="V45" s="359"/>
      <c r="W45" s="2141"/>
      <c r="X45" s="2141"/>
      <c r="Y45" s="2141"/>
      <c r="Z45" s="2141"/>
      <c r="AA45" s="2141"/>
      <c r="AB45" s="2141"/>
      <c r="AC45" s="2141"/>
      <c r="AD45" s="2141"/>
      <c r="AE45" s="2141"/>
      <c r="AF45" s="2141"/>
      <c r="AG45" s="2141"/>
      <c r="AH45" s="2141"/>
      <c r="AI45" s="2141"/>
      <c r="AJ45" s="2141"/>
      <c r="AK45" s="2141"/>
      <c r="AL45" s="2141"/>
      <c r="AM45" s="2141"/>
      <c r="AN45" s="2141"/>
      <c r="AO45" s="2141"/>
      <c r="AP45" s="2141"/>
      <c r="AQ45" s="2141"/>
      <c r="AR45" s="2141"/>
      <c r="AS45" s="2141"/>
      <c r="AT45" s="2141"/>
      <c r="AU45" s="2141"/>
      <c r="AV45" s="2141"/>
      <c r="AW45" s="2141"/>
      <c r="AX45" s="2141"/>
      <c r="AY45" s="2141"/>
      <c r="AZ45" s="2141"/>
      <c r="BA45" s="2141"/>
      <c r="BB45" s="2141"/>
      <c r="BC45" s="2141"/>
      <c r="BD45" s="2141"/>
      <c r="BE45" s="2141"/>
      <c r="BF45" s="2141"/>
      <c r="BG45" s="2141"/>
      <c r="BH45" s="2141"/>
      <c r="BI45" s="2141"/>
      <c r="BJ45" s="2141"/>
      <c r="BK45" s="2141"/>
      <c r="BL45" s="2141"/>
      <c r="BM45" s="2141"/>
      <c r="BN45" s="2141"/>
      <c r="BO45" s="2141"/>
      <c r="BP45" s="2141"/>
      <c r="BQ45" s="2141"/>
      <c r="BR45" s="2141"/>
      <c r="BS45" s="2141"/>
      <c r="BT45" s="2141"/>
      <c r="BU45" s="2141"/>
      <c r="BV45" s="2141"/>
      <c r="BW45" s="2141"/>
      <c r="BX45" s="2141"/>
      <c r="BY45" s="2141"/>
      <c r="BZ45" s="2141"/>
      <c r="CA45" s="2141"/>
      <c r="CB45" s="2141"/>
      <c r="CC45" s="2141"/>
      <c r="CD45" s="2141"/>
      <c r="CE45" s="2141"/>
      <c r="CF45" s="2141"/>
      <c r="CG45" s="2141"/>
      <c r="CH45" s="2141"/>
      <c r="CI45" s="2141"/>
      <c r="CJ45" s="2141"/>
      <c r="CK45" s="2141"/>
      <c r="CL45" s="2141"/>
      <c r="CM45" s="2141"/>
      <c r="CN45" s="2141"/>
      <c r="CO45" s="2141"/>
      <c r="CP45" s="2141"/>
      <c r="CQ45" s="2141"/>
      <c r="CR45" s="2141"/>
      <c r="CS45" s="2141"/>
      <c r="CT45" s="2141"/>
      <c r="CU45" s="2141"/>
      <c r="CV45" s="2141"/>
      <c r="CW45" s="2141"/>
      <c r="CX45" s="2141"/>
      <c r="CY45" s="2141"/>
      <c r="CZ45" s="2141"/>
      <c r="DA45" s="2141"/>
      <c r="DB45" s="2141"/>
      <c r="DC45" s="2141"/>
      <c r="DD45" s="2141"/>
      <c r="DE45" s="2141"/>
      <c r="DF45" s="2141"/>
      <c r="DG45" s="2141"/>
      <c r="DH45" s="2141"/>
      <c r="DI45" s="2141"/>
      <c r="DJ45" s="2141"/>
      <c r="DK45" s="2141"/>
      <c r="DL45" s="2141"/>
      <c r="DM45" s="2141"/>
      <c r="DN45" s="2141"/>
      <c r="DO45" s="2141"/>
      <c r="DP45" s="2141"/>
      <c r="DQ45" s="2141"/>
      <c r="DR45" s="2141"/>
      <c r="DS45" s="2141"/>
      <c r="DT45" s="2141"/>
      <c r="DU45" s="2141"/>
      <c r="DV45" s="2141"/>
      <c r="DW45" s="2141"/>
      <c r="DX45" s="2141"/>
      <c r="DY45" s="2141"/>
      <c r="DZ45" s="2141"/>
      <c r="EA45" s="2141"/>
      <c r="EB45" s="2141"/>
      <c r="EC45" s="2141"/>
      <c r="ED45" s="2141"/>
      <c r="EE45" s="2141"/>
      <c r="EF45" s="2141"/>
      <c r="EG45" s="2141"/>
      <c r="EH45" s="2141"/>
      <c r="EI45" s="2141"/>
      <c r="EJ45" s="2141"/>
      <c r="EK45" s="2141"/>
      <c r="EL45" s="2141"/>
      <c r="EM45" s="2141"/>
      <c r="EN45" s="2141"/>
      <c r="EO45" s="2141"/>
      <c r="EP45" s="2141"/>
      <c r="EQ45" s="2141"/>
      <c r="ER45" s="2141"/>
      <c r="ES45" s="2141"/>
      <c r="ET45" s="2141"/>
      <c r="EU45" s="2141"/>
      <c r="EV45" s="2141"/>
      <c r="EW45" s="2141"/>
      <c r="EX45" s="2141"/>
      <c r="EY45" s="2141"/>
      <c r="EZ45" s="2141"/>
      <c r="FA45" s="2141"/>
      <c r="FB45" s="2141"/>
      <c r="FC45" s="2141"/>
      <c r="FD45" s="2141"/>
      <c r="FE45" s="2141"/>
      <c r="FF45" s="2141"/>
      <c r="FG45" s="2141"/>
      <c r="FH45" s="2141"/>
      <c r="FI45" s="2141"/>
      <c r="FJ45" s="2141"/>
      <c r="FK45" s="2141"/>
      <c r="FL45" s="2141"/>
      <c r="FM45" s="2141"/>
      <c r="FN45" s="2141"/>
      <c r="FO45" s="2141"/>
      <c r="FP45" s="2141"/>
      <c r="FQ45" s="2141"/>
      <c r="FR45" s="2141"/>
    </row>
    <row r="46" spans="1:995" s="361" customFormat="1" ht="22.9" customHeight="1" x14ac:dyDescent="0.2">
      <c r="A46" s="2427" t="s">
        <v>71</v>
      </c>
      <c r="B46" s="2279" t="s">
        <v>107</v>
      </c>
      <c r="C46" s="2280"/>
      <c r="D46" s="2280"/>
      <c r="E46" s="2281"/>
      <c r="F46" s="539">
        <f>I14</f>
        <v>21</v>
      </c>
      <c r="G46" s="540">
        <v>2</v>
      </c>
      <c r="H46" s="795">
        <f>'INSERÇÃO DE DADOS'!C42</f>
        <v>0</v>
      </c>
      <c r="I46" s="526">
        <f>F46*G46*H46</f>
        <v>0</v>
      </c>
      <c r="J46" s="542"/>
      <c r="K46" s="526">
        <f>F46*G46*H46</f>
        <v>0</v>
      </c>
      <c r="L46" s="542"/>
      <c r="M46" s="526">
        <f>F46*G46*H46</f>
        <v>0</v>
      </c>
      <c r="N46" s="542"/>
      <c r="O46" s="526">
        <f>F46*G46*H46</f>
        <v>0</v>
      </c>
      <c r="P46" s="542"/>
      <c r="Q46" s="526">
        <f>F46*G46*H46</f>
        <v>0</v>
      </c>
    </row>
    <row r="47" spans="1:995" s="361" customFormat="1" ht="22.9" customHeight="1" x14ac:dyDescent="0.2">
      <c r="A47" s="2428"/>
      <c r="B47" s="2279" t="s">
        <v>108</v>
      </c>
      <c r="C47" s="2280"/>
      <c r="D47" s="2280"/>
      <c r="E47" s="2280"/>
      <c r="F47" s="2280"/>
      <c r="G47" s="2280"/>
      <c r="H47" s="2281"/>
      <c r="I47" s="796"/>
      <c r="J47" s="585"/>
      <c r="K47" s="796"/>
      <c r="L47" s="585"/>
      <c r="M47" s="796"/>
      <c r="N47" s="585"/>
      <c r="O47" s="796"/>
      <c r="P47" s="585"/>
      <c r="Q47" s="796"/>
    </row>
    <row r="48" spans="1:995" s="361" customFormat="1" ht="22.9" customHeight="1" x14ac:dyDescent="0.2">
      <c r="A48" s="2274" t="s">
        <v>73</v>
      </c>
      <c r="B48" s="2275" t="s">
        <v>109</v>
      </c>
      <c r="C48" s="2275"/>
      <c r="D48" s="2275"/>
      <c r="E48" s="2275"/>
      <c r="F48" s="2275"/>
      <c r="G48" s="2275"/>
      <c r="H48" s="545">
        <f>'INSERÇÃO DE DADOS'!E26</f>
        <v>400</v>
      </c>
      <c r="I48" s="526">
        <f>H48</f>
        <v>400</v>
      </c>
      <c r="K48" s="526">
        <f>H48</f>
        <v>400</v>
      </c>
      <c r="M48" s="526">
        <f>H48</f>
        <v>400</v>
      </c>
      <c r="O48" s="526">
        <f>H48</f>
        <v>400</v>
      </c>
      <c r="Q48" s="526">
        <f>H48</f>
        <v>400</v>
      </c>
    </row>
    <row r="49" spans="1:995" s="361" customFormat="1" ht="22.9" customHeight="1" x14ac:dyDescent="0.2">
      <c r="A49" s="2274"/>
      <c r="B49" s="2275" t="s">
        <v>110</v>
      </c>
      <c r="C49" s="2275"/>
      <c r="D49" s="2275"/>
      <c r="E49" s="2275"/>
      <c r="F49" s="2275"/>
      <c r="G49" s="2275"/>
      <c r="H49" s="546">
        <v>0</v>
      </c>
      <c r="I49" s="543">
        <f>ROUND(-(I48*H49),2)</f>
        <v>0</v>
      </c>
      <c r="J49" s="547"/>
      <c r="K49" s="543">
        <f>ROUND(-(K48*H49),2)</f>
        <v>0</v>
      </c>
      <c r="L49" s="547"/>
      <c r="M49" s="543">
        <f>ROUND(-(M48*H49),2)</f>
        <v>0</v>
      </c>
      <c r="N49" s="547"/>
      <c r="O49" s="543">
        <f>ROUND(-(O48*H49),2)</f>
        <v>0</v>
      </c>
      <c r="P49" s="547"/>
      <c r="Q49" s="543">
        <f>ROUND(-(Q48*H49),2)</f>
        <v>0</v>
      </c>
    </row>
    <row r="50" spans="1:995" s="361" customFormat="1" ht="21" customHeight="1" x14ac:dyDescent="0.2">
      <c r="A50" s="498" t="s">
        <v>75</v>
      </c>
      <c r="B50" s="2256" t="s">
        <v>111</v>
      </c>
      <c r="C50" s="2256"/>
      <c r="D50" s="2256"/>
      <c r="E50" s="2256"/>
      <c r="F50" s="2256"/>
      <c r="G50" s="2256"/>
      <c r="H50" s="548">
        <f>'INSERÇÃO DE DADOS'!E28</f>
        <v>130</v>
      </c>
      <c r="I50" s="526">
        <f>H50</f>
        <v>130</v>
      </c>
      <c r="K50" s="526">
        <f>H50</f>
        <v>130</v>
      </c>
      <c r="M50" s="526">
        <f>H50</f>
        <v>130</v>
      </c>
      <c r="O50" s="526">
        <f>H50</f>
        <v>130</v>
      </c>
      <c r="Q50" s="526">
        <f>H50</f>
        <v>130</v>
      </c>
    </row>
    <row r="51" spans="1:995" s="361" customFormat="1" ht="20.100000000000001" customHeight="1" x14ac:dyDescent="0.2">
      <c r="A51" s="498" t="s">
        <v>77</v>
      </c>
      <c r="B51" s="2256" t="s">
        <v>112</v>
      </c>
      <c r="C51" s="2256"/>
      <c r="D51" s="2256"/>
      <c r="E51" s="2256"/>
      <c r="F51" s="2256"/>
      <c r="G51" s="2256"/>
      <c r="H51" s="548">
        <f>'INSERÇÃO DE DADOS'!E31</f>
        <v>14.66</v>
      </c>
      <c r="I51" s="526">
        <f>H51</f>
        <v>14.66</v>
      </c>
      <c r="K51" s="526">
        <f>H51</f>
        <v>14.66</v>
      </c>
      <c r="M51" s="526">
        <f>H51</f>
        <v>14.66</v>
      </c>
      <c r="O51" s="526">
        <f>H51</f>
        <v>14.66</v>
      </c>
      <c r="Q51" s="526">
        <f>H51</f>
        <v>14.66</v>
      </c>
    </row>
    <row r="52" spans="1:995" s="361" customFormat="1" ht="20.100000000000001" customHeight="1" x14ac:dyDescent="0.2">
      <c r="A52" s="498" t="s">
        <v>96</v>
      </c>
      <c r="B52" s="2256" t="s">
        <v>113</v>
      </c>
      <c r="C52" s="2256"/>
      <c r="D52" s="2256"/>
      <c r="E52" s="2256"/>
      <c r="F52" s="2256"/>
      <c r="G52" s="2256"/>
      <c r="H52" s="548">
        <f>'INSERÇÃO DE DADOS'!E32</f>
        <v>6.4</v>
      </c>
      <c r="I52" s="526">
        <f>H52</f>
        <v>6.4</v>
      </c>
      <c r="K52" s="526">
        <f>H52</f>
        <v>6.4</v>
      </c>
      <c r="M52" s="526">
        <f>H52</f>
        <v>6.4</v>
      </c>
      <c r="O52" s="526">
        <f>H52</f>
        <v>6.4</v>
      </c>
      <c r="Q52" s="526">
        <f>H52</f>
        <v>6.4</v>
      </c>
    </row>
    <row r="53" spans="1:995" s="551" customFormat="1" ht="20.100000000000001" customHeight="1" x14ac:dyDescent="0.2">
      <c r="A53" s="498" t="s">
        <v>98</v>
      </c>
      <c r="B53" s="2290" t="s">
        <v>638</v>
      </c>
      <c r="C53" s="2291"/>
      <c r="D53" s="2291"/>
      <c r="E53" s="2291"/>
      <c r="F53" s="2292"/>
      <c r="G53" s="552">
        <f>'INSERÇÃO DE DADOS'!E33</f>
        <v>526.64</v>
      </c>
      <c r="H53" s="553">
        <f>'INSERÇÃO DE DADOS'!E34</f>
        <v>0.2</v>
      </c>
      <c r="I53" s="526">
        <f>H53*G53</f>
        <v>105.328</v>
      </c>
      <c r="J53" s="553">
        <f>H53</f>
        <v>0.2</v>
      </c>
      <c r="K53" s="526">
        <f>J53*G53</f>
        <v>105.328</v>
      </c>
      <c r="L53" s="553">
        <f>H53</f>
        <v>0.2</v>
      </c>
      <c r="M53" s="526">
        <f>L53*G53</f>
        <v>105.328</v>
      </c>
      <c r="N53" s="553">
        <f>H53</f>
        <v>0.2</v>
      </c>
      <c r="O53" s="526">
        <f>N53*G53</f>
        <v>105.328</v>
      </c>
      <c r="P53" s="553">
        <f>H53</f>
        <v>0.2</v>
      </c>
      <c r="Q53" s="526">
        <f>P53*G53</f>
        <v>105.328</v>
      </c>
    </row>
    <row r="54" spans="1:995" s="551" customFormat="1" ht="20.100000000000001" customHeight="1" x14ac:dyDescent="0.2">
      <c r="A54" s="498" t="s">
        <v>100</v>
      </c>
      <c r="B54" s="2256" t="s">
        <v>114</v>
      </c>
      <c r="C54" s="2256"/>
      <c r="D54" s="2256"/>
      <c r="E54" s="2256"/>
      <c r="F54" s="2256"/>
      <c r="G54" s="2256"/>
      <c r="H54" s="548"/>
      <c r="I54" s="526">
        <f>H54</f>
        <v>0</v>
      </c>
      <c r="K54" s="526">
        <f>H54</f>
        <v>0</v>
      </c>
      <c r="M54" s="526">
        <f>H54</f>
        <v>0</v>
      </c>
      <c r="O54" s="526">
        <f>H54</f>
        <v>0</v>
      </c>
      <c r="Q54" s="526">
        <f>H54</f>
        <v>0</v>
      </c>
    </row>
    <row r="55" spans="1:995" s="361" customFormat="1" ht="20.100000000000001" customHeight="1" x14ac:dyDescent="0.2">
      <c r="A55" s="554"/>
      <c r="B55" s="2297" t="s">
        <v>115</v>
      </c>
      <c r="C55" s="2297"/>
      <c r="D55" s="2297"/>
      <c r="E55" s="2297"/>
      <c r="F55" s="2297"/>
      <c r="G55" s="2297"/>
      <c r="H55" s="2297"/>
      <c r="I55" s="537">
        <f>TRUNC(SUM(I46:I54),2)</f>
        <v>656.38</v>
      </c>
      <c r="K55" s="537">
        <f>TRUNC(SUM(K46:K54),2)</f>
        <v>656.38</v>
      </c>
      <c r="M55" s="537">
        <f>TRUNC(SUM(M46:M54),2)</f>
        <v>656.38</v>
      </c>
      <c r="O55" s="537">
        <f>TRUNC(SUM(O46:O54),2)</f>
        <v>656.38</v>
      </c>
      <c r="Q55" s="537">
        <f>TRUNC(SUM(Q46:Q54),2)</f>
        <v>656.38</v>
      </c>
    </row>
    <row r="56" spans="1:995" s="361" customFormat="1" ht="20.100000000000001" customHeight="1" x14ac:dyDescent="0.2">
      <c r="A56" s="2406" t="s">
        <v>116</v>
      </c>
      <c r="B56" s="2407"/>
      <c r="C56" s="2407"/>
      <c r="D56" s="2407"/>
      <c r="E56" s="2407"/>
      <c r="F56" s="2407"/>
      <c r="G56" s="2407"/>
      <c r="H56" s="2407"/>
      <c r="I56" s="2407"/>
      <c r="J56" s="2407"/>
      <c r="K56" s="2407"/>
      <c r="L56" s="2407"/>
      <c r="M56" s="2407"/>
      <c r="N56" s="2407"/>
      <c r="O56" s="2407"/>
      <c r="P56" s="2407"/>
      <c r="Q56" s="2424"/>
    </row>
    <row r="57" spans="1:995" s="361" customFormat="1" ht="20.100000000000001" customHeight="1" x14ac:dyDescent="0.2">
      <c r="A57" s="517">
        <v>2</v>
      </c>
      <c r="B57" s="2400" t="s">
        <v>117</v>
      </c>
      <c r="C57" s="2400"/>
      <c r="D57" s="2400"/>
      <c r="E57" s="2400"/>
      <c r="F57" s="2400"/>
      <c r="G57" s="2400"/>
      <c r="H57" s="2400"/>
      <c r="I57" s="517" t="s">
        <v>70</v>
      </c>
      <c r="K57" s="517" t="s">
        <v>70</v>
      </c>
      <c r="M57" s="517" t="s">
        <v>70</v>
      </c>
      <c r="O57" s="517" t="s">
        <v>70</v>
      </c>
      <c r="Q57" s="517" t="s">
        <v>70</v>
      </c>
    </row>
    <row r="58" spans="1:995" s="361" customFormat="1" ht="20.100000000000001" customHeight="1" x14ac:dyDescent="0.2">
      <c r="A58" s="555" t="s">
        <v>82</v>
      </c>
      <c r="B58" s="556" t="s">
        <v>83</v>
      </c>
      <c r="C58" s="557"/>
      <c r="D58" s="557"/>
      <c r="E58" s="557"/>
      <c r="F58" s="557"/>
      <c r="G58" s="557"/>
      <c r="H58" s="558"/>
      <c r="I58" s="559">
        <f>I29</f>
        <v>238.48000000000002</v>
      </c>
      <c r="K58" s="559">
        <f>K29</f>
        <v>249.26999999999998</v>
      </c>
      <c r="M58" s="559">
        <f>M29</f>
        <v>280.88</v>
      </c>
      <c r="O58" s="559">
        <f>O29</f>
        <v>194.24</v>
      </c>
      <c r="Q58" s="559">
        <f>Q29</f>
        <v>225.84</v>
      </c>
    </row>
    <row r="59" spans="1:995" s="361" customFormat="1" ht="20.100000000000001" customHeight="1" x14ac:dyDescent="0.2">
      <c r="A59" s="555" t="s">
        <v>88</v>
      </c>
      <c r="B59" s="556" t="s">
        <v>89</v>
      </c>
      <c r="C59" s="557"/>
      <c r="D59" s="557"/>
      <c r="E59" s="557"/>
      <c r="F59" s="557"/>
      <c r="G59" s="557"/>
      <c r="H59" s="558"/>
      <c r="I59" s="559">
        <f>I43</f>
        <v>949.14999999999986</v>
      </c>
      <c r="K59" s="559">
        <f>K43</f>
        <v>992.11</v>
      </c>
      <c r="M59" s="559">
        <f>M43</f>
        <v>1117.9000000000001</v>
      </c>
      <c r="O59" s="559">
        <f>O43</f>
        <v>773.05</v>
      </c>
      <c r="Q59" s="559">
        <f>Q43</f>
        <v>898.86999999999989</v>
      </c>
    </row>
    <row r="60" spans="1:995" s="361" customFormat="1" ht="20.100000000000001" customHeight="1" x14ac:dyDescent="0.2">
      <c r="A60" s="555" t="s">
        <v>105</v>
      </c>
      <c r="B60" s="556" t="s">
        <v>106</v>
      </c>
      <c r="C60" s="557"/>
      <c r="D60" s="557"/>
      <c r="E60" s="557"/>
      <c r="F60" s="557"/>
      <c r="G60" s="557"/>
      <c r="H60" s="558"/>
      <c r="I60" s="559">
        <f>I55</f>
        <v>656.38</v>
      </c>
      <c r="K60" s="559">
        <f>K55</f>
        <v>656.38</v>
      </c>
      <c r="M60" s="559">
        <f>M55</f>
        <v>656.38</v>
      </c>
      <c r="O60" s="559">
        <f>O55</f>
        <v>656.38</v>
      </c>
      <c r="Q60" s="559">
        <f>Q55</f>
        <v>656.38</v>
      </c>
    </row>
    <row r="61" spans="1:995" s="361" customFormat="1" ht="21" customHeight="1" x14ac:dyDescent="0.2">
      <c r="A61" s="2306" t="s">
        <v>7</v>
      </c>
      <c r="B61" s="2306"/>
      <c r="C61" s="2306"/>
      <c r="D61" s="2306"/>
      <c r="E61" s="2306"/>
      <c r="F61" s="2306"/>
      <c r="G61" s="2306"/>
      <c r="H61" s="2306"/>
      <c r="I61" s="530">
        <f>SUM(I58:I60)</f>
        <v>1844.0099999999998</v>
      </c>
      <c r="K61" s="530">
        <f>SUM(K58:K60)</f>
        <v>1897.7600000000002</v>
      </c>
      <c r="M61" s="530">
        <f>SUM(M58:M60)</f>
        <v>2055.1600000000003</v>
      </c>
      <c r="O61" s="530">
        <f>SUM(O58:O60)</f>
        <v>1623.67</v>
      </c>
      <c r="Q61" s="530">
        <f>SUM(Q58:Q60)</f>
        <v>1781.0899999999997</v>
      </c>
    </row>
    <row r="62" spans="1:995" ht="15" customHeight="1" x14ac:dyDescent="0.2">
      <c r="A62" s="2310"/>
      <c r="B62" s="2310"/>
      <c r="C62" s="2310"/>
      <c r="D62" s="2310"/>
      <c r="E62" s="2310"/>
      <c r="F62" s="2310"/>
      <c r="G62" s="2310"/>
      <c r="H62" s="2310"/>
      <c r="I62" s="2310"/>
      <c r="K62" s="361"/>
      <c r="M62" s="361"/>
      <c r="O62" s="361"/>
      <c r="Q62" s="361"/>
      <c r="R62" s="361"/>
      <c r="S62" s="361"/>
      <c r="ALF62" s="359"/>
      <c r="ALG62" s="359"/>
    </row>
    <row r="63" spans="1:995" s="361" customFormat="1" ht="20.100000000000001" customHeight="1" x14ac:dyDescent="0.2">
      <c r="A63" s="2288" t="s">
        <v>118</v>
      </c>
      <c r="B63" s="2289"/>
      <c r="C63" s="2289"/>
      <c r="D63" s="2289"/>
      <c r="E63" s="2289"/>
      <c r="F63" s="2289"/>
      <c r="G63" s="2289"/>
      <c r="H63" s="2289"/>
      <c r="I63" s="2289"/>
      <c r="J63" s="2289"/>
      <c r="K63" s="2289"/>
      <c r="L63" s="2289"/>
      <c r="M63" s="2289"/>
      <c r="N63" s="2289"/>
      <c r="O63" s="2289"/>
      <c r="P63" s="2289"/>
      <c r="Q63" s="2392"/>
    </row>
    <row r="64" spans="1:995" s="361" customFormat="1" ht="20.100000000000001" customHeight="1" x14ac:dyDescent="0.2">
      <c r="A64" s="517">
        <v>3</v>
      </c>
      <c r="B64" s="2276" t="s">
        <v>119</v>
      </c>
      <c r="C64" s="2276"/>
      <c r="D64" s="2276"/>
      <c r="E64" s="2276"/>
      <c r="F64" s="2276"/>
      <c r="G64" s="2276"/>
      <c r="H64" s="2276"/>
      <c r="I64" s="560" t="s">
        <v>70</v>
      </c>
      <c r="J64" s="561"/>
      <c r="K64" s="562" t="s">
        <v>70</v>
      </c>
      <c r="L64" s="561"/>
      <c r="M64" s="562" t="s">
        <v>70</v>
      </c>
      <c r="N64" s="561"/>
      <c r="O64" s="562" t="s">
        <v>70</v>
      </c>
      <c r="P64" s="561"/>
      <c r="Q64" s="562" t="s">
        <v>70</v>
      </c>
    </row>
    <row r="65" spans="1:995" s="361" customFormat="1" ht="20.100000000000001" customHeight="1" x14ac:dyDescent="0.2">
      <c r="A65" s="563" t="s">
        <v>71</v>
      </c>
      <c r="B65" s="2307" t="s">
        <v>120</v>
      </c>
      <c r="C65" s="2308"/>
      <c r="D65" s="2308"/>
      <c r="E65" s="2309"/>
      <c r="F65" s="564" t="s">
        <v>718</v>
      </c>
      <c r="G65" s="565">
        <v>0.05</v>
      </c>
      <c r="H65" s="566">
        <f>G65*(1/I6+((1/I6)*0.1*1))</f>
        <v>2.2916666666666667E-3</v>
      </c>
      <c r="I65" s="567">
        <f>TRUNC($I$22*H65,2)</f>
        <v>4.91</v>
      </c>
      <c r="K65" s="567">
        <f>TRUNC($K$22*H65,2)</f>
        <v>5.14</v>
      </c>
      <c r="M65" s="567">
        <f>TRUNC($M$22*H65,2)</f>
        <v>5.79</v>
      </c>
      <c r="O65" s="567">
        <f t="shared" ref="O65:O69" si="5">TRUNC($O$22*H65,2)</f>
        <v>4</v>
      </c>
      <c r="Q65" s="567">
        <f t="shared" ref="Q65:Q69" si="6">TRUNC($Q$22*H65,2)</f>
        <v>4.6500000000000004</v>
      </c>
    </row>
    <row r="66" spans="1:995" s="361" customFormat="1" ht="21.6" customHeight="1" x14ac:dyDescent="0.2">
      <c r="A66" s="498" t="s">
        <v>73</v>
      </c>
      <c r="B66" s="2307" t="s">
        <v>121</v>
      </c>
      <c r="C66" s="2308"/>
      <c r="D66" s="2308"/>
      <c r="E66" s="2308"/>
      <c r="F66" s="2308"/>
      <c r="G66" s="2309"/>
      <c r="H66" s="152">
        <f>H42*H65</f>
        <v>1.8333333333333334E-4</v>
      </c>
      <c r="I66" s="567">
        <f t="shared" ref="I66:I69" si="7">TRUNC($I$22*H66,2)</f>
        <v>0.39</v>
      </c>
      <c r="K66" s="567">
        <f t="shared" ref="K66:K69" si="8">TRUNC($K$22*H66,2)</f>
        <v>0.41</v>
      </c>
      <c r="M66" s="567">
        <f t="shared" ref="M66:M69" si="9">TRUNC($M$22*H66,2)</f>
        <v>0.46</v>
      </c>
      <c r="O66" s="567">
        <f t="shared" si="5"/>
        <v>0.32</v>
      </c>
      <c r="Q66" s="567">
        <f t="shared" si="6"/>
        <v>0.37</v>
      </c>
    </row>
    <row r="67" spans="1:995" s="361" customFormat="1" ht="26.25" customHeight="1" x14ac:dyDescent="0.2">
      <c r="A67" s="498" t="s">
        <v>75</v>
      </c>
      <c r="B67" s="2296" t="s">
        <v>122</v>
      </c>
      <c r="C67" s="2296"/>
      <c r="D67" s="2296"/>
      <c r="E67" s="2296"/>
      <c r="F67" s="2296"/>
      <c r="G67" s="2296"/>
      <c r="H67" s="152">
        <f>((7/30)+(7/30*0.1)*1)*1/24</f>
        <v>1.0694444444444444E-2</v>
      </c>
      <c r="I67" s="567">
        <f t="shared" si="7"/>
        <v>22.95</v>
      </c>
      <c r="K67" s="567">
        <f t="shared" si="8"/>
        <v>23.99</v>
      </c>
      <c r="M67" s="567">
        <f t="shared" si="9"/>
        <v>27.03</v>
      </c>
      <c r="O67" s="567">
        <f t="shared" si="5"/>
        <v>18.690000000000001</v>
      </c>
      <c r="Q67" s="567">
        <f t="shared" si="6"/>
        <v>21.73</v>
      </c>
    </row>
    <row r="68" spans="1:995" s="361" customFormat="1" ht="26.25" customHeight="1" x14ac:dyDescent="0.2">
      <c r="A68" s="498" t="s">
        <v>77</v>
      </c>
      <c r="B68" s="2296" t="s">
        <v>123</v>
      </c>
      <c r="C68" s="2296"/>
      <c r="D68" s="2296"/>
      <c r="E68" s="2296"/>
      <c r="F68" s="2296"/>
      <c r="G68" s="2296"/>
      <c r="H68" s="152">
        <f>H43*H67</f>
        <v>4.2563888888888894E-3</v>
      </c>
      <c r="I68" s="567">
        <f t="shared" si="7"/>
        <v>9.1300000000000008</v>
      </c>
      <c r="K68" s="567">
        <f t="shared" si="8"/>
        <v>9.5399999999999991</v>
      </c>
      <c r="M68" s="567">
        <f t="shared" si="9"/>
        <v>10.75</v>
      </c>
      <c r="O68" s="567">
        <f t="shared" si="5"/>
        <v>7.44</v>
      </c>
      <c r="Q68" s="567">
        <f t="shared" si="6"/>
        <v>8.65</v>
      </c>
    </row>
    <row r="69" spans="1:995" s="361" customFormat="1" ht="44.25" customHeight="1" x14ac:dyDescent="0.2">
      <c r="A69" s="498" t="s">
        <v>96</v>
      </c>
      <c r="B69" s="2296" t="s">
        <v>962</v>
      </c>
      <c r="C69" s="2296"/>
      <c r="D69" s="2296"/>
      <c r="E69" s="2296"/>
      <c r="F69" s="2296"/>
      <c r="G69" s="2296"/>
      <c r="H69" s="114">
        <v>0.04</v>
      </c>
      <c r="I69" s="567">
        <f t="shared" si="7"/>
        <v>85.85</v>
      </c>
      <c r="K69" s="567">
        <f t="shared" si="8"/>
        <v>89.73</v>
      </c>
      <c r="M69" s="567">
        <f t="shared" si="9"/>
        <v>101.11</v>
      </c>
      <c r="O69" s="567">
        <f t="shared" si="5"/>
        <v>69.92</v>
      </c>
      <c r="Q69" s="567">
        <f t="shared" si="6"/>
        <v>81.3</v>
      </c>
    </row>
    <row r="70" spans="1:995" s="361" customFormat="1" ht="20.25" customHeight="1" x14ac:dyDescent="0.2">
      <c r="A70" s="2297" t="s">
        <v>7</v>
      </c>
      <c r="B70" s="2297"/>
      <c r="C70" s="2297"/>
      <c r="D70" s="2297"/>
      <c r="E70" s="2297"/>
      <c r="F70" s="2297"/>
      <c r="G70" s="2297"/>
      <c r="H70" s="529">
        <f>SUM(H65:H69)</f>
        <v>5.7425833333333336E-2</v>
      </c>
      <c r="I70" s="530">
        <f>SUM(I65:I69)</f>
        <v>123.22999999999999</v>
      </c>
      <c r="K70" s="530">
        <f>SUM(K65:K69)</f>
        <v>128.81</v>
      </c>
      <c r="M70" s="530">
        <f>SUM(M65:M69)</f>
        <v>145.13999999999999</v>
      </c>
      <c r="O70" s="530">
        <f>SUM(O65:O69)</f>
        <v>100.37</v>
      </c>
      <c r="Q70" s="530">
        <f>SUM(Q65:Q69)</f>
        <v>116.69999999999999</v>
      </c>
    </row>
    <row r="71" spans="1:995" ht="15" customHeight="1" x14ac:dyDescent="0.2">
      <c r="A71" s="2298"/>
      <c r="B71" s="2298"/>
      <c r="C71" s="2298"/>
      <c r="D71" s="2298"/>
      <c r="E71" s="2298"/>
      <c r="F71" s="2298"/>
      <c r="G71" s="2298"/>
      <c r="H71" s="2298"/>
      <c r="I71" s="2298"/>
      <c r="J71" s="538"/>
      <c r="L71" s="538"/>
      <c r="N71" s="538"/>
      <c r="P71" s="538"/>
      <c r="R71" s="361"/>
      <c r="S71" s="361"/>
      <c r="ALF71" s="359"/>
      <c r="ALG71" s="359"/>
    </row>
    <row r="72" spans="1:995" s="361" customFormat="1" ht="20.25" customHeight="1" x14ac:dyDescent="0.2">
      <c r="A72" s="2312" t="s">
        <v>124</v>
      </c>
      <c r="B72" s="2312"/>
      <c r="C72" s="2312"/>
      <c r="D72" s="2312"/>
      <c r="E72" s="2312"/>
      <c r="F72" s="2312"/>
      <c r="G72" s="2313" t="s">
        <v>85</v>
      </c>
      <c r="H72" s="2313"/>
      <c r="I72" s="568">
        <f>I22</f>
        <v>2146.3000000000002</v>
      </c>
      <c r="J72" s="532"/>
      <c r="K72" s="569">
        <f>K22</f>
        <v>2243.4299999999998</v>
      </c>
      <c r="L72" s="532"/>
      <c r="M72" s="569">
        <f>M22</f>
        <v>2527.9</v>
      </c>
      <c r="N72" s="532"/>
      <c r="O72" s="572">
        <f>O22</f>
        <v>1748.13</v>
      </c>
      <c r="P72" s="532"/>
      <c r="Q72" s="572">
        <f>Q22</f>
        <v>2032.6</v>
      </c>
    </row>
    <row r="73" spans="1:995" s="361" customFormat="1" ht="20.100000000000001" customHeight="1" x14ac:dyDescent="0.2">
      <c r="A73" s="2355" t="s">
        <v>125</v>
      </c>
      <c r="B73" s="2355"/>
      <c r="C73" s="2355"/>
      <c r="D73" s="2355"/>
      <c r="E73" s="2355"/>
      <c r="F73" s="2355"/>
      <c r="G73" s="2355"/>
      <c r="H73" s="2355"/>
      <c r="I73" s="2355"/>
      <c r="J73" s="2355"/>
      <c r="K73" s="2355"/>
      <c r="L73" s="2355"/>
      <c r="M73" s="2355"/>
      <c r="N73" s="2355"/>
      <c r="O73" s="2355"/>
      <c r="P73" s="2355"/>
      <c r="Q73" s="2355"/>
    </row>
    <row r="74" spans="1:995" ht="20.100000000000001" customHeight="1" x14ac:dyDescent="0.2">
      <c r="A74" s="2355" t="s">
        <v>126</v>
      </c>
      <c r="B74" s="2355"/>
      <c r="C74" s="2355"/>
      <c r="D74" s="2355"/>
      <c r="E74" s="2355"/>
      <c r="F74" s="2355"/>
      <c r="G74" s="2355"/>
      <c r="H74" s="2355"/>
      <c r="I74" s="2355"/>
      <c r="J74" s="2355"/>
      <c r="K74" s="2355"/>
      <c r="L74" s="2355"/>
      <c r="M74" s="2355"/>
      <c r="N74" s="2355"/>
      <c r="O74" s="2355"/>
      <c r="P74" s="2355"/>
      <c r="Q74" s="2355"/>
      <c r="R74" s="361"/>
      <c r="S74" s="361"/>
      <c r="ALF74" s="359"/>
      <c r="ALG74" s="359"/>
    </row>
    <row r="75" spans="1:995" s="361" customFormat="1" ht="20.100000000000001" customHeight="1" x14ac:dyDescent="0.2">
      <c r="A75" s="517" t="s">
        <v>127</v>
      </c>
      <c r="B75" s="2389" t="s">
        <v>128</v>
      </c>
      <c r="C75" s="2390"/>
      <c r="D75" s="2390"/>
      <c r="E75" s="2390"/>
      <c r="F75" s="2390"/>
      <c r="G75" s="2391"/>
      <c r="H75" s="573" t="s">
        <v>719</v>
      </c>
      <c r="I75" s="517" t="s">
        <v>70</v>
      </c>
      <c r="K75" s="517" t="s">
        <v>70</v>
      </c>
      <c r="M75" s="517" t="s">
        <v>70</v>
      </c>
      <c r="O75" s="517" t="s">
        <v>70</v>
      </c>
      <c r="Q75" s="517" t="s">
        <v>70</v>
      </c>
    </row>
    <row r="76" spans="1:995" s="361" customFormat="1" ht="25.15" customHeight="1" x14ac:dyDescent="0.2">
      <c r="A76" s="498" t="s">
        <v>71</v>
      </c>
      <c r="B76" s="2296" t="s">
        <v>745</v>
      </c>
      <c r="C76" s="2296"/>
      <c r="D76" s="2296"/>
      <c r="E76" s="2296"/>
      <c r="F76" s="2296"/>
      <c r="G76" s="2296"/>
      <c r="H76" s="247">
        <v>30</v>
      </c>
      <c r="I76" s="526">
        <f>ROUND((($I$72/30)*$H$76)/12,2)</f>
        <v>178.86</v>
      </c>
      <c r="K76" s="526">
        <f>ROUND((($K$72/30)*$H$76)/12,2)</f>
        <v>186.95</v>
      </c>
      <c r="M76" s="526">
        <f>ROUND((($M$72/30)*$H$76)/12,2)</f>
        <v>210.66</v>
      </c>
      <c r="O76" s="526">
        <f>ROUND((($O$72/30)*$H$76)/12,2)</f>
        <v>145.68</v>
      </c>
      <c r="Q76" s="526">
        <f>ROUND((($Q$72/30)*$H$76)/12,2)</f>
        <v>169.38</v>
      </c>
    </row>
    <row r="77" spans="1:995" s="361" customFormat="1" ht="20.100000000000001" customHeight="1" x14ac:dyDescent="0.2">
      <c r="A77" s="498" t="s">
        <v>73</v>
      </c>
      <c r="B77" s="2284" t="s">
        <v>720</v>
      </c>
      <c r="C77" s="2284"/>
      <c r="D77" s="2284"/>
      <c r="E77" s="2284"/>
      <c r="F77" s="2284"/>
      <c r="G77" s="2284"/>
      <c r="H77" s="576">
        <v>2.4752999999999998</v>
      </c>
      <c r="I77" s="526">
        <f>TRUNC((($I$72/30)*$H$77)*(1/12+1/12*1/3),2)</f>
        <v>19.670000000000002</v>
      </c>
      <c r="J77" s="577"/>
      <c r="K77" s="526">
        <f>TRUNC((($K$72/30)*$H$77)*(1/12+1/12*1/3),2)</f>
        <v>20.56</v>
      </c>
      <c r="L77" s="577"/>
      <c r="M77" s="526">
        <f>TRUNC((($M$72/30)*$H$77)*(1/12+1/12*1/3),2)</f>
        <v>23.17</v>
      </c>
      <c r="N77" s="577"/>
      <c r="O77" s="526">
        <f>TRUNC((($O$72/30)*$H$77)*(1/12+1/12*1/3),2)</f>
        <v>16.02</v>
      </c>
      <c r="P77" s="577"/>
      <c r="Q77" s="526">
        <f>TRUNC((($Q$72/30)*$H$77)*(1/12+1/12*1/3),2)</f>
        <v>18.63</v>
      </c>
    </row>
    <row r="78" spans="1:995" s="361" customFormat="1" ht="23.25" customHeight="1" x14ac:dyDescent="0.2">
      <c r="A78" s="498" t="s">
        <v>75</v>
      </c>
      <c r="B78" s="2296" t="s">
        <v>725</v>
      </c>
      <c r="C78" s="2296"/>
      <c r="D78" s="2296"/>
      <c r="E78" s="2296"/>
      <c r="F78" s="2296"/>
      <c r="G78" s="2296"/>
      <c r="H78" s="247">
        <v>6.0396000000000001</v>
      </c>
      <c r="I78" s="526">
        <f>TRUNC(((($I$72/30)*$H$78)/12),2)</f>
        <v>36</v>
      </c>
      <c r="J78" s="577"/>
      <c r="K78" s="526">
        <f>TRUNC(((($K$72/30)*$H$78)/12),2)</f>
        <v>37.630000000000003</v>
      </c>
      <c r="L78" s="577"/>
      <c r="M78" s="526">
        <f>TRUNC(((($M$72/30)*$H$78)/12),2)</f>
        <v>42.4</v>
      </c>
      <c r="N78" s="577"/>
      <c r="O78" s="526">
        <f>TRUNC(((($O$72/30)*$H$78)/12),2)</f>
        <v>29.32</v>
      </c>
      <c r="P78" s="577"/>
      <c r="Q78" s="526">
        <f>TRUNC(((($Q$72/30)*$H$78)/12),2)</f>
        <v>34.1</v>
      </c>
    </row>
    <row r="79" spans="1:995" s="361" customFormat="1" ht="20.100000000000001" customHeight="1" x14ac:dyDescent="0.2">
      <c r="A79" s="2317" t="s">
        <v>721</v>
      </c>
      <c r="B79" s="2318"/>
      <c r="C79" s="2318"/>
      <c r="D79" s="2318"/>
      <c r="E79" s="2318"/>
      <c r="F79" s="2318"/>
      <c r="G79" s="2319"/>
      <c r="H79" s="579">
        <f>SUM(H76:H78)</f>
        <v>38.514899999999997</v>
      </c>
      <c r="I79" s="526">
        <f>SUM(I76:I78)</f>
        <v>234.53000000000003</v>
      </c>
      <c r="J79" s="577"/>
      <c r="K79" s="526">
        <f>SUM(K76:K78)</f>
        <v>245.14</v>
      </c>
      <c r="L79" s="577"/>
      <c r="M79" s="526">
        <f>SUM(M76:M78)</f>
        <v>276.22999999999996</v>
      </c>
      <c r="N79" s="577"/>
      <c r="O79" s="526">
        <f>SUM(O76:O78)</f>
        <v>191.02</v>
      </c>
      <c r="P79" s="577"/>
      <c r="Q79" s="526">
        <f>SUM(Q76:Q78)</f>
        <v>222.10999999999999</v>
      </c>
    </row>
    <row r="80" spans="1:995" s="361" customFormat="1" ht="24" customHeight="1" x14ac:dyDescent="0.2">
      <c r="A80" s="498" t="s">
        <v>77</v>
      </c>
      <c r="B80" s="2296" t="s">
        <v>722</v>
      </c>
      <c r="C80" s="2296"/>
      <c r="D80" s="2296"/>
      <c r="E80" s="2296"/>
      <c r="F80" s="2296"/>
      <c r="G80" s="2296"/>
      <c r="H80" s="247"/>
      <c r="I80" s="526">
        <f>TRUNC((I79-I77)*(1/12+1/12+(1/3*1/12)),2)</f>
        <v>41.77</v>
      </c>
      <c r="J80" s="577"/>
      <c r="K80" s="526">
        <f>TRUNC((K79-K77)*(1/12+1/12+(1/3*1/12)),2)</f>
        <v>43.66</v>
      </c>
      <c r="L80" s="577"/>
      <c r="M80" s="526">
        <f>TRUNC((M79-M77)*(1/12+1/12+(1/3*1/12)),2)</f>
        <v>49.2</v>
      </c>
      <c r="N80" s="577"/>
      <c r="O80" s="526">
        <f>TRUNC((O79-O77)*(1/12+1/12+(1/3*1/12)),2)</f>
        <v>34.020000000000003</v>
      </c>
      <c r="P80" s="577"/>
      <c r="Q80" s="526">
        <f>TRUNC((Q79-Q77)*(1/12+1/12+(1/3*1/12)),2)</f>
        <v>39.56</v>
      </c>
    </row>
    <row r="81" spans="1:995" s="361" customFormat="1" ht="20.100000000000001" customHeight="1" x14ac:dyDescent="0.2">
      <c r="A81" s="2320" t="s">
        <v>723</v>
      </c>
      <c r="B81" s="2321"/>
      <c r="C81" s="2321"/>
      <c r="D81" s="2321"/>
      <c r="E81" s="2321"/>
      <c r="F81" s="2321"/>
      <c r="G81" s="2322"/>
      <c r="H81" s="580"/>
      <c r="I81" s="581">
        <f>SUM(I79:I80)</f>
        <v>276.3</v>
      </c>
      <c r="J81" s="577"/>
      <c r="K81" s="581">
        <f>SUM(K79:K80)</f>
        <v>288.79999999999995</v>
      </c>
      <c r="L81" s="577"/>
      <c r="M81" s="581">
        <f>SUM(M79:M80)</f>
        <v>325.42999999999995</v>
      </c>
      <c r="N81" s="577"/>
      <c r="O81" s="581">
        <f>SUM(O79:O80)</f>
        <v>225.04000000000002</v>
      </c>
      <c r="P81" s="577"/>
      <c r="Q81" s="581">
        <f>SUM(Q79:Q80)</f>
        <v>261.66999999999996</v>
      </c>
    </row>
    <row r="82" spans="1:995" s="361" customFormat="1" ht="27.75" customHeight="1" x14ac:dyDescent="0.2">
      <c r="A82" s="582" t="s">
        <v>96</v>
      </c>
      <c r="B82" s="2323" t="s">
        <v>724</v>
      </c>
      <c r="C82" s="2296"/>
      <c r="D82" s="2296"/>
      <c r="E82" s="2296"/>
      <c r="F82" s="2296"/>
      <c r="G82" s="2296"/>
      <c r="H82" s="583">
        <f>H43</f>
        <v>0.39800000000000008</v>
      </c>
      <c r="I82" s="526">
        <f>I81*$H$82</f>
        <v>109.96740000000003</v>
      </c>
      <c r="J82" s="577"/>
      <c r="K82" s="526">
        <f>K81*$H$82</f>
        <v>114.94240000000001</v>
      </c>
      <c r="L82" s="577"/>
      <c r="M82" s="526">
        <f>M81*$H$82</f>
        <v>129.52114</v>
      </c>
      <c r="N82" s="577"/>
      <c r="O82" s="526">
        <f>O81*$H$82</f>
        <v>89.56592000000002</v>
      </c>
      <c r="P82" s="577"/>
      <c r="Q82" s="526">
        <f>Q81*$H$82</f>
        <v>104.14466</v>
      </c>
    </row>
    <row r="83" spans="1:995" s="361" customFormat="1" ht="20.100000000000001" customHeight="1" x14ac:dyDescent="0.2">
      <c r="A83" s="2325" t="s">
        <v>7</v>
      </c>
      <c r="B83" s="2325"/>
      <c r="C83" s="2325"/>
      <c r="D83" s="2325"/>
      <c r="E83" s="2325"/>
      <c r="F83" s="2325"/>
      <c r="G83" s="2325"/>
      <c r="H83" s="584"/>
      <c r="I83" s="537">
        <f>SUM(I81:I82)</f>
        <v>386.26740000000007</v>
      </c>
      <c r="K83" s="537">
        <f>SUM(K81:K82)</f>
        <v>403.74239999999998</v>
      </c>
      <c r="M83" s="537">
        <f>SUM(M81:M82)</f>
        <v>454.95113999999995</v>
      </c>
      <c r="O83" s="537">
        <f>SUM(O81:O82)</f>
        <v>314.60592000000003</v>
      </c>
      <c r="Q83" s="537">
        <f>SUM(Q81:Q82)</f>
        <v>365.81465999999995</v>
      </c>
    </row>
    <row r="84" spans="1:995" s="361" customFormat="1" ht="20.100000000000001" customHeight="1" x14ac:dyDescent="0.2">
      <c r="A84" s="2288" t="s">
        <v>129</v>
      </c>
      <c r="B84" s="2289"/>
      <c r="C84" s="2289"/>
      <c r="D84" s="2289"/>
      <c r="E84" s="2289"/>
      <c r="F84" s="2289"/>
      <c r="G84" s="2289"/>
      <c r="H84" s="2289"/>
      <c r="I84" s="2289"/>
      <c r="J84" s="2289"/>
      <c r="K84" s="2289"/>
      <c r="L84" s="2289"/>
      <c r="M84" s="2289"/>
      <c r="N84" s="2289"/>
      <c r="O84" s="2289"/>
      <c r="P84" s="2289"/>
      <c r="Q84" s="2392"/>
    </row>
    <row r="85" spans="1:995" s="361" customFormat="1" ht="20.100000000000001" customHeight="1" x14ac:dyDescent="0.2">
      <c r="A85" s="517">
        <v>4</v>
      </c>
      <c r="B85" s="2276" t="s">
        <v>117</v>
      </c>
      <c r="C85" s="2276"/>
      <c r="D85" s="2276"/>
      <c r="E85" s="2276"/>
      <c r="F85" s="2276"/>
      <c r="G85" s="2276"/>
      <c r="H85" s="2276"/>
      <c r="I85" s="517" t="s">
        <v>70</v>
      </c>
      <c r="K85" s="517" t="s">
        <v>70</v>
      </c>
      <c r="M85" s="517" t="s">
        <v>70</v>
      </c>
      <c r="O85" s="517" t="s">
        <v>70</v>
      </c>
      <c r="Q85" s="517" t="s">
        <v>70</v>
      </c>
    </row>
    <row r="86" spans="1:995" s="361" customFormat="1" ht="20.100000000000001" customHeight="1" x14ac:dyDescent="0.2">
      <c r="A86" s="555" t="s">
        <v>127</v>
      </c>
      <c r="B86" s="556" t="s">
        <v>732</v>
      </c>
      <c r="C86" s="557"/>
      <c r="D86" s="557"/>
      <c r="E86" s="557"/>
      <c r="F86" s="557"/>
      <c r="G86" s="557"/>
      <c r="H86" s="558"/>
      <c r="I86" s="559">
        <f>I83</f>
        <v>386.26740000000007</v>
      </c>
      <c r="K86" s="559">
        <f>K83</f>
        <v>403.74239999999998</v>
      </c>
      <c r="M86" s="559">
        <f>M83</f>
        <v>454.95113999999995</v>
      </c>
      <c r="O86" s="559">
        <f>O83</f>
        <v>314.60592000000003</v>
      </c>
      <c r="Q86" s="559">
        <f>Q83</f>
        <v>365.81465999999995</v>
      </c>
    </row>
    <row r="87" spans="1:995" ht="15" customHeight="1" x14ac:dyDescent="0.2">
      <c r="A87" s="2306" t="s">
        <v>7</v>
      </c>
      <c r="B87" s="2306"/>
      <c r="C87" s="2306"/>
      <c r="D87" s="2306"/>
      <c r="E87" s="2306"/>
      <c r="F87" s="2306"/>
      <c r="G87" s="2306"/>
      <c r="H87" s="2306"/>
      <c r="I87" s="530">
        <f>SUM(I86:I86)</f>
        <v>386.26740000000007</v>
      </c>
      <c r="K87" s="530">
        <f>SUM(K86:K86)</f>
        <v>403.74239999999998</v>
      </c>
      <c r="M87" s="530">
        <f>SUM(M86:M86)</f>
        <v>454.95113999999995</v>
      </c>
      <c r="O87" s="530">
        <f>SUM(O86:O86)</f>
        <v>314.60592000000003</v>
      </c>
      <c r="Q87" s="530">
        <f>SUM(Q86:Q86)</f>
        <v>365.81465999999995</v>
      </c>
      <c r="R87" s="361"/>
      <c r="S87" s="361"/>
      <c r="ALF87" s="359"/>
      <c r="ALG87" s="359"/>
    </row>
    <row r="88" spans="1:995" ht="15" customHeight="1" x14ac:dyDescent="0.2">
      <c r="A88" s="2310"/>
      <c r="B88" s="2310"/>
      <c r="C88" s="2310"/>
      <c r="D88" s="2310"/>
      <c r="E88" s="2310"/>
      <c r="F88" s="2310"/>
      <c r="G88" s="2310"/>
      <c r="H88" s="2310"/>
      <c r="I88" s="2310"/>
      <c r="K88" s="361"/>
      <c r="M88" s="361"/>
      <c r="O88" s="361"/>
      <c r="Q88" s="361"/>
      <c r="R88" s="361"/>
      <c r="S88" s="361"/>
      <c r="ALF88" s="359"/>
      <c r="ALG88" s="359"/>
    </row>
    <row r="89" spans="1:995" s="361" customFormat="1" ht="18" customHeight="1" x14ac:dyDescent="0.2">
      <c r="A89" s="2288" t="s">
        <v>130</v>
      </c>
      <c r="B89" s="2289"/>
      <c r="C89" s="2289"/>
      <c r="D89" s="2289"/>
      <c r="E89" s="2289"/>
      <c r="F89" s="2289"/>
      <c r="G89" s="2289"/>
      <c r="H89" s="2289"/>
      <c r="I89" s="2289"/>
      <c r="J89" s="2289"/>
      <c r="K89" s="2289"/>
      <c r="L89" s="2289"/>
      <c r="M89" s="2289"/>
      <c r="N89" s="2289"/>
      <c r="O89" s="2289"/>
      <c r="P89" s="2289"/>
      <c r="Q89" s="2392"/>
    </row>
    <row r="90" spans="1:995" s="361" customFormat="1" ht="20.100000000000001" customHeight="1" x14ac:dyDescent="0.2">
      <c r="A90" s="517">
        <v>5</v>
      </c>
      <c r="B90" s="2276" t="s">
        <v>131</v>
      </c>
      <c r="C90" s="2276"/>
      <c r="D90" s="2276"/>
      <c r="E90" s="2276"/>
      <c r="F90" s="2276"/>
      <c r="G90" s="2276"/>
      <c r="H90" s="2276"/>
      <c r="I90" s="517" t="s">
        <v>70</v>
      </c>
      <c r="K90" s="517" t="s">
        <v>70</v>
      </c>
      <c r="M90" s="517" t="s">
        <v>70</v>
      </c>
      <c r="O90" s="517" t="s">
        <v>70</v>
      </c>
      <c r="Q90" s="517" t="s">
        <v>70</v>
      </c>
    </row>
    <row r="91" spans="1:995" s="361" customFormat="1" ht="20.100000000000001" customHeight="1" x14ac:dyDescent="0.2">
      <c r="A91" s="498" t="s">
        <v>71</v>
      </c>
      <c r="B91" s="2256" t="s">
        <v>132</v>
      </c>
      <c r="C91" s="2256"/>
      <c r="D91" s="2256"/>
      <c r="E91" s="2256"/>
      <c r="F91" s="2256"/>
      <c r="G91" s="2256"/>
      <c r="H91" s="2256"/>
      <c r="I91" s="526">
        <f>'UNIFORME-EPI'!I20</f>
        <v>79.588333333333324</v>
      </c>
      <c r="K91" s="526">
        <f>I91</f>
        <v>79.588333333333324</v>
      </c>
      <c r="M91" s="526">
        <f>I91</f>
        <v>79.588333333333324</v>
      </c>
      <c r="O91" s="526">
        <f>I91</f>
        <v>79.588333333333324</v>
      </c>
      <c r="Q91" s="526">
        <f>I91</f>
        <v>79.588333333333324</v>
      </c>
    </row>
    <row r="92" spans="1:995" s="361" customFormat="1" ht="20.100000000000001" customHeight="1" x14ac:dyDescent="0.2">
      <c r="A92" s="498" t="s">
        <v>73</v>
      </c>
      <c r="B92" s="2256" t="s">
        <v>133</v>
      </c>
      <c r="C92" s="2256"/>
      <c r="D92" s="2256"/>
      <c r="E92" s="2256"/>
      <c r="F92" s="2256"/>
      <c r="G92" s="2256"/>
      <c r="H92" s="2256"/>
      <c r="I92" s="526"/>
      <c r="K92" s="526">
        <f>I92</f>
        <v>0</v>
      </c>
      <c r="M92" s="526">
        <f>I92</f>
        <v>0</v>
      </c>
      <c r="O92" s="526">
        <f>I92</f>
        <v>0</v>
      </c>
      <c r="Q92" s="526">
        <f>I92</f>
        <v>0</v>
      </c>
    </row>
    <row r="93" spans="1:995" s="361" customFormat="1" ht="20.100000000000001" customHeight="1" x14ac:dyDescent="0.2">
      <c r="A93" s="498" t="s">
        <v>75</v>
      </c>
      <c r="B93" s="2256" t="s">
        <v>134</v>
      </c>
      <c r="C93" s="2256"/>
      <c r="D93" s="2256"/>
      <c r="E93" s="2256"/>
      <c r="F93" s="2256"/>
      <c r="G93" s="2256"/>
      <c r="H93" s="2256"/>
      <c r="I93" s="526">
        <f>'Equip Limpeza'!U39</f>
        <v>61.870209720430111</v>
      </c>
      <c r="K93" s="526">
        <f>I93</f>
        <v>61.870209720430111</v>
      </c>
      <c r="M93" s="526">
        <f>I93</f>
        <v>61.870209720430111</v>
      </c>
      <c r="O93" s="526">
        <f>I93</f>
        <v>61.870209720430111</v>
      </c>
      <c r="Q93" s="526">
        <f>I93</f>
        <v>61.870209720430111</v>
      </c>
    </row>
    <row r="94" spans="1:995" s="361" customFormat="1" ht="20.100000000000001" customHeight="1" x14ac:dyDescent="0.2">
      <c r="A94" s="498" t="s">
        <v>77</v>
      </c>
      <c r="B94" s="2256" t="s">
        <v>135</v>
      </c>
      <c r="C94" s="2256"/>
      <c r="D94" s="2256"/>
      <c r="E94" s="2256"/>
      <c r="F94" s="2256"/>
      <c r="G94" s="2256"/>
      <c r="H94" s="2256"/>
      <c r="I94" s="526">
        <v>0</v>
      </c>
      <c r="K94" s="526">
        <f>I94</f>
        <v>0</v>
      </c>
      <c r="M94" s="526">
        <f>'UNIFORME-EPI'!H35</f>
        <v>20.850000000000005</v>
      </c>
      <c r="O94" s="526">
        <f>I94</f>
        <v>0</v>
      </c>
      <c r="Q94" s="526">
        <f>'UNIFORME-EPI'!H35</f>
        <v>20.850000000000005</v>
      </c>
    </row>
    <row r="95" spans="1:995" s="361" customFormat="1" ht="20.100000000000001" customHeight="1" x14ac:dyDescent="0.2">
      <c r="A95" s="498" t="s">
        <v>96</v>
      </c>
      <c r="B95" s="2256" t="s">
        <v>136</v>
      </c>
      <c r="C95" s="2256"/>
      <c r="D95" s="2256"/>
      <c r="E95" s="2256"/>
      <c r="F95" s="2256"/>
      <c r="G95" s="2256"/>
      <c r="H95" s="2256"/>
      <c r="I95" s="526">
        <v>0</v>
      </c>
      <c r="K95" s="526">
        <f>I95</f>
        <v>0</v>
      </c>
      <c r="M95" s="526">
        <f>I95</f>
        <v>0</v>
      </c>
      <c r="O95" s="526">
        <f>I95</f>
        <v>0</v>
      </c>
      <c r="Q95" s="526">
        <f>I95</f>
        <v>0</v>
      </c>
    </row>
    <row r="96" spans="1:995" s="361" customFormat="1" ht="20.100000000000001" customHeight="1" x14ac:dyDescent="0.2">
      <c r="A96" s="2277" t="s">
        <v>137</v>
      </c>
      <c r="B96" s="2277"/>
      <c r="C96" s="2277"/>
      <c r="D96" s="2277"/>
      <c r="E96" s="2277"/>
      <c r="F96" s="2277"/>
      <c r="G96" s="2277"/>
      <c r="H96" s="2277"/>
      <c r="I96" s="537">
        <f>ROUND(SUM(I91:I95),2)</f>
        <v>141.46</v>
      </c>
      <c r="K96" s="537">
        <f>ROUND(SUM(K91:K95),2)</f>
        <v>141.46</v>
      </c>
      <c r="M96" s="537">
        <f>ROUND(SUM(M91:M95),2)</f>
        <v>162.31</v>
      </c>
      <c r="O96" s="537">
        <f>ROUND(SUM(O91:O95),2)</f>
        <v>141.46</v>
      </c>
      <c r="Q96" s="537">
        <f>ROUND(SUM(Q91:Q95),2)</f>
        <v>162.31</v>
      </c>
    </row>
    <row r="97" spans="1:995" s="361" customFormat="1" ht="21.75" customHeight="1" x14ac:dyDescent="0.2">
      <c r="A97" s="2340" t="s">
        <v>138</v>
      </c>
      <c r="B97" s="2341"/>
      <c r="C97" s="2341"/>
      <c r="D97" s="2341"/>
      <c r="E97" s="2341"/>
      <c r="F97" s="2341"/>
      <c r="G97" s="2341"/>
      <c r="H97" s="2341"/>
      <c r="I97" s="2341"/>
      <c r="J97" s="588"/>
      <c r="K97" s="588"/>
      <c r="L97" s="588"/>
      <c r="M97" s="588"/>
      <c r="N97" s="588"/>
      <c r="O97" s="588"/>
      <c r="P97" s="588"/>
      <c r="Q97" s="691"/>
    </row>
    <row r="98" spans="1:995" s="361" customFormat="1" ht="31.5" customHeight="1" thickBot="1" x14ac:dyDescent="0.25">
      <c r="A98" s="2379" t="s">
        <v>726</v>
      </c>
      <c r="B98" s="2380"/>
      <c r="C98" s="2380"/>
      <c r="D98" s="2380"/>
      <c r="E98" s="2380"/>
      <c r="F98" s="2380"/>
      <c r="G98" s="2380"/>
      <c r="H98" s="2381"/>
      <c r="I98" s="692">
        <f>I22+I61+I70+I87+I96</f>
        <v>4641.2673999999997</v>
      </c>
      <c r="J98" s="590"/>
      <c r="K98" s="693">
        <f>K22+K61+K70+K87+K96</f>
        <v>4815.202400000001</v>
      </c>
      <c r="L98" s="590"/>
      <c r="M98" s="693">
        <f>M22+M61+M70+M87+M96</f>
        <v>5345.4611400000013</v>
      </c>
      <c r="N98" s="590"/>
      <c r="O98" s="693">
        <f>O22+O61+O70+O87+O96</f>
        <v>3928.2359200000001</v>
      </c>
      <c r="P98" s="590"/>
      <c r="Q98" s="694">
        <f>Q22+Q61+Q70+Q87+Q96</f>
        <v>4458.5146599999998</v>
      </c>
    </row>
    <row r="99" spans="1:995" s="361" customFormat="1" ht="30.75" customHeight="1" thickBot="1" x14ac:dyDescent="0.25">
      <c r="A99" s="2382" t="s">
        <v>727</v>
      </c>
      <c r="B99" s="2383"/>
      <c r="C99" s="2383"/>
      <c r="D99" s="2383"/>
      <c r="E99" s="2383"/>
      <c r="F99" s="2383"/>
      <c r="G99" s="2383"/>
      <c r="H99" s="2384"/>
      <c r="I99" s="695">
        <f>I98+I104</f>
        <v>4780.5073999999995</v>
      </c>
      <c r="J99" s="590"/>
      <c r="K99" s="696">
        <f>K98+K104</f>
        <v>4959.6624000000011</v>
      </c>
      <c r="L99" s="590"/>
      <c r="M99" s="696">
        <f>M98+M104</f>
        <v>5505.8211400000009</v>
      </c>
      <c r="N99" s="590"/>
      <c r="O99" s="696">
        <f>O98+O104</f>
        <v>4046.08592</v>
      </c>
      <c r="P99" s="590"/>
      <c r="Q99" s="697">
        <f>Q98+Q104</f>
        <v>4592.27466</v>
      </c>
    </row>
    <row r="100" spans="1:995" s="361" customFormat="1" ht="28.5" customHeight="1" x14ac:dyDescent="0.2">
      <c r="A100" s="2385" t="s">
        <v>1016</v>
      </c>
      <c r="B100" s="2386"/>
      <c r="C100" s="2386"/>
      <c r="D100" s="2386"/>
      <c r="E100" s="2386"/>
      <c r="F100" s="2386"/>
      <c r="G100" s="2386"/>
      <c r="H100" s="2387"/>
      <c r="I100" s="698">
        <f>(I99+I105)/(1-$H$106)</f>
        <v>5588.5138478379858</v>
      </c>
      <c r="J100" s="590"/>
      <c r="K100" s="699">
        <f>(K99+K105)/(1-$H$106)</f>
        <v>5797.9446086480584</v>
      </c>
      <c r="L100" s="590"/>
      <c r="M100" s="700">
        <f>(M99+M105)/(1-$H$106)</f>
        <v>6436.421609195404</v>
      </c>
      <c r="N100" s="590"/>
      <c r="O100" s="700">
        <f>(O99+O105)/(1-$H$106)</f>
        <v>4729.9572194854954</v>
      </c>
      <c r="P100" s="590"/>
      <c r="Q100" s="701">
        <f>(Q99+Q105)/(1-$H$106)</f>
        <v>5368.4670607553362</v>
      </c>
    </row>
    <row r="101" spans="1:995" ht="15" customHeight="1" x14ac:dyDescent="0.2">
      <c r="A101" s="702"/>
      <c r="B101" s="703"/>
      <c r="C101" s="703"/>
      <c r="D101" s="703"/>
      <c r="E101" s="703"/>
      <c r="F101" s="703"/>
      <c r="G101" s="703"/>
      <c r="H101" s="703"/>
      <c r="I101" s="703"/>
      <c r="J101" s="704"/>
      <c r="K101" s="703"/>
      <c r="L101" s="704"/>
      <c r="M101" s="703"/>
      <c r="N101" s="704"/>
      <c r="O101" s="703"/>
      <c r="P101" s="704"/>
      <c r="Q101" s="703"/>
      <c r="R101" s="361"/>
      <c r="S101" s="361"/>
      <c r="ALB101" s="359"/>
      <c r="ALC101" s="359"/>
      <c r="ALD101" s="359"/>
      <c r="ALE101" s="359"/>
      <c r="ALF101" s="359"/>
      <c r="ALG101" s="359"/>
    </row>
    <row r="102" spans="1:995" s="361" customFormat="1" ht="20.100000000000001" customHeight="1" x14ac:dyDescent="0.2">
      <c r="A102" s="2288" t="s">
        <v>140</v>
      </c>
      <c r="B102" s="2289"/>
      <c r="C102" s="2289"/>
      <c r="D102" s="2289"/>
      <c r="E102" s="2289"/>
      <c r="F102" s="2289"/>
      <c r="G102" s="2289"/>
      <c r="H102" s="2289"/>
      <c r="I102" s="2289"/>
      <c r="J102" s="2289"/>
      <c r="K102" s="2289"/>
      <c r="L102" s="2289"/>
      <c r="M102" s="2289"/>
      <c r="N102" s="2289"/>
      <c r="O102" s="2289"/>
      <c r="P102" s="2289"/>
      <c r="Q102" s="2392"/>
    </row>
    <row r="103" spans="1:995" s="361" customFormat="1" ht="25.15" customHeight="1" x14ac:dyDescent="0.2">
      <c r="A103" s="705">
        <v>6</v>
      </c>
      <c r="B103" s="2388" t="s">
        <v>141</v>
      </c>
      <c r="C103" s="2388"/>
      <c r="D103" s="2388"/>
      <c r="E103" s="2388"/>
      <c r="F103" s="2388"/>
      <c r="G103" s="2388"/>
      <c r="H103" s="705" t="s">
        <v>69</v>
      </c>
      <c r="I103" s="706" t="s">
        <v>70</v>
      </c>
      <c r="J103" s="707"/>
      <c r="K103" s="706" t="s">
        <v>70</v>
      </c>
      <c r="L103" s="707"/>
      <c r="M103" s="706" t="s">
        <v>70</v>
      </c>
      <c r="N103" s="707"/>
      <c r="O103" s="706" t="s">
        <v>70</v>
      </c>
      <c r="P103" s="707"/>
      <c r="Q103" s="706" t="s">
        <v>70</v>
      </c>
    </row>
    <row r="104" spans="1:995" s="361" customFormat="1" ht="22.9" customHeight="1" x14ac:dyDescent="0.2">
      <c r="A104" s="582" t="s">
        <v>71</v>
      </c>
      <c r="B104" s="2360" t="s">
        <v>142</v>
      </c>
      <c r="C104" s="2360"/>
      <c r="D104" s="2360"/>
      <c r="E104" s="2360"/>
      <c r="F104" s="2360"/>
      <c r="G104" s="2360"/>
      <c r="H104" s="709">
        <f>'INSERÇÃO DE DADOS'!H47</f>
        <v>0.03</v>
      </c>
      <c r="I104" s="688">
        <f>ROUND(I98*H104,2)</f>
        <v>139.24</v>
      </c>
      <c r="J104" s="709">
        <f>'INSERÇÃO DE DADOS'!H47</f>
        <v>0.03</v>
      </c>
      <c r="K104" s="688">
        <f>ROUND(K98*J104,2)</f>
        <v>144.46</v>
      </c>
      <c r="L104" s="709">
        <f>'INSERÇÃO DE DADOS'!H47</f>
        <v>0.03</v>
      </c>
      <c r="M104" s="688">
        <f>ROUND(M98*L104,2)</f>
        <v>160.36000000000001</v>
      </c>
      <c r="N104" s="709">
        <f>'INSERÇÃO DE DADOS'!H47</f>
        <v>0.03</v>
      </c>
      <c r="O104" s="688">
        <f>ROUND(O98*N104,2)</f>
        <v>117.85</v>
      </c>
      <c r="P104" s="709">
        <f>'INSERÇÃO DE DADOS'!H47</f>
        <v>0.03</v>
      </c>
      <c r="Q104" s="688">
        <f>ROUND(Q98*P104,2)</f>
        <v>133.76</v>
      </c>
    </row>
    <row r="105" spans="1:995" s="361" customFormat="1" ht="21" customHeight="1" x14ac:dyDescent="0.2">
      <c r="A105" s="582" t="s">
        <v>73</v>
      </c>
      <c r="B105" s="2360" t="s">
        <v>143</v>
      </c>
      <c r="C105" s="2360"/>
      <c r="D105" s="2360"/>
      <c r="E105" s="2360"/>
      <c r="F105" s="2360"/>
      <c r="G105" s="2360"/>
      <c r="H105" s="709">
        <f>'INSERÇÃO DE DADOS'!H48</f>
        <v>6.7900000000000002E-2</v>
      </c>
      <c r="I105" s="688">
        <f t="shared" ref="I105" si="10">ROUND(I99*H105,2)</f>
        <v>324.60000000000002</v>
      </c>
      <c r="J105" s="710">
        <f>'INSERÇÃO DE DADOS'!H48</f>
        <v>6.7900000000000002E-2</v>
      </c>
      <c r="K105" s="688">
        <f t="shared" ref="K105" si="11">ROUND(K99*J105,2)</f>
        <v>336.76</v>
      </c>
      <c r="L105" s="710">
        <f>'INSERÇÃO DE DADOS'!H48</f>
        <v>6.7900000000000002E-2</v>
      </c>
      <c r="M105" s="688">
        <f t="shared" ref="M105" si="12">ROUND(M99*L105,2)</f>
        <v>373.85</v>
      </c>
      <c r="N105" s="710">
        <f>'INSERÇÃO DE DADOS'!H48</f>
        <v>6.7900000000000002E-2</v>
      </c>
      <c r="O105" s="688">
        <f t="shared" ref="O105" si="13">ROUND(O99*N105,2)</f>
        <v>274.73</v>
      </c>
      <c r="P105" s="710">
        <f>'INSERÇÃO DE DADOS'!H48</f>
        <v>6.7900000000000002E-2</v>
      </c>
      <c r="Q105" s="688">
        <f t="shared" ref="Q105" si="14">ROUND(Q99*P105,2)</f>
        <v>311.82</v>
      </c>
    </row>
    <row r="106" spans="1:995" s="361" customFormat="1" ht="23.25" customHeight="1" x14ac:dyDescent="0.2">
      <c r="A106" s="2405" t="s">
        <v>75</v>
      </c>
      <c r="B106" s="2360" t="s">
        <v>144</v>
      </c>
      <c r="C106" s="2360"/>
      <c r="D106" s="2360"/>
      <c r="E106" s="2360"/>
      <c r="F106" s="2360"/>
      <c r="G106" s="2360"/>
      <c r="H106" s="711">
        <f>H108+H109+H111+H112</f>
        <v>8.6499999999999994E-2</v>
      </c>
      <c r="I106" s="712">
        <f>ROUND(I100*$H$106,2)</f>
        <v>483.41</v>
      </c>
      <c r="J106" s="605"/>
      <c r="K106" s="713">
        <f>ROUND(K100*$H$106,2)</f>
        <v>501.52</v>
      </c>
      <c r="L106" s="605"/>
      <c r="M106" s="713">
        <f>ROUND(M100*$H$106,2)</f>
        <v>556.75</v>
      </c>
      <c r="N106" s="605"/>
      <c r="O106" s="713">
        <f>ROUND(O100*$H$106,2)</f>
        <v>409.14</v>
      </c>
      <c r="P106" s="605"/>
      <c r="Q106" s="714">
        <f>ROUND(Q100*$H$106,2)</f>
        <v>464.37</v>
      </c>
    </row>
    <row r="107" spans="1:995" s="361" customFormat="1" ht="20.100000000000001" customHeight="1" x14ac:dyDescent="0.2">
      <c r="A107" s="2405"/>
      <c r="B107" s="2396" t="s">
        <v>145</v>
      </c>
      <c r="C107" s="2396"/>
      <c r="D107" s="2396"/>
      <c r="E107" s="2396"/>
      <c r="F107" s="2396"/>
      <c r="G107" s="2396"/>
      <c r="H107" s="715"/>
      <c r="I107" s="716"/>
      <c r="J107" s="609"/>
      <c r="K107" s="717"/>
      <c r="L107" s="609"/>
      <c r="M107" s="717"/>
      <c r="N107" s="609"/>
      <c r="O107" s="717"/>
      <c r="P107" s="609"/>
      <c r="Q107" s="718"/>
    </row>
    <row r="108" spans="1:995" s="361" customFormat="1" ht="21.75" customHeight="1" x14ac:dyDescent="0.2">
      <c r="A108" s="2405"/>
      <c r="B108" s="2396" t="s">
        <v>542</v>
      </c>
      <c r="C108" s="2396"/>
      <c r="D108" s="2396"/>
      <c r="E108" s="2396"/>
      <c r="F108" s="2396"/>
      <c r="G108" s="2396"/>
      <c r="H108" s="719">
        <f>'INSERÇÃO DE DADOS'!H53</f>
        <v>6.4999999999999997E-3</v>
      </c>
      <c r="I108" s="712">
        <f>I100*$H$108</f>
        <v>36.32534001094691</v>
      </c>
      <c r="J108" s="613"/>
      <c r="K108" s="713">
        <f>K100*$H$108</f>
        <v>37.686639956212375</v>
      </c>
      <c r="L108" s="613"/>
      <c r="M108" s="713">
        <f>M100*$H$108</f>
        <v>41.836740459770127</v>
      </c>
      <c r="N108" s="613"/>
      <c r="O108" s="713">
        <f>O100*$H$108</f>
        <v>30.744721926655718</v>
      </c>
      <c r="P108" s="613"/>
      <c r="Q108" s="714">
        <f>Q100*$H$108</f>
        <v>34.895035894909682</v>
      </c>
    </row>
    <row r="109" spans="1:995" s="361" customFormat="1" ht="23.25" customHeight="1" x14ac:dyDescent="0.2">
      <c r="A109" s="2405"/>
      <c r="B109" s="2396" t="s">
        <v>543</v>
      </c>
      <c r="C109" s="2396"/>
      <c r="D109" s="2396"/>
      <c r="E109" s="2396"/>
      <c r="F109" s="2396"/>
      <c r="G109" s="2396"/>
      <c r="H109" s="719">
        <f>'INSERÇÃO DE DADOS'!H54</f>
        <v>0.03</v>
      </c>
      <c r="I109" s="712">
        <f>I100*$H$109</f>
        <v>167.65541543513956</v>
      </c>
      <c r="J109" s="613"/>
      <c r="K109" s="713">
        <f>K100*$H$109</f>
        <v>173.93833825944174</v>
      </c>
      <c r="L109" s="613"/>
      <c r="M109" s="713">
        <f>M100*$H$109</f>
        <v>193.0926482758621</v>
      </c>
      <c r="N109" s="613"/>
      <c r="O109" s="713">
        <f>O100*$H$109</f>
        <v>141.89871658456485</v>
      </c>
      <c r="P109" s="613"/>
      <c r="Q109" s="714">
        <f>Q100*$H$109</f>
        <v>161.05401182266007</v>
      </c>
    </row>
    <row r="110" spans="1:995" s="361" customFormat="1" ht="20.100000000000001" customHeight="1" x14ac:dyDescent="0.2">
      <c r="A110" s="2405"/>
      <c r="B110" s="2396" t="s">
        <v>146</v>
      </c>
      <c r="C110" s="2396"/>
      <c r="D110" s="2396"/>
      <c r="E110" s="2396"/>
      <c r="F110" s="2396"/>
      <c r="G110" s="2396"/>
      <c r="H110" s="715"/>
      <c r="I110" s="716"/>
      <c r="J110" s="609"/>
      <c r="K110" s="717"/>
      <c r="L110" s="609"/>
      <c r="M110" s="717"/>
      <c r="N110" s="609"/>
      <c r="O110" s="717"/>
      <c r="P110" s="609"/>
      <c r="Q110" s="718"/>
    </row>
    <row r="111" spans="1:995" s="361" customFormat="1" ht="20.100000000000001" customHeight="1" x14ac:dyDescent="0.2">
      <c r="A111" s="2405"/>
      <c r="B111" s="2360" t="s">
        <v>729</v>
      </c>
      <c r="C111" s="2360"/>
      <c r="D111" s="2360"/>
      <c r="E111" s="2360"/>
      <c r="F111" s="2360"/>
      <c r="G111" s="2360"/>
      <c r="H111" s="720">
        <f>'INSERÇÃO DE DADOS'!H57</f>
        <v>0.05</v>
      </c>
      <c r="I111" s="712">
        <f>I100*$H$111</f>
        <v>279.4256923918993</v>
      </c>
      <c r="J111" s="613"/>
      <c r="K111" s="713">
        <f>K100*$H$111</f>
        <v>289.89723043240292</v>
      </c>
      <c r="L111" s="613"/>
      <c r="M111" s="713">
        <f>M100*$H$111</f>
        <v>321.8210804597702</v>
      </c>
      <c r="N111" s="613"/>
      <c r="O111" s="713">
        <f>O100*$H$111</f>
        <v>236.49786097427477</v>
      </c>
      <c r="P111" s="613"/>
      <c r="Q111" s="714">
        <f>Q100*$H$111</f>
        <v>268.42335303776684</v>
      </c>
    </row>
    <row r="112" spans="1:995" s="361" customFormat="1" ht="20.100000000000001" customHeight="1" x14ac:dyDescent="0.2">
      <c r="A112" s="2405"/>
      <c r="B112" s="2360" t="s">
        <v>544</v>
      </c>
      <c r="C112" s="2360"/>
      <c r="D112" s="2360"/>
      <c r="E112" s="2360"/>
      <c r="F112" s="2360"/>
      <c r="G112" s="2360"/>
      <c r="H112" s="719">
        <f>'INSERÇÃO DE DADOS'!H58</f>
        <v>0</v>
      </c>
      <c r="I112" s="712">
        <f>I100*$H$112</f>
        <v>0</v>
      </c>
      <c r="J112" s="613"/>
      <c r="K112" s="713">
        <f>K100*$H$112</f>
        <v>0</v>
      </c>
      <c r="L112" s="613"/>
      <c r="M112" s="713">
        <f>M100*$H$112</f>
        <v>0</v>
      </c>
      <c r="N112" s="613"/>
      <c r="O112" s="713">
        <f>O100*$H$112</f>
        <v>0</v>
      </c>
      <c r="P112" s="613"/>
      <c r="Q112" s="714">
        <f>Q100*$H$112</f>
        <v>0</v>
      </c>
    </row>
    <row r="113" spans="1:995" s="361" customFormat="1" ht="16.5" customHeight="1" x14ac:dyDescent="0.2">
      <c r="A113" s="2403" t="s">
        <v>147</v>
      </c>
      <c r="B113" s="2403"/>
      <c r="C113" s="2403"/>
      <c r="D113" s="2403"/>
      <c r="E113" s="2403"/>
      <c r="F113" s="2403"/>
      <c r="G113" s="2403"/>
      <c r="H113" s="2403"/>
      <c r="I113" s="721">
        <f>SUM(I104+I105+I106)</f>
        <v>947.25</v>
      </c>
      <c r="J113" s="613"/>
      <c r="K113" s="722">
        <f>SUM(K104+K105+K106)</f>
        <v>982.74</v>
      </c>
      <c r="L113" s="613"/>
      <c r="M113" s="722">
        <f>SUM(M104+M105+M106)</f>
        <v>1090.96</v>
      </c>
      <c r="N113" s="613"/>
      <c r="O113" s="722">
        <f>SUM(O104+O105+O106)</f>
        <v>801.72</v>
      </c>
      <c r="P113" s="613"/>
      <c r="Q113" s="723">
        <f>SUM(Q104+Q105+Q106)</f>
        <v>909.95</v>
      </c>
    </row>
    <row r="114" spans="1:995" s="361" customFormat="1" ht="28.5" customHeight="1" x14ac:dyDescent="0.2">
      <c r="A114" s="2345" t="s">
        <v>728</v>
      </c>
      <c r="B114" s="2345"/>
      <c r="C114" s="2345"/>
      <c r="D114" s="2345"/>
      <c r="E114" s="2345"/>
      <c r="F114" s="2345"/>
      <c r="G114" s="2345"/>
      <c r="H114" s="2345"/>
      <c r="I114" s="724">
        <f>I113/I98</f>
        <v>0.20409295960840354</v>
      </c>
      <c r="J114" s="707"/>
      <c r="K114" s="725">
        <f>K113/K98</f>
        <v>0.20409110944121472</v>
      </c>
      <c r="L114" s="707"/>
      <c r="M114" s="725">
        <f>M113/M98</f>
        <v>0.20409090468105054</v>
      </c>
      <c r="N114" s="707"/>
      <c r="O114" s="725">
        <f>O113/O98</f>
        <v>0.20409161168711068</v>
      </c>
      <c r="P114" s="707"/>
      <c r="Q114" s="726">
        <f>Q113/Q98</f>
        <v>0.20409263384590959</v>
      </c>
    </row>
    <row r="115" spans="1:995" s="361" customFormat="1" ht="20.100000000000001" customHeight="1" x14ac:dyDescent="0.2">
      <c r="A115" s="2409" t="s">
        <v>148</v>
      </c>
      <c r="B115" s="2410"/>
      <c r="C115" s="2410"/>
      <c r="D115" s="2410"/>
      <c r="E115" s="2410"/>
      <c r="F115" s="2410"/>
      <c r="G115" s="2410"/>
      <c r="H115" s="2410"/>
      <c r="I115" s="2410"/>
      <c r="J115" s="2410"/>
      <c r="K115" s="2410"/>
      <c r="L115" s="2410"/>
      <c r="M115" s="2410"/>
      <c r="N115" s="2410"/>
      <c r="O115" s="2410"/>
      <c r="P115" s="2410"/>
      <c r="Q115" s="2411"/>
    </row>
    <row r="116" spans="1:995" s="361" customFormat="1" ht="22.15" customHeight="1" x14ac:dyDescent="0.2">
      <c r="A116" s="2276" t="s">
        <v>149</v>
      </c>
      <c r="B116" s="2276"/>
      <c r="C116" s="2276"/>
      <c r="D116" s="2276"/>
      <c r="E116" s="2276"/>
      <c r="F116" s="2276"/>
      <c r="G116" s="2276"/>
      <c r="H116" s="2389"/>
      <c r="I116" s="705" t="s">
        <v>70</v>
      </c>
      <c r="K116" s="705" t="s">
        <v>70</v>
      </c>
      <c r="M116" s="705" t="s">
        <v>70</v>
      </c>
      <c r="O116" s="705" t="s">
        <v>70</v>
      </c>
      <c r="Q116" s="705" t="s">
        <v>70</v>
      </c>
    </row>
    <row r="117" spans="1:995" s="361" customFormat="1" ht="20.100000000000001" customHeight="1" x14ac:dyDescent="0.2">
      <c r="A117" s="625" t="s">
        <v>71</v>
      </c>
      <c r="B117" s="2256" t="s">
        <v>150</v>
      </c>
      <c r="C117" s="2256"/>
      <c r="D117" s="2256"/>
      <c r="E117" s="2256"/>
      <c r="F117" s="2256"/>
      <c r="G117" s="2256"/>
      <c r="H117" s="2256"/>
      <c r="I117" s="567">
        <f>I22</f>
        <v>2146.3000000000002</v>
      </c>
      <c r="J117" s="626"/>
      <c r="K117" s="567">
        <f>K22</f>
        <v>2243.4299999999998</v>
      </c>
      <c r="L117" s="626"/>
      <c r="M117" s="567">
        <f>M22</f>
        <v>2527.9</v>
      </c>
      <c r="N117" s="626"/>
      <c r="O117" s="567">
        <f>O22</f>
        <v>1748.13</v>
      </c>
      <c r="P117" s="626"/>
      <c r="Q117" s="567">
        <f>Q22</f>
        <v>2032.6</v>
      </c>
    </row>
    <row r="118" spans="1:995" s="361" customFormat="1" ht="20.100000000000001" customHeight="1" x14ac:dyDescent="0.2">
      <c r="A118" s="625" t="s">
        <v>73</v>
      </c>
      <c r="B118" s="2256" t="s">
        <v>151</v>
      </c>
      <c r="C118" s="2256"/>
      <c r="D118" s="2256"/>
      <c r="E118" s="2256"/>
      <c r="F118" s="2256"/>
      <c r="G118" s="2256"/>
      <c r="H118" s="2256"/>
      <c r="I118" s="526">
        <f>I61</f>
        <v>1844.0099999999998</v>
      </c>
      <c r="J118" s="626"/>
      <c r="K118" s="526">
        <f>K61</f>
        <v>1897.7600000000002</v>
      </c>
      <c r="L118" s="626"/>
      <c r="M118" s="526">
        <f>M61</f>
        <v>2055.1600000000003</v>
      </c>
      <c r="N118" s="626"/>
      <c r="O118" s="526">
        <f>O61</f>
        <v>1623.67</v>
      </c>
      <c r="P118" s="626"/>
      <c r="Q118" s="526">
        <f>Q61</f>
        <v>1781.0899999999997</v>
      </c>
    </row>
    <row r="119" spans="1:995" s="361" customFormat="1" ht="20.100000000000001" customHeight="1" x14ac:dyDescent="0.2">
      <c r="A119" s="625" t="s">
        <v>75</v>
      </c>
      <c r="B119" s="2256" t="s">
        <v>118</v>
      </c>
      <c r="C119" s="2256"/>
      <c r="D119" s="2256"/>
      <c r="E119" s="2256"/>
      <c r="F119" s="2256"/>
      <c r="G119" s="2256"/>
      <c r="H119" s="2256"/>
      <c r="I119" s="526">
        <f>I70</f>
        <v>123.22999999999999</v>
      </c>
      <c r="J119" s="626"/>
      <c r="K119" s="526">
        <f>K70</f>
        <v>128.81</v>
      </c>
      <c r="L119" s="626"/>
      <c r="M119" s="526">
        <f>M70</f>
        <v>145.13999999999999</v>
      </c>
      <c r="N119" s="626"/>
      <c r="O119" s="526">
        <f>O70</f>
        <v>100.37</v>
      </c>
      <c r="P119" s="626"/>
      <c r="Q119" s="526">
        <f>Q70</f>
        <v>116.69999999999999</v>
      </c>
    </row>
    <row r="120" spans="1:995" s="361" customFormat="1" ht="20.100000000000001" customHeight="1" x14ac:dyDescent="0.2">
      <c r="A120" s="625" t="s">
        <v>77</v>
      </c>
      <c r="B120" s="2256" t="s">
        <v>125</v>
      </c>
      <c r="C120" s="2256"/>
      <c r="D120" s="2256"/>
      <c r="E120" s="2256"/>
      <c r="F120" s="2256"/>
      <c r="G120" s="2256"/>
      <c r="H120" s="2256"/>
      <c r="I120" s="526">
        <f>I87</f>
        <v>386.26740000000007</v>
      </c>
      <c r="J120" s="626"/>
      <c r="K120" s="526">
        <f>K87</f>
        <v>403.74239999999998</v>
      </c>
      <c r="L120" s="626"/>
      <c r="M120" s="526">
        <f>M87</f>
        <v>454.95113999999995</v>
      </c>
      <c r="N120" s="626"/>
      <c r="O120" s="526">
        <f>O87</f>
        <v>314.60592000000003</v>
      </c>
      <c r="P120" s="626"/>
      <c r="Q120" s="526">
        <f>Q87</f>
        <v>365.81465999999995</v>
      </c>
    </row>
    <row r="121" spans="1:995" s="361" customFormat="1" ht="20.100000000000001" customHeight="1" x14ac:dyDescent="0.2">
      <c r="A121" s="625" t="s">
        <v>96</v>
      </c>
      <c r="B121" s="2256" t="s">
        <v>152</v>
      </c>
      <c r="C121" s="2256"/>
      <c r="D121" s="2256"/>
      <c r="E121" s="2256"/>
      <c r="F121" s="2256"/>
      <c r="G121" s="2256"/>
      <c r="H121" s="2256"/>
      <c r="I121" s="526">
        <f>I96</f>
        <v>141.46</v>
      </c>
      <c r="J121" s="626"/>
      <c r="K121" s="526">
        <f>K96</f>
        <v>141.46</v>
      </c>
      <c r="L121" s="626"/>
      <c r="M121" s="526">
        <f>M96</f>
        <v>162.31</v>
      </c>
      <c r="N121" s="626"/>
      <c r="O121" s="526">
        <f>O96</f>
        <v>141.46</v>
      </c>
      <c r="P121" s="626"/>
      <c r="Q121" s="526">
        <f>Q96</f>
        <v>162.31</v>
      </c>
    </row>
    <row r="122" spans="1:995" s="361" customFormat="1" ht="20.100000000000001" customHeight="1" x14ac:dyDescent="0.2">
      <c r="A122" s="2257" t="s">
        <v>153</v>
      </c>
      <c r="B122" s="2257"/>
      <c r="C122" s="2257"/>
      <c r="D122" s="2257"/>
      <c r="E122" s="2257"/>
      <c r="F122" s="2257"/>
      <c r="G122" s="2257"/>
      <c r="H122" s="2257"/>
      <c r="I122" s="559">
        <f>TRUNC(SUM(I117:I121),2)</f>
        <v>4641.26</v>
      </c>
      <c r="J122" s="626">
        <f>I122-I98</f>
        <v>-7.3999999995066901E-3</v>
      </c>
      <c r="K122" s="559">
        <f>TRUNC(SUM(K117:K121),2)</f>
        <v>4815.2</v>
      </c>
      <c r="L122" s="626">
        <f>K122-K98</f>
        <v>-2.4000000012165401E-3</v>
      </c>
      <c r="M122" s="559">
        <f>TRUNC(SUM(M117:M121),2)</f>
        <v>5345.46</v>
      </c>
      <c r="N122" s="626">
        <f>M122-M98</f>
        <v>-1.1400000012145028E-3</v>
      </c>
      <c r="O122" s="559">
        <f>TRUNC(SUM(O117:O121),2)</f>
        <v>3928.23</v>
      </c>
      <c r="P122" s="626">
        <f>O122-O98</f>
        <v>-5.9200000000600994E-3</v>
      </c>
      <c r="Q122" s="559">
        <f>TRUNC(SUM(Q117:Q121),2)</f>
        <v>4458.51</v>
      </c>
    </row>
    <row r="123" spans="1:995" s="361" customFormat="1" ht="20.100000000000001" customHeight="1" x14ac:dyDescent="0.2">
      <c r="A123" s="625" t="s">
        <v>98</v>
      </c>
      <c r="B123" s="2256" t="s">
        <v>154</v>
      </c>
      <c r="C123" s="2256"/>
      <c r="D123" s="2256"/>
      <c r="E123" s="2256"/>
      <c r="F123" s="2256"/>
      <c r="G123" s="2256"/>
      <c r="H123" s="2256"/>
      <c r="I123" s="528">
        <f>I113</f>
        <v>947.25</v>
      </c>
      <c r="K123" s="528">
        <f>K113</f>
        <v>982.74</v>
      </c>
      <c r="M123" s="528">
        <f>M113</f>
        <v>1090.96</v>
      </c>
      <c r="O123" s="528">
        <f>O113</f>
        <v>801.72</v>
      </c>
      <c r="Q123" s="528">
        <f>Q113</f>
        <v>909.95</v>
      </c>
    </row>
    <row r="124" spans="1:995" s="177" customFormat="1" ht="20.100000000000001" customHeight="1" x14ac:dyDescent="0.2">
      <c r="A124" s="2012" t="s">
        <v>155</v>
      </c>
      <c r="B124" s="2012"/>
      <c r="C124" s="2012"/>
      <c r="D124" s="2012"/>
      <c r="E124" s="2012"/>
      <c r="F124" s="2012"/>
      <c r="G124" s="2012"/>
      <c r="H124" s="2012"/>
      <c r="I124" s="782">
        <f>SUM(I122:I123)</f>
        <v>5588.51</v>
      </c>
      <c r="J124" s="797"/>
      <c r="K124" s="166">
        <f>SUM(K122:K123)</f>
        <v>5797.94</v>
      </c>
      <c r="L124" s="797"/>
      <c r="M124" s="784">
        <f>SUM(M122:M123)</f>
        <v>6436.42</v>
      </c>
      <c r="N124" s="797"/>
      <c r="O124" s="785">
        <f>SUM(O122:O123)</f>
        <v>4729.95</v>
      </c>
      <c r="P124" s="797"/>
      <c r="Q124" s="786">
        <f>SUM(Q122:Q123)</f>
        <v>5368.46</v>
      </c>
    </row>
    <row r="128" spans="1:995" ht="21" customHeight="1" x14ac:dyDescent="0.2">
      <c r="A128" s="2249" t="s">
        <v>1018</v>
      </c>
      <c r="B128" s="2250"/>
      <c r="C128" s="2250"/>
      <c r="D128" s="2250"/>
      <c r="E128" s="2250"/>
      <c r="F128" s="2250"/>
      <c r="G128" s="2250"/>
      <c r="H128" s="2250"/>
      <c r="I128" s="2251"/>
      <c r="J128" s="2247" t="s">
        <v>856</v>
      </c>
      <c r="K128" s="2248"/>
      <c r="L128" s="2248"/>
      <c r="M128" s="361"/>
      <c r="O128" s="361"/>
      <c r="Q128" s="361"/>
      <c r="R128" s="361"/>
      <c r="S128" s="361"/>
      <c r="AKY128" s="359"/>
      <c r="AKZ128" s="359"/>
      <c r="ALA128" s="359"/>
      <c r="ALB128" s="359"/>
      <c r="ALC128" s="359"/>
      <c r="ALD128" s="359"/>
      <c r="ALE128" s="359"/>
      <c r="ALF128" s="359"/>
      <c r="ALG128" s="359"/>
    </row>
    <row r="129" spans="1:997" ht="39.75" customHeight="1" x14ac:dyDescent="0.2">
      <c r="A129" s="2240" t="s">
        <v>389</v>
      </c>
      <c r="B129" s="2244"/>
      <c r="C129" s="2241"/>
      <c r="D129" s="643" t="s">
        <v>390</v>
      </c>
      <c r="E129" s="643" t="s">
        <v>402</v>
      </c>
      <c r="F129" s="644" t="s">
        <v>414</v>
      </c>
      <c r="G129" s="644" t="s">
        <v>391</v>
      </c>
      <c r="H129" s="2240" t="s">
        <v>383</v>
      </c>
      <c r="I129" s="2241"/>
      <c r="J129" s="645" t="s">
        <v>392</v>
      </c>
      <c r="K129" s="644" t="s">
        <v>207</v>
      </c>
      <c r="L129" s="644" t="s">
        <v>395</v>
      </c>
      <c r="P129" s="585"/>
      <c r="Q129" s="585"/>
      <c r="R129" s="361"/>
      <c r="S129" s="361"/>
      <c r="ALF129" s="359"/>
      <c r="ALG129" s="359"/>
    </row>
    <row r="130" spans="1:997" ht="20.100000000000001" customHeight="1" x14ac:dyDescent="0.2">
      <c r="A130" s="2230" t="s">
        <v>384</v>
      </c>
      <c r="B130" s="2231"/>
      <c r="C130" s="2232"/>
      <c r="D130" s="2258">
        <f>ÁreaxProdxFunc!W14</f>
        <v>1290</v>
      </c>
      <c r="E130" s="2258">
        <f>ÁreaxProdxFunc!W43</f>
        <v>1.4389283769928825</v>
      </c>
      <c r="F130" s="674">
        <f>ÁreaxProdxFunc!C3</f>
        <v>800</v>
      </c>
      <c r="G130" s="798">
        <f>F130/F130</f>
        <v>1</v>
      </c>
      <c r="H130" s="2433">
        <f>I124</f>
        <v>5588.51</v>
      </c>
      <c r="I130" s="2434"/>
      <c r="J130" s="649" t="s">
        <v>4</v>
      </c>
      <c r="K130" s="650">
        <v>1</v>
      </c>
      <c r="L130" s="799">
        <f>H130*K130</f>
        <v>5588.51</v>
      </c>
      <c r="P130" s="585"/>
      <c r="Q130" s="585"/>
      <c r="R130" s="361"/>
      <c r="S130" s="361"/>
      <c r="ALF130" s="359"/>
      <c r="ALG130" s="359"/>
    </row>
    <row r="131" spans="1:997" ht="20.100000000000001" customHeight="1" x14ac:dyDescent="0.2">
      <c r="A131" s="2416"/>
      <c r="B131" s="2417"/>
      <c r="C131" s="2418"/>
      <c r="D131" s="2420"/>
      <c r="E131" s="2420"/>
      <c r="F131" s="674">
        <f>ÁreaxProdxFunc!F3</f>
        <v>1200</v>
      </c>
      <c r="G131" s="798">
        <f>F131/F131</f>
        <v>1</v>
      </c>
      <c r="H131" s="2429">
        <f>K124</f>
        <v>5797.94</v>
      </c>
      <c r="I131" s="2430"/>
      <c r="J131" s="652" t="s">
        <v>393</v>
      </c>
      <c r="K131" s="650">
        <v>1</v>
      </c>
      <c r="L131" s="800">
        <f>H131*K131</f>
        <v>5797.94</v>
      </c>
      <c r="P131" s="585"/>
      <c r="Q131" s="585"/>
      <c r="R131" s="361"/>
      <c r="S131" s="361"/>
      <c r="ALF131" s="359"/>
      <c r="ALG131" s="359"/>
    </row>
    <row r="132" spans="1:997" ht="27.75" customHeight="1" x14ac:dyDescent="0.2">
      <c r="A132" s="2230" t="s">
        <v>403</v>
      </c>
      <c r="B132" s="2231"/>
      <c r="C132" s="2232"/>
      <c r="D132" s="646">
        <f>ÁreaxProdxFunc!X14+ÁreaxProdxFunc!Y14-D133</f>
        <v>1840.9799999999996</v>
      </c>
      <c r="E132" s="761">
        <f>ÁreaxProdxFunc!X43+ÁreaxProdxFunc!Y43-E133</f>
        <v>0.3629316729734911</v>
      </c>
      <c r="F132" s="789">
        <f>ÁreaxProdxFunc!J3</f>
        <v>1800</v>
      </c>
      <c r="G132" s="798">
        <f>F132/F132</f>
        <v>1</v>
      </c>
      <c r="H132" s="2425">
        <f>M124</f>
        <v>6436.42</v>
      </c>
      <c r="I132" s="2426"/>
      <c r="J132" s="654" t="s">
        <v>507</v>
      </c>
      <c r="K132" s="650">
        <v>1</v>
      </c>
      <c r="L132" s="801">
        <f>H132*K132</f>
        <v>6436.42</v>
      </c>
      <c r="P132" s="585"/>
      <c r="Q132" s="585"/>
      <c r="R132" s="361"/>
      <c r="S132" s="361"/>
      <c r="ALF132" s="359"/>
      <c r="ALG132" s="359"/>
    </row>
    <row r="133" spans="1:997" ht="27.75" customHeight="1" x14ac:dyDescent="0.2">
      <c r="A133" s="2230" t="s">
        <v>897</v>
      </c>
      <c r="B133" s="2231"/>
      <c r="C133" s="2232"/>
      <c r="D133" s="646">
        <f>ÁreaxProdxFunc!Q14</f>
        <v>8880.9500000000007</v>
      </c>
      <c r="E133" s="761">
        <f>ÁreaxProdxFunc!Q43</f>
        <v>0.23001683501683506</v>
      </c>
      <c r="F133" s="653">
        <f>D133</f>
        <v>8880.9500000000007</v>
      </c>
      <c r="G133" s="802">
        <f>ÁreaxProdxFunc!Q43</f>
        <v>0.23001683501683506</v>
      </c>
      <c r="H133" s="2363">
        <f>Q124</f>
        <v>5368.46</v>
      </c>
      <c r="I133" s="2408"/>
      <c r="J133" s="803" t="s">
        <v>545</v>
      </c>
      <c r="K133" s="665" t="s">
        <v>1014</v>
      </c>
      <c r="L133" s="651"/>
      <c r="P133" s="585"/>
      <c r="Q133" s="585"/>
      <c r="R133" s="361"/>
      <c r="S133" s="361"/>
      <c r="ALF133" s="359"/>
      <c r="ALG133" s="359"/>
    </row>
    <row r="134" spans="1:997" ht="20.100000000000001" customHeight="1" x14ac:dyDescent="0.2">
      <c r="A134" s="2235" t="s">
        <v>387</v>
      </c>
      <c r="B134" s="2236"/>
      <c r="C134" s="2237"/>
      <c r="D134" s="657">
        <f>SUM(D130:D133)</f>
        <v>12011.93</v>
      </c>
      <c r="E134" s="657">
        <f>SUM(E130:E133)</f>
        <v>2.0318768849832085</v>
      </c>
      <c r="F134" s="647">
        <f>SUM(F130:F133)</f>
        <v>12680.95</v>
      </c>
      <c r="G134" s="676">
        <f>SUM(G130:G133)</f>
        <v>3.2300168350168352</v>
      </c>
      <c r="H134" s="2431"/>
      <c r="I134" s="2432"/>
      <c r="J134" s="658"/>
      <c r="K134" s="650">
        <f>SUM(K130:K132)</f>
        <v>3</v>
      </c>
      <c r="L134" s="766">
        <f>SUM(L130:L132)</f>
        <v>17822.870000000003</v>
      </c>
      <c r="M134" s="631"/>
      <c r="P134" s="585"/>
      <c r="Q134" s="585"/>
      <c r="R134" s="361"/>
      <c r="S134" s="361"/>
      <c r="ALF134" s="359"/>
      <c r="ALG134" s="359"/>
    </row>
    <row r="135" spans="1:997" s="737" customFormat="1" ht="20.100000000000001" customHeight="1" x14ac:dyDescent="0.2">
      <c r="A135" s="729"/>
      <c r="B135" s="729"/>
      <c r="C135" s="729"/>
      <c r="D135" s="730">
        <f>D134-ÁreaxProdxFunc!Z14</f>
        <v>0</v>
      </c>
      <c r="E135" s="731">
        <f>E134-ÁreaxProdxFunc!Z43</f>
        <v>0</v>
      </c>
      <c r="F135" s="506"/>
      <c r="G135" s="506"/>
      <c r="H135" s="506"/>
      <c r="I135" s="506"/>
      <c r="J135" s="682"/>
      <c r="K135" s="733"/>
      <c r="L135" s="733"/>
      <c r="M135" s="681"/>
      <c r="N135" s="681"/>
      <c r="O135" s="506"/>
      <c r="P135" s="734"/>
      <c r="Q135" s="735"/>
      <c r="R135" s="519"/>
      <c r="S135" s="735"/>
      <c r="T135" s="781"/>
      <c r="U135" s="781"/>
      <c r="V135" s="519"/>
      <c r="W135" s="519"/>
      <c r="X135" s="519"/>
      <c r="Y135" s="519"/>
      <c r="Z135" s="519"/>
      <c r="AA135" s="519"/>
      <c r="AB135" s="519"/>
      <c r="AC135" s="519"/>
      <c r="AD135" s="519"/>
      <c r="AE135" s="519"/>
      <c r="AF135" s="519"/>
      <c r="AG135" s="519"/>
      <c r="AH135" s="519"/>
      <c r="AI135" s="519"/>
      <c r="AJ135" s="519"/>
      <c r="AK135" s="519"/>
      <c r="AL135" s="519"/>
      <c r="AM135" s="519"/>
      <c r="AN135" s="519"/>
      <c r="AO135" s="519"/>
      <c r="AP135" s="519"/>
      <c r="AQ135" s="519"/>
      <c r="AR135" s="519"/>
      <c r="AS135" s="519"/>
      <c r="AT135" s="519"/>
      <c r="AU135" s="519"/>
      <c r="AV135" s="519"/>
      <c r="AW135" s="519"/>
      <c r="AX135" s="519"/>
      <c r="AY135" s="519"/>
      <c r="AZ135" s="519"/>
      <c r="BA135" s="519"/>
      <c r="BB135" s="519"/>
      <c r="BC135" s="519"/>
      <c r="BD135" s="519"/>
      <c r="BE135" s="519"/>
      <c r="BF135" s="519"/>
      <c r="BG135" s="519"/>
      <c r="BH135" s="519"/>
      <c r="BI135" s="519"/>
      <c r="BJ135" s="519"/>
      <c r="BK135" s="519"/>
      <c r="BL135" s="519"/>
      <c r="BM135" s="519"/>
      <c r="BN135" s="519"/>
      <c r="BO135" s="519"/>
      <c r="BP135" s="519"/>
      <c r="BQ135" s="519"/>
      <c r="BR135" s="519"/>
      <c r="BS135" s="519"/>
      <c r="BT135" s="519"/>
      <c r="BU135" s="519"/>
      <c r="BV135" s="519"/>
      <c r="BW135" s="519"/>
      <c r="BX135" s="519"/>
      <c r="BY135" s="519"/>
      <c r="BZ135" s="519"/>
      <c r="CA135" s="519"/>
      <c r="CB135" s="519"/>
      <c r="CC135" s="519"/>
      <c r="CD135" s="519"/>
      <c r="CE135" s="519"/>
      <c r="CF135" s="519"/>
      <c r="CG135" s="519"/>
      <c r="CH135" s="519"/>
      <c r="CI135" s="519"/>
      <c r="CJ135" s="519"/>
      <c r="CK135" s="519"/>
      <c r="CL135" s="519"/>
      <c r="CM135" s="519"/>
      <c r="CN135" s="519"/>
      <c r="CO135" s="519"/>
      <c r="CP135" s="519"/>
      <c r="CQ135" s="519"/>
      <c r="CR135" s="519"/>
      <c r="CS135" s="519"/>
      <c r="CT135" s="519"/>
      <c r="CU135" s="519"/>
      <c r="CV135" s="519"/>
      <c r="CW135" s="519"/>
      <c r="CX135" s="519"/>
      <c r="CY135" s="519"/>
      <c r="CZ135" s="519"/>
      <c r="DA135" s="519"/>
      <c r="DB135" s="519"/>
      <c r="DC135" s="519"/>
      <c r="DD135" s="519"/>
      <c r="DE135" s="519"/>
      <c r="DF135" s="519"/>
      <c r="DG135" s="519"/>
      <c r="DH135" s="519"/>
      <c r="DI135" s="519"/>
      <c r="DJ135" s="519"/>
      <c r="DK135" s="519"/>
      <c r="DL135" s="519"/>
      <c r="DM135" s="519"/>
      <c r="DN135" s="519"/>
      <c r="DO135" s="519"/>
      <c r="DP135" s="519"/>
      <c r="DQ135" s="519"/>
      <c r="DR135" s="519"/>
      <c r="DS135" s="519"/>
      <c r="DT135" s="519"/>
      <c r="DU135" s="519"/>
      <c r="DV135" s="519"/>
      <c r="DW135" s="519"/>
      <c r="DX135" s="519"/>
      <c r="DY135" s="519"/>
      <c r="DZ135" s="519"/>
      <c r="EA135" s="519"/>
      <c r="EB135" s="519"/>
      <c r="EC135" s="519"/>
      <c r="ED135" s="519"/>
      <c r="EE135" s="519"/>
      <c r="EF135" s="519"/>
      <c r="EG135" s="519"/>
      <c r="EH135" s="519"/>
      <c r="EI135" s="519"/>
      <c r="EJ135" s="519"/>
      <c r="EK135" s="519"/>
      <c r="EL135" s="519"/>
      <c r="EM135" s="519"/>
      <c r="EN135" s="519"/>
      <c r="EO135" s="519"/>
      <c r="EP135" s="519"/>
      <c r="EQ135" s="519"/>
      <c r="ER135" s="519"/>
      <c r="ES135" s="519"/>
      <c r="ET135" s="519"/>
      <c r="EU135" s="519"/>
      <c r="EV135" s="519"/>
      <c r="EW135" s="519"/>
      <c r="EX135" s="519"/>
      <c r="EY135" s="519"/>
      <c r="EZ135" s="519"/>
      <c r="FA135" s="519"/>
      <c r="FB135" s="519"/>
      <c r="FC135" s="519"/>
      <c r="FD135" s="519"/>
      <c r="FE135" s="519"/>
      <c r="FF135" s="519"/>
      <c r="FG135" s="519"/>
      <c r="FH135" s="519"/>
      <c r="FI135" s="519"/>
      <c r="FJ135" s="519"/>
      <c r="FK135" s="519"/>
      <c r="FL135" s="519"/>
      <c r="FM135" s="519"/>
      <c r="FN135" s="519"/>
      <c r="FO135" s="519"/>
      <c r="FP135" s="519"/>
      <c r="FQ135" s="519"/>
      <c r="FR135" s="519"/>
      <c r="FS135" s="519"/>
      <c r="FT135" s="519"/>
      <c r="FU135" s="519"/>
      <c r="FV135" s="519"/>
      <c r="FW135" s="519"/>
      <c r="FX135" s="519"/>
      <c r="FY135" s="519"/>
      <c r="FZ135" s="519"/>
      <c r="GA135" s="519"/>
      <c r="GB135" s="519"/>
      <c r="GC135" s="519"/>
      <c r="GD135" s="519"/>
      <c r="GE135" s="519"/>
      <c r="GF135" s="519"/>
      <c r="GG135" s="519"/>
      <c r="GH135" s="519"/>
      <c r="GI135" s="519"/>
      <c r="GJ135" s="519"/>
      <c r="GK135" s="519"/>
      <c r="GL135" s="519"/>
      <c r="GM135" s="519"/>
      <c r="GN135" s="519"/>
      <c r="GO135" s="519"/>
      <c r="GP135" s="519"/>
      <c r="GQ135" s="519"/>
      <c r="GR135" s="519"/>
      <c r="GS135" s="519"/>
      <c r="GT135" s="519"/>
      <c r="GU135" s="519"/>
      <c r="GV135" s="519"/>
      <c r="GW135" s="519"/>
      <c r="GX135" s="519"/>
      <c r="GY135" s="519"/>
      <c r="GZ135" s="519"/>
      <c r="HA135" s="519"/>
      <c r="HB135" s="519"/>
      <c r="HC135" s="519"/>
      <c r="HD135" s="519"/>
      <c r="HE135" s="519"/>
      <c r="HF135" s="519"/>
      <c r="HG135" s="519"/>
      <c r="HH135" s="519"/>
      <c r="HI135" s="519"/>
      <c r="HJ135" s="519"/>
      <c r="HK135" s="519"/>
      <c r="HL135" s="519"/>
      <c r="HM135" s="519"/>
      <c r="HN135" s="519"/>
      <c r="HO135" s="519"/>
      <c r="HP135" s="519"/>
      <c r="HQ135" s="519"/>
      <c r="HR135" s="519"/>
      <c r="HS135" s="519"/>
      <c r="HT135" s="519"/>
      <c r="HU135" s="519"/>
      <c r="HV135" s="519"/>
      <c r="HW135" s="519"/>
      <c r="HX135" s="519"/>
      <c r="HY135" s="519"/>
      <c r="HZ135" s="519"/>
      <c r="IA135" s="519"/>
      <c r="IB135" s="519"/>
      <c r="IC135" s="519"/>
      <c r="ID135" s="519"/>
      <c r="IE135" s="519"/>
      <c r="IF135" s="519"/>
      <c r="IG135" s="519"/>
      <c r="IH135" s="519"/>
      <c r="II135" s="519"/>
      <c r="IJ135" s="519"/>
      <c r="IK135" s="519"/>
      <c r="IL135" s="519"/>
      <c r="IM135" s="519"/>
      <c r="IN135" s="519"/>
      <c r="IO135" s="519"/>
      <c r="IP135" s="519"/>
      <c r="IQ135" s="519"/>
      <c r="IR135" s="519"/>
      <c r="IS135" s="519"/>
      <c r="IT135" s="519"/>
      <c r="IU135" s="519"/>
      <c r="IV135" s="519"/>
      <c r="IW135" s="519"/>
      <c r="IX135" s="519"/>
      <c r="IY135" s="519"/>
      <c r="IZ135" s="519"/>
      <c r="JA135" s="519"/>
      <c r="JB135" s="519"/>
      <c r="JC135" s="519"/>
      <c r="JD135" s="519"/>
      <c r="JE135" s="519"/>
      <c r="JF135" s="519"/>
      <c r="JG135" s="519"/>
      <c r="JH135" s="519"/>
      <c r="JI135" s="519"/>
      <c r="JJ135" s="519"/>
      <c r="JK135" s="519"/>
      <c r="JL135" s="519"/>
      <c r="JM135" s="519"/>
      <c r="JN135" s="519"/>
      <c r="JO135" s="519"/>
      <c r="JP135" s="519"/>
      <c r="JQ135" s="519"/>
      <c r="JR135" s="519"/>
      <c r="JS135" s="519"/>
      <c r="JT135" s="519"/>
      <c r="JU135" s="519"/>
      <c r="JV135" s="519"/>
      <c r="JW135" s="519"/>
      <c r="JX135" s="519"/>
      <c r="JY135" s="519"/>
      <c r="JZ135" s="519"/>
      <c r="KA135" s="519"/>
      <c r="KB135" s="519"/>
      <c r="KC135" s="519"/>
      <c r="KD135" s="519"/>
      <c r="KE135" s="519"/>
      <c r="KF135" s="519"/>
      <c r="KG135" s="519"/>
      <c r="KH135" s="519"/>
      <c r="KI135" s="519"/>
      <c r="KJ135" s="519"/>
      <c r="KK135" s="519"/>
      <c r="KL135" s="519"/>
      <c r="KM135" s="519"/>
      <c r="KN135" s="519"/>
      <c r="KO135" s="519"/>
      <c r="KP135" s="519"/>
      <c r="KQ135" s="519"/>
      <c r="KR135" s="519"/>
      <c r="KS135" s="519"/>
      <c r="KT135" s="519"/>
      <c r="KU135" s="519"/>
      <c r="KV135" s="519"/>
      <c r="KW135" s="519"/>
      <c r="KX135" s="519"/>
      <c r="KY135" s="519"/>
      <c r="KZ135" s="519"/>
      <c r="LA135" s="519"/>
      <c r="LB135" s="519"/>
      <c r="LC135" s="519"/>
      <c r="LD135" s="519"/>
      <c r="LE135" s="519"/>
      <c r="LF135" s="519"/>
      <c r="LG135" s="519"/>
      <c r="LH135" s="519"/>
      <c r="LI135" s="519"/>
      <c r="LJ135" s="519"/>
      <c r="LK135" s="519"/>
      <c r="LL135" s="519"/>
      <c r="LM135" s="519"/>
      <c r="LN135" s="519"/>
      <c r="LO135" s="519"/>
      <c r="LP135" s="519"/>
      <c r="LQ135" s="519"/>
      <c r="LR135" s="519"/>
      <c r="LS135" s="519"/>
      <c r="LT135" s="519"/>
      <c r="LU135" s="519"/>
      <c r="LV135" s="519"/>
      <c r="LW135" s="519"/>
      <c r="LX135" s="519"/>
      <c r="LY135" s="519"/>
      <c r="LZ135" s="519"/>
      <c r="MA135" s="519"/>
      <c r="MB135" s="519"/>
      <c r="MC135" s="519"/>
      <c r="MD135" s="519"/>
      <c r="ME135" s="519"/>
      <c r="MF135" s="519"/>
      <c r="MG135" s="519"/>
      <c r="MH135" s="519"/>
      <c r="MI135" s="519"/>
      <c r="MJ135" s="519"/>
      <c r="MK135" s="519"/>
      <c r="ML135" s="519"/>
      <c r="MM135" s="519"/>
      <c r="MN135" s="519"/>
      <c r="MO135" s="519"/>
      <c r="MP135" s="519"/>
      <c r="MQ135" s="519"/>
      <c r="MR135" s="519"/>
      <c r="MS135" s="519"/>
      <c r="MT135" s="519"/>
      <c r="MU135" s="519"/>
      <c r="MV135" s="519"/>
      <c r="MW135" s="519"/>
      <c r="MX135" s="519"/>
      <c r="MY135" s="519"/>
      <c r="MZ135" s="519"/>
      <c r="NA135" s="519"/>
      <c r="NB135" s="519"/>
      <c r="NC135" s="519"/>
      <c r="ND135" s="519"/>
      <c r="NE135" s="519"/>
      <c r="NF135" s="519"/>
      <c r="NG135" s="519"/>
      <c r="NH135" s="519"/>
      <c r="NI135" s="519"/>
      <c r="NJ135" s="519"/>
      <c r="NK135" s="519"/>
      <c r="NL135" s="519"/>
      <c r="NM135" s="519"/>
      <c r="NN135" s="519"/>
      <c r="NO135" s="519"/>
      <c r="NP135" s="519"/>
      <c r="NQ135" s="519"/>
      <c r="NR135" s="519"/>
      <c r="NS135" s="519"/>
      <c r="NT135" s="519"/>
      <c r="NU135" s="519"/>
      <c r="NV135" s="519"/>
      <c r="NW135" s="519"/>
      <c r="NX135" s="519"/>
      <c r="NY135" s="519"/>
      <c r="NZ135" s="519"/>
      <c r="OA135" s="519"/>
      <c r="OB135" s="519"/>
      <c r="OC135" s="519"/>
      <c r="OD135" s="519"/>
      <c r="OE135" s="519"/>
      <c r="OF135" s="519"/>
      <c r="OG135" s="519"/>
      <c r="OH135" s="519"/>
      <c r="OI135" s="519"/>
      <c r="OJ135" s="519"/>
      <c r="OK135" s="519"/>
      <c r="OL135" s="519"/>
      <c r="OM135" s="519"/>
      <c r="ON135" s="519"/>
      <c r="OO135" s="519"/>
      <c r="OP135" s="519"/>
      <c r="OQ135" s="519"/>
      <c r="OR135" s="519"/>
      <c r="OS135" s="519"/>
      <c r="OT135" s="519"/>
      <c r="OU135" s="519"/>
      <c r="OV135" s="519"/>
      <c r="OW135" s="519"/>
      <c r="OX135" s="519"/>
      <c r="OY135" s="519"/>
      <c r="OZ135" s="519"/>
      <c r="PA135" s="519"/>
      <c r="PB135" s="519"/>
      <c r="PC135" s="519"/>
      <c r="PD135" s="519"/>
      <c r="PE135" s="519"/>
      <c r="PF135" s="519"/>
      <c r="PG135" s="519"/>
      <c r="PH135" s="519"/>
      <c r="PI135" s="519"/>
      <c r="PJ135" s="519"/>
      <c r="PK135" s="519"/>
      <c r="PL135" s="519"/>
      <c r="PM135" s="519"/>
      <c r="PN135" s="519"/>
      <c r="PO135" s="519"/>
      <c r="PP135" s="519"/>
      <c r="PQ135" s="519"/>
      <c r="PR135" s="519"/>
      <c r="PS135" s="519"/>
      <c r="PT135" s="519"/>
      <c r="PU135" s="519"/>
      <c r="PV135" s="519"/>
      <c r="PW135" s="519"/>
      <c r="PX135" s="519"/>
      <c r="PY135" s="519"/>
      <c r="PZ135" s="519"/>
      <c r="QA135" s="519"/>
      <c r="QB135" s="519"/>
      <c r="QC135" s="519"/>
      <c r="QD135" s="519"/>
      <c r="QE135" s="519"/>
      <c r="QF135" s="519"/>
      <c r="QG135" s="519"/>
      <c r="QH135" s="519"/>
      <c r="QI135" s="519"/>
      <c r="QJ135" s="519"/>
      <c r="QK135" s="519"/>
      <c r="QL135" s="519"/>
      <c r="QM135" s="519"/>
      <c r="QN135" s="519"/>
      <c r="QO135" s="519"/>
      <c r="QP135" s="519"/>
      <c r="QQ135" s="519"/>
      <c r="QR135" s="519"/>
      <c r="QS135" s="519"/>
      <c r="QT135" s="519"/>
      <c r="QU135" s="519"/>
      <c r="QV135" s="519"/>
      <c r="QW135" s="519"/>
      <c r="QX135" s="519"/>
      <c r="QY135" s="519"/>
      <c r="QZ135" s="519"/>
      <c r="RA135" s="519"/>
      <c r="RB135" s="519"/>
      <c r="RC135" s="519"/>
      <c r="RD135" s="519"/>
      <c r="RE135" s="519"/>
      <c r="RF135" s="519"/>
      <c r="RG135" s="519"/>
      <c r="RH135" s="519"/>
      <c r="RI135" s="519"/>
      <c r="RJ135" s="519"/>
      <c r="RK135" s="519"/>
      <c r="RL135" s="519"/>
      <c r="RM135" s="519"/>
      <c r="RN135" s="519"/>
      <c r="RO135" s="519"/>
      <c r="RP135" s="519"/>
      <c r="RQ135" s="519"/>
      <c r="RR135" s="519"/>
      <c r="RS135" s="519"/>
      <c r="RT135" s="519"/>
      <c r="RU135" s="519"/>
      <c r="RV135" s="519"/>
      <c r="RW135" s="519"/>
      <c r="RX135" s="519"/>
      <c r="RY135" s="519"/>
      <c r="RZ135" s="519"/>
      <c r="SA135" s="519"/>
      <c r="SB135" s="519"/>
      <c r="SC135" s="519"/>
      <c r="SD135" s="519"/>
      <c r="SE135" s="519"/>
      <c r="SF135" s="519"/>
      <c r="SG135" s="519"/>
      <c r="SH135" s="519"/>
      <c r="SI135" s="519"/>
      <c r="SJ135" s="519"/>
      <c r="SK135" s="519"/>
      <c r="SL135" s="519"/>
      <c r="SM135" s="519"/>
      <c r="SN135" s="519"/>
      <c r="SO135" s="519"/>
      <c r="SP135" s="519"/>
      <c r="SQ135" s="519"/>
      <c r="SR135" s="519"/>
      <c r="SS135" s="519"/>
      <c r="ST135" s="519"/>
      <c r="SU135" s="519"/>
      <c r="SV135" s="519"/>
      <c r="SW135" s="519"/>
      <c r="SX135" s="519"/>
      <c r="SY135" s="519"/>
      <c r="SZ135" s="519"/>
      <c r="TA135" s="519"/>
      <c r="TB135" s="519"/>
      <c r="TC135" s="519"/>
      <c r="TD135" s="519"/>
      <c r="TE135" s="519"/>
      <c r="TF135" s="519"/>
      <c r="TG135" s="519"/>
      <c r="TH135" s="519"/>
      <c r="TI135" s="519"/>
      <c r="TJ135" s="519"/>
      <c r="TK135" s="519"/>
      <c r="TL135" s="519"/>
      <c r="TM135" s="519"/>
      <c r="TN135" s="519"/>
      <c r="TO135" s="519"/>
      <c r="TP135" s="519"/>
      <c r="TQ135" s="519"/>
      <c r="TR135" s="519"/>
      <c r="TS135" s="519"/>
      <c r="TT135" s="519"/>
      <c r="TU135" s="519"/>
      <c r="TV135" s="519"/>
      <c r="TW135" s="519"/>
      <c r="TX135" s="519"/>
      <c r="TY135" s="519"/>
      <c r="TZ135" s="519"/>
      <c r="UA135" s="519"/>
      <c r="UB135" s="519"/>
      <c r="UC135" s="519"/>
      <c r="UD135" s="519"/>
      <c r="UE135" s="519"/>
      <c r="UF135" s="519"/>
      <c r="UG135" s="519"/>
      <c r="UH135" s="519"/>
      <c r="UI135" s="519"/>
      <c r="UJ135" s="519"/>
      <c r="UK135" s="519"/>
      <c r="UL135" s="519"/>
      <c r="UM135" s="519"/>
      <c r="UN135" s="519"/>
      <c r="UO135" s="519"/>
      <c r="UP135" s="519"/>
      <c r="UQ135" s="519"/>
      <c r="UR135" s="519"/>
      <c r="US135" s="519"/>
      <c r="UT135" s="519"/>
      <c r="UU135" s="519"/>
      <c r="UV135" s="519"/>
      <c r="UW135" s="519"/>
      <c r="UX135" s="519"/>
      <c r="UY135" s="519"/>
      <c r="UZ135" s="519"/>
      <c r="VA135" s="519"/>
      <c r="VB135" s="519"/>
      <c r="VC135" s="519"/>
      <c r="VD135" s="519"/>
      <c r="VE135" s="519"/>
      <c r="VF135" s="519"/>
      <c r="VG135" s="519"/>
      <c r="VH135" s="519"/>
      <c r="VI135" s="519"/>
      <c r="VJ135" s="519"/>
      <c r="VK135" s="519"/>
      <c r="VL135" s="519"/>
      <c r="VM135" s="519"/>
      <c r="VN135" s="519"/>
      <c r="VO135" s="519"/>
      <c r="VP135" s="519"/>
      <c r="VQ135" s="519"/>
      <c r="VR135" s="519"/>
      <c r="VS135" s="519"/>
      <c r="VT135" s="519"/>
      <c r="VU135" s="519"/>
      <c r="VV135" s="519"/>
      <c r="VW135" s="519"/>
      <c r="VX135" s="519"/>
      <c r="VY135" s="519"/>
      <c r="VZ135" s="519"/>
      <c r="WA135" s="519"/>
      <c r="WB135" s="519"/>
      <c r="WC135" s="519"/>
      <c r="WD135" s="519"/>
      <c r="WE135" s="519"/>
      <c r="WF135" s="519"/>
      <c r="WG135" s="519"/>
      <c r="WH135" s="519"/>
      <c r="WI135" s="519"/>
      <c r="WJ135" s="519"/>
      <c r="WK135" s="519"/>
      <c r="WL135" s="519"/>
      <c r="WM135" s="519"/>
      <c r="WN135" s="519"/>
      <c r="WO135" s="519"/>
      <c r="WP135" s="519"/>
      <c r="WQ135" s="519"/>
      <c r="WR135" s="519"/>
      <c r="WS135" s="519"/>
      <c r="WT135" s="519"/>
      <c r="WU135" s="519"/>
      <c r="WV135" s="519"/>
      <c r="WW135" s="519"/>
      <c r="WX135" s="519"/>
      <c r="WY135" s="519"/>
      <c r="WZ135" s="519"/>
      <c r="XA135" s="519"/>
      <c r="XB135" s="519"/>
      <c r="XC135" s="519"/>
      <c r="XD135" s="519"/>
      <c r="XE135" s="519"/>
      <c r="XF135" s="519"/>
      <c r="XG135" s="519"/>
      <c r="XH135" s="519"/>
      <c r="XI135" s="519"/>
      <c r="XJ135" s="519"/>
      <c r="XK135" s="519"/>
      <c r="XL135" s="519"/>
      <c r="XM135" s="519"/>
      <c r="XN135" s="519"/>
      <c r="XO135" s="519"/>
      <c r="XP135" s="519"/>
      <c r="XQ135" s="519"/>
      <c r="XR135" s="519"/>
      <c r="XS135" s="519"/>
      <c r="XT135" s="519"/>
      <c r="XU135" s="519"/>
      <c r="XV135" s="519"/>
      <c r="XW135" s="519"/>
      <c r="XX135" s="519"/>
      <c r="XY135" s="519"/>
      <c r="XZ135" s="519"/>
      <c r="YA135" s="519"/>
      <c r="YB135" s="519"/>
      <c r="YC135" s="519"/>
      <c r="YD135" s="519"/>
      <c r="YE135" s="519"/>
      <c r="YF135" s="519"/>
      <c r="YG135" s="519"/>
      <c r="YH135" s="519"/>
      <c r="YI135" s="519"/>
      <c r="YJ135" s="519"/>
      <c r="YK135" s="519"/>
      <c r="YL135" s="519"/>
      <c r="YM135" s="519"/>
      <c r="YN135" s="519"/>
      <c r="YO135" s="519"/>
      <c r="YP135" s="519"/>
      <c r="YQ135" s="519"/>
      <c r="YR135" s="519"/>
      <c r="YS135" s="519"/>
      <c r="YT135" s="519"/>
      <c r="YU135" s="519"/>
      <c r="YV135" s="519"/>
      <c r="YW135" s="519"/>
      <c r="YX135" s="519"/>
      <c r="YY135" s="519"/>
      <c r="YZ135" s="519"/>
      <c r="ZA135" s="519"/>
      <c r="ZB135" s="519"/>
      <c r="ZC135" s="519"/>
      <c r="ZD135" s="519"/>
      <c r="ZE135" s="519"/>
      <c r="ZF135" s="519"/>
      <c r="ZG135" s="519"/>
      <c r="ZH135" s="519"/>
      <c r="ZI135" s="519"/>
      <c r="ZJ135" s="519"/>
      <c r="ZK135" s="519"/>
      <c r="ZL135" s="519"/>
      <c r="ZM135" s="519"/>
      <c r="ZN135" s="519"/>
      <c r="ZO135" s="519"/>
      <c r="ZP135" s="519"/>
      <c r="ZQ135" s="519"/>
      <c r="ZR135" s="519"/>
      <c r="ZS135" s="519"/>
      <c r="ZT135" s="519"/>
      <c r="ZU135" s="519"/>
      <c r="ZV135" s="519"/>
      <c r="ZW135" s="519"/>
      <c r="ZX135" s="519"/>
      <c r="ZY135" s="519"/>
      <c r="ZZ135" s="519"/>
      <c r="AAA135" s="519"/>
      <c r="AAB135" s="519"/>
      <c r="AAC135" s="519"/>
      <c r="AAD135" s="519"/>
      <c r="AAE135" s="519"/>
      <c r="AAF135" s="519"/>
      <c r="AAG135" s="519"/>
      <c r="AAH135" s="519"/>
      <c r="AAI135" s="519"/>
      <c r="AAJ135" s="519"/>
      <c r="AAK135" s="519"/>
      <c r="AAL135" s="519"/>
      <c r="AAM135" s="519"/>
      <c r="AAN135" s="519"/>
      <c r="AAO135" s="519"/>
      <c r="AAP135" s="519"/>
      <c r="AAQ135" s="519"/>
      <c r="AAR135" s="519"/>
      <c r="AAS135" s="519"/>
      <c r="AAT135" s="519"/>
      <c r="AAU135" s="519"/>
      <c r="AAV135" s="519"/>
      <c r="AAW135" s="519"/>
      <c r="AAX135" s="519"/>
      <c r="AAY135" s="519"/>
      <c r="AAZ135" s="519"/>
      <c r="ABA135" s="519"/>
      <c r="ABB135" s="519"/>
      <c r="ABC135" s="519"/>
      <c r="ABD135" s="519"/>
      <c r="ABE135" s="519"/>
      <c r="ABF135" s="519"/>
      <c r="ABG135" s="519"/>
      <c r="ABH135" s="519"/>
      <c r="ABI135" s="519"/>
      <c r="ABJ135" s="519"/>
      <c r="ABK135" s="519"/>
      <c r="ABL135" s="519"/>
      <c r="ABM135" s="519"/>
      <c r="ABN135" s="519"/>
      <c r="ABO135" s="519"/>
      <c r="ABP135" s="519"/>
      <c r="ABQ135" s="519"/>
      <c r="ABR135" s="519"/>
      <c r="ABS135" s="519"/>
      <c r="ABT135" s="519"/>
      <c r="ABU135" s="519"/>
      <c r="ABV135" s="519"/>
      <c r="ABW135" s="519"/>
      <c r="ABX135" s="519"/>
      <c r="ABY135" s="519"/>
      <c r="ABZ135" s="519"/>
      <c r="ACA135" s="519"/>
      <c r="ACB135" s="519"/>
      <c r="ACC135" s="519"/>
      <c r="ACD135" s="519"/>
      <c r="ACE135" s="519"/>
      <c r="ACF135" s="519"/>
      <c r="ACG135" s="519"/>
      <c r="ACH135" s="519"/>
      <c r="ACI135" s="519"/>
      <c r="ACJ135" s="519"/>
      <c r="ACK135" s="519"/>
      <c r="ACL135" s="519"/>
      <c r="ACM135" s="519"/>
      <c r="ACN135" s="519"/>
      <c r="ACO135" s="519"/>
      <c r="ACP135" s="519"/>
      <c r="ACQ135" s="519"/>
      <c r="ACR135" s="519"/>
      <c r="ACS135" s="519"/>
      <c r="ACT135" s="519"/>
      <c r="ACU135" s="519"/>
      <c r="ACV135" s="519"/>
      <c r="ACW135" s="519"/>
      <c r="ACX135" s="519"/>
      <c r="ACY135" s="519"/>
      <c r="ACZ135" s="519"/>
      <c r="ADA135" s="519"/>
      <c r="ADB135" s="519"/>
      <c r="ADC135" s="519"/>
      <c r="ADD135" s="519"/>
      <c r="ADE135" s="519"/>
      <c r="ADF135" s="519"/>
      <c r="ADG135" s="519"/>
      <c r="ADH135" s="519"/>
      <c r="ADI135" s="519"/>
      <c r="ADJ135" s="519"/>
      <c r="ADK135" s="519"/>
      <c r="ADL135" s="519"/>
      <c r="ADM135" s="519"/>
      <c r="ADN135" s="519"/>
      <c r="ADO135" s="519"/>
      <c r="ADP135" s="519"/>
      <c r="ADQ135" s="519"/>
      <c r="ADR135" s="519"/>
      <c r="ADS135" s="519"/>
      <c r="ADT135" s="519"/>
      <c r="ADU135" s="519"/>
      <c r="ADV135" s="519"/>
      <c r="ADW135" s="519"/>
      <c r="ADX135" s="519"/>
      <c r="ADY135" s="519"/>
      <c r="ADZ135" s="519"/>
      <c r="AEA135" s="519"/>
      <c r="AEB135" s="519"/>
      <c r="AEC135" s="519"/>
      <c r="AED135" s="519"/>
      <c r="AEE135" s="519"/>
      <c r="AEF135" s="519"/>
      <c r="AEG135" s="519"/>
      <c r="AEH135" s="519"/>
      <c r="AEI135" s="519"/>
      <c r="AEJ135" s="519"/>
      <c r="AEK135" s="519"/>
      <c r="AEL135" s="519"/>
      <c r="AEM135" s="519"/>
      <c r="AEN135" s="519"/>
      <c r="AEO135" s="519"/>
      <c r="AEP135" s="519"/>
      <c r="AEQ135" s="519"/>
      <c r="AER135" s="519"/>
      <c r="AES135" s="519"/>
      <c r="AET135" s="519"/>
      <c r="AEU135" s="519"/>
      <c r="AEV135" s="519"/>
      <c r="AEW135" s="519"/>
      <c r="AEX135" s="519"/>
      <c r="AEY135" s="519"/>
      <c r="AEZ135" s="519"/>
      <c r="AFA135" s="519"/>
      <c r="AFB135" s="519"/>
      <c r="AFC135" s="519"/>
      <c r="AFD135" s="519"/>
      <c r="AFE135" s="519"/>
      <c r="AFF135" s="519"/>
      <c r="AFG135" s="519"/>
      <c r="AFH135" s="519"/>
      <c r="AFI135" s="519"/>
      <c r="AFJ135" s="519"/>
      <c r="AFK135" s="519"/>
      <c r="AFL135" s="519"/>
      <c r="AFM135" s="519"/>
      <c r="AFN135" s="519"/>
      <c r="AFO135" s="519"/>
      <c r="AFP135" s="519"/>
      <c r="AFQ135" s="519"/>
      <c r="AFR135" s="519"/>
      <c r="AFS135" s="519"/>
      <c r="AFT135" s="519"/>
      <c r="AFU135" s="519"/>
      <c r="AFV135" s="519"/>
      <c r="AFW135" s="519"/>
      <c r="AFX135" s="519"/>
      <c r="AFY135" s="519"/>
      <c r="AFZ135" s="519"/>
      <c r="AGA135" s="519"/>
      <c r="AGB135" s="519"/>
      <c r="AGC135" s="519"/>
      <c r="AGD135" s="519"/>
      <c r="AGE135" s="519"/>
      <c r="AGF135" s="519"/>
      <c r="AGG135" s="519"/>
      <c r="AGH135" s="519"/>
      <c r="AGI135" s="519"/>
      <c r="AGJ135" s="519"/>
      <c r="AGK135" s="519"/>
      <c r="AGL135" s="519"/>
      <c r="AGM135" s="519"/>
      <c r="AGN135" s="519"/>
      <c r="AGO135" s="519"/>
      <c r="AGP135" s="519"/>
      <c r="AGQ135" s="519"/>
      <c r="AGR135" s="519"/>
      <c r="AGS135" s="519"/>
      <c r="AGT135" s="519"/>
      <c r="AGU135" s="519"/>
      <c r="AGV135" s="519"/>
      <c r="AGW135" s="519"/>
      <c r="AGX135" s="519"/>
      <c r="AGY135" s="519"/>
      <c r="AGZ135" s="519"/>
      <c r="AHA135" s="519"/>
      <c r="AHB135" s="519"/>
      <c r="AHC135" s="519"/>
      <c r="AHD135" s="519"/>
      <c r="AHE135" s="519"/>
      <c r="AHF135" s="519"/>
      <c r="AHG135" s="519"/>
      <c r="AHH135" s="519"/>
      <c r="AHI135" s="519"/>
      <c r="AHJ135" s="519"/>
      <c r="AHK135" s="519"/>
      <c r="AHL135" s="519"/>
      <c r="AHM135" s="519"/>
      <c r="AHN135" s="519"/>
      <c r="AHO135" s="519"/>
      <c r="AHP135" s="519"/>
      <c r="AHQ135" s="519"/>
      <c r="AHR135" s="519"/>
      <c r="AHS135" s="519"/>
      <c r="AHT135" s="519"/>
      <c r="AHU135" s="519"/>
      <c r="AHV135" s="519"/>
      <c r="AHW135" s="519"/>
      <c r="AHX135" s="519"/>
      <c r="AHY135" s="519"/>
      <c r="AHZ135" s="519"/>
      <c r="AIA135" s="519"/>
      <c r="AIB135" s="519"/>
      <c r="AIC135" s="519"/>
      <c r="AID135" s="519"/>
      <c r="AIE135" s="519"/>
      <c r="AIF135" s="519"/>
      <c r="AIG135" s="519"/>
      <c r="AIH135" s="519"/>
      <c r="AII135" s="519"/>
      <c r="AIJ135" s="519"/>
      <c r="AIK135" s="519"/>
      <c r="AIL135" s="519"/>
      <c r="AIM135" s="519"/>
      <c r="AIN135" s="519"/>
      <c r="AIO135" s="519"/>
      <c r="AIP135" s="519"/>
      <c r="AIQ135" s="519"/>
      <c r="AIR135" s="519"/>
      <c r="AIS135" s="519"/>
      <c r="AIT135" s="519"/>
      <c r="AIU135" s="519"/>
      <c r="AIV135" s="519"/>
      <c r="AIW135" s="519"/>
      <c r="AIX135" s="519"/>
      <c r="AIY135" s="519"/>
      <c r="AIZ135" s="519"/>
      <c r="AJA135" s="519"/>
      <c r="AJB135" s="519"/>
      <c r="AJC135" s="519"/>
      <c r="AJD135" s="519"/>
      <c r="AJE135" s="519"/>
      <c r="AJF135" s="519"/>
      <c r="AJG135" s="519"/>
      <c r="AJH135" s="519"/>
      <c r="AJI135" s="519"/>
      <c r="AJJ135" s="519"/>
      <c r="AJK135" s="519"/>
      <c r="AJL135" s="519"/>
      <c r="AJM135" s="519"/>
      <c r="AJN135" s="519"/>
      <c r="AJO135" s="519"/>
      <c r="AJP135" s="519"/>
      <c r="AJQ135" s="519"/>
      <c r="AJR135" s="519"/>
      <c r="AJS135" s="519"/>
      <c r="AJT135" s="519"/>
      <c r="AJU135" s="519"/>
      <c r="AJV135" s="519"/>
      <c r="AJW135" s="519"/>
      <c r="AJX135" s="519"/>
      <c r="AJY135" s="519"/>
      <c r="AJZ135" s="519"/>
      <c r="AKA135" s="519"/>
      <c r="AKB135" s="519"/>
      <c r="AKC135" s="519"/>
      <c r="AKD135" s="519"/>
      <c r="AKE135" s="519"/>
      <c r="AKF135" s="519"/>
      <c r="AKG135" s="519"/>
      <c r="AKH135" s="519"/>
      <c r="AKI135" s="519"/>
      <c r="AKJ135" s="519"/>
      <c r="AKK135" s="519"/>
      <c r="AKL135" s="519"/>
      <c r="AKM135" s="519"/>
      <c r="AKN135" s="519"/>
      <c r="AKO135" s="519"/>
      <c r="AKP135" s="519"/>
      <c r="AKQ135" s="519"/>
      <c r="AKR135" s="519"/>
      <c r="AKS135" s="519"/>
      <c r="AKT135" s="519"/>
      <c r="AKU135" s="519"/>
      <c r="AKV135" s="519"/>
      <c r="AKW135" s="519"/>
      <c r="AKX135" s="519"/>
      <c r="AKY135" s="519"/>
      <c r="AKZ135" s="519"/>
      <c r="ALA135" s="519"/>
      <c r="ALB135" s="519"/>
      <c r="ALC135" s="519"/>
      <c r="ALD135" s="519"/>
      <c r="ALE135" s="519"/>
      <c r="ALF135" s="519"/>
      <c r="ALG135" s="519"/>
      <c r="ALH135" s="519"/>
      <c r="ALI135" s="519"/>
    </row>
    <row r="136" spans="1:997" ht="30.75" customHeight="1" x14ac:dyDescent="0.2">
      <c r="A136" s="2362" t="s">
        <v>1025</v>
      </c>
      <c r="B136" s="2362"/>
      <c r="C136" s="2362"/>
      <c r="D136" s="2362"/>
      <c r="E136" s="2362"/>
      <c r="F136" s="2362"/>
      <c r="G136" s="2362"/>
      <c r="H136" s="2362"/>
      <c r="I136" s="2362"/>
      <c r="J136" s="2362"/>
      <c r="K136" s="2362"/>
      <c r="L136" s="2362"/>
      <c r="M136" s="2362"/>
      <c r="N136" s="2362"/>
      <c r="O136" s="2362"/>
      <c r="P136" s="2362"/>
      <c r="Q136" s="2362"/>
    </row>
    <row r="137" spans="1:997" ht="26.25" customHeight="1" x14ac:dyDescent="0.2">
      <c r="A137" s="634" t="s">
        <v>859</v>
      </c>
    </row>
  </sheetData>
  <sheetProtection sheet="1" objects="1" scenarios="1"/>
  <mergeCells count="157">
    <mergeCell ref="J128:L128"/>
    <mergeCell ref="A128:I128"/>
    <mergeCell ref="E130:E131"/>
    <mergeCell ref="H131:I131"/>
    <mergeCell ref="A136:Q136"/>
    <mergeCell ref="A134:C134"/>
    <mergeCell ref="H134:I134"/>
    <mergeCell ref="A132:C132"/>
    <mergeCell ref="H130:I130"/>
    <mergeCell ref="A130:C131"/>
    <mergeCell ref="D130:D131"/>
    <mergeCell ref="A133:C133"/>
    <mergeCell ref="H133:I133"/>
    <mergeCell ref="A129:C129"/>
    <mergeCell ref="B53:F53"/>
    <mergeCell ref="B65:E65"/>
    <mergeCell ref="A61:H61"/>
    <mergeCell ref="A62:I62"/>
    <mergeCell ref="A63:Q63"/>
    <mergeCell ref="A73:Q73"/>
    <mergeCell ref="A74:Q74"/>
    <mergeCell ref="A81:G81"/>
    <mergeCell ref="B82:G82"/>
    <mergeCell ref="B107:G107"/>
    <mergeCell ref="B108:G108"/>
    <mergeCell ref="A116:H116"/>
    <mergeCell ref="B117:H117"/>
    <mergeCell ref="B112:G112"/>
    <mergeCell ref="A124:H124"/>
    <mergeCell ref="B118:H118"/>
    <mergeCell ref="B119:H119"/>
    <mergeCell ref="B120:H120"/>
    <mergeCell ref="B121:H121"/>
    <mergeCell ref="A122:H122"/>
    <mergeCell ref="B123:H123"/>
    <mergeCell ref="A114:H114"/>
    <mergeCell ref="A23:I23"/>
    <mergeCell ref="A24:Q24"/>
    <mergeCell ref="A25:Q25"/>
    <mergeCell ref="B109:G109"/>
    <mergeCell ref="B110:G110"/>
    <mergeCell ref="B111:G111"/>
    <mergeCell ref="A106:A112"/>
    <mergeCell ref="A113:H113"/>
    <mergeCell ref="B26:G26"/>
    <mergeCell ref="B27:G27"/>
    <mergeCell ref="B28:G28"/>
    <mergeCell ref="A29:G29"/>
    <mergeCell ref="A30:F32"/>
    <mergeCell ref="G30:H30"/>
    <mergeCell ref="G31:H31"/>
    <mergeCell ref="G32:H32"/>
    <mergeCell ref="B57:H57"/>
    <mergeCell ref="B64:H64"/>
    <mergeCell ref="B50:G50"/>
    <mergeCell ref="B51:G51"/>
    <mergeCell ref="B52:G52"/>
    <mergeCell ref="B54:G54"/>
    <mergeCell ref="B55:H55"/>
    <mergeCell ref="B39:G39"/>
    <mergeCell ref="A1:H1"/>
    <mergeCell ref="A2:Q2"/>
    <mergeCell ref="A3:H3"/>
    <mergeCell ref="A4:H4"/>
    <mergeCell ref="A6:H6"/>
    <mergeCell ref="B19:G19"/>
    <mergeCell ref="B20:H20"/>
    <mergeCell ref="B21:H21"/>
    <mergeCell ref="A22:H22"/>
    <mergeCell ref="A13:H13"/>
    <mergeCell ref="A14:H14"/>
    <mergeCell ref="A16:Q16"/>
    <mergeCell ref="B17:G17"/>
    <mergeCell ref="B18:H18"/>
    <mergeCell ref="A7:H7"/>
    <mergeCell ref="A8:H8"/>
    <mergeCell ref="A9:H9"/>
    <mergeCell ref="A10:H10"/>
    <mergeCell ref="A11:H11"/>
    <mergeCell ref="A12:H12"/>
    <mergeCell ref="AM45:AT45"/>
    <mergeCell ref="AU45:BB45"/>
    <mergeCell ref="B40:G40"/>
    <mergeCell ref="B41:G41"/>
    <mergeCell ref="B42:G42"/>
    <mergeCell ref="A43:G43"/>
    <mergeCell ref="A44:Q44"/>
    <mergeCell ref="B34:G34"/>
    <mergeCell ref="B35:G35"/>
    <mergeCell ref="B36:G36"/>
    <mergeCell ref="B38:G38"/>
    <mergeCell ref="B37:G37"/>
    <mergeCell ref="FC45:FJ45"/>
    <mergeCell ref="BC45:BJ45"/>
    <mergeCell ref="FK45:FR45"/>
    <mergeCell ref="A46:A47"/>
    <mergeCell ref="B46:E46"/>
    <mergeCell ref="B47:H47"/>
    <mergeCell ref="A48:A49"/>
    <mergeCell ref="B48:G48"/>
    <mergeCell ref="B49:G49"/>
    <mergeCell ref="DG45:DN45"/>
    <mergeCell ref="DO45:DV45"/>
    <mergeCell ref="DW45:ED45"/>
    <mergeCell ref="EE45:EL45"/>
    <mergeCell ref="EM45:ET45"/>
    <mergeCell ref="EU45:FB45"/>
    <mergeCell ref="BK45:BR45"/>
    <mergeCell ref="BS45:BZ45"/>
    <mergeCell ref="CA45:CH45"/>
    <mergeCell ref="CI45:CP45"/>
    <mergeCell ref="CQ45:CX45"/>
    <mergeCell ref="CY45:DF45"/>
    <mergeCell ref="B45:H45"/>
    <mergeCell ref="W45:AD45"/>
    <mergeCell ref="AE45:AL45"/>
    <mergeCell ref="A79:G79"/>
    <mergeCell ref="A89:Q89"/>
    <mergeCell ref="B90:H90"/>
    <mergeCell ref="A84:Q84"/>
    <mergeCell ref="B85:H85"/>
    <mergeCell ref="A87:H87"/>
    <mergeCell ref="A88:I88"/>
    <mergeCell ref="B69:G69"/>
    <mergeCell ref="A70:G70"/>
    <mergeCell ref="A71:I71"/>
    <mergeCell ref="B75:G75"/>
    <mergeCell ref="A72:F72"/>
    <mergeCell ref="G72:H72"/>
    <mergeCell ref="B77:G77"/>
    <mergeCell ref="B78:G78"/>
    <mergeCell ref="B80:G80"/>
    <mergeCell ref="A83:G83"/>
    <mergeCell ref="B106:G106"/>
    <mergeCell ref="B95:H95"/>
    <mergeCell ref="A115:Q115"/>
    <mergeCell ref="A56:Q56"/>
    <mergeCell ref="A33:Q33"/>
    <mergeCell ref="H132:I132"/>
    <mergeCell ref="H129:I129"/>
    <mergeCell ref="B91:H91"/>
    <mergeCell ref="B92:H92"/>
    <mergeCell ref="B93:H93"/>
    <mergeCell ref="B94:H94"/>
    <mergeCell ref="A96:H96"/>
    <mergeCell ref="A97:I97"/>
    <mergeCell ref="A98:H98"/>
    <mergeCell ref="A99:H99"/>
    <mergeCell ref="A100:H100"/>
    <mergeCell ref="A102:Q102"/>
    <mergeCell ref="B103:G103"/>
    <mergeCell ref="B104:G104"/>
    <mergeCell ref="B105:G105"/>
    <mergeCell ref="B76:G76"/>
    <mergeCell ref="B66:G66"/>
    <mergeCell ref="B67:G67"/>
    <mergeCell ref="B68:G68"/>
  </mergeCells>
  <pageMargins left="0.511811024" right="0.511811024" top="0.78740157500000008" bottom="0.78740157500000008" header="0.31496062000000008" footer="0.31496062000000008"/>
  <pageSetup paperSize="9" scale="1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pageSetUpPr fitToPage="1"/>
  </sheetPr>
  <dimension ref="A1:ALI142"/>
  <sheetViews>
    <sheetView showGridLines="0" workbookViewId="0">
      <pane ySplit="1" topLeftCell="A118" activePane="bottomLeft" state="frozen"/>
      <selection pane="bottomLeft" activeCell="G131" sqref="G131"/>
    </sheetView>
  </sheetViews>
  <sheetFormatPr defaultColWidth="9.140625" defaultRowHeight="12.75" x14ac:dyDescent="0.2"/>
  <cols>
    <col min="1" max="1" width="3.42578125" style="361" bestFit="1" customWidth="1"/>
    <col min="2" max="2" width="11.42578125" style="361" customWidth="1"/>
    <col min="3" max="3" width="16.42578125" style="361" customWidth="1"/>
    <col min="4" max="4" width="10.28515625" style="361" customWidth="1"/>
    <col min="5" max="5" width="9.85546875" style="361" customWidth="1"/>
    <col min="6" max="6" width="8.7109375" style="361" customWidth="1"/>
    <col min="7" max="7" width="10.5703125" style="361" customWidth="1"/>
    <col min="8" max="8" width="10.5703125" style="368" customWidth="1"/>
    <col min="9" max="9" width="14.42578125" style="538" customWidth="1"/>
    <col min="10" max="10" width="13.5703125" style="361" customWidth="1"/>
    <col min="11" max="11" width="14" style="538" customWidth="1"/>
    <col min="12" max="12" width="13.28515625" style="361" customWidth="1"/>
    <col min="13" max="13" width="16.7109375" style="538" customWidth="1"/>
    <col min="14" max="14" width="12.140625" style="361" customWidth="1"/>
    <col min="15" max="15" width="14.5703125" style="538" customWidth="1"/>
    <col min="16" max="16" width="11.42578125" style="361" customWidth="1"/>
    <col min="17" max="17" width="16.7109375" style="538" customWidth="1"/>
    <col min="18" max="18" width="14" style="585" customWidth="1"/>
    <col min="19" max="19" width="11.42578125" style="585" customWidth="1"/>
    <col min="20" max="995" width="11.42578125" style="361" customWidth="1"/>
    <col min="996" max="996" width="9.140625" style="359" customWidth="1"/>
    <col min="997" max="16384" width="9.140625" style="359"/>
  </cols>
  <sheetData>
    <row r="1" spans="1:17" s="361" customFormat="1" ht="45.75" customHeight="1" x14ac:dyDescent="0.2">
      <c r="A1" s="2282" t="s">
        <v>49</v>
      </c>
      <c r="B1" s="2282"/>
      <c r="C1" s="2282"/>
      <c r="D1" s="2282"/>
      <c r="E1" s="2282"/>
      <c r="F1" s="2282"/>
      <c r="G1" s="2282"/>
      <c r="H1" s="2282"/>
      <c r="I1" s="487" t="s">
        <v>4</v>
      </c>
      <c r="J1" s="492"/>
      <c r="K1" s="677" t="s">
        <v>193</v>
      </c>
      <c r="L1" s="492"/>
      <c r="M1" s="491" t="s">
        <v>194</v>
      </c>
      <c r="N1" s="492"/>
      <c r="O1" s="493" t="s">
        <v>539</v>
      </c>
      <c r="P1" s="492"/>
      <c r="Q1" s="494" t="s">
        <v>557</v>
      </c>
    </row>
    <row r="2" spans="1:17" s="361" customFormat="1" ht="30.75" customHeight="1" x14ac:dyDescent="0.2">
      <c r="A2" s="2288" t="s">
        <v>51</v>
      </c>
      <c r="B2" s="2289"/>
      <c r="C2" s="2289"/>
      <c r="D2" s="2289"/>
      <c r="E2" s="2289"/>
      <c r="F2" s="2289"/>
      <c r="G2" s="2289"/>
      <c r="H2" s="2289"/>
      <c r="I2" s="2289"/>
      <c r="J2" s="2289"/>
      <c r="K2" s="2289"/>
      <c r="L2" s="2289"/>
      <c r="M2" s="2289"/>
      <c r="N2" s="2289"/>
      <c r="O2" s="2289"/>
      <c r="P2" s="2289"/>
      <c r="Q2" s="2392"/>
    </row>
    <row r="3" spans="1:17" s="361" customFormat="1" x14ac:dyDescent="0.2">
      <c r="A3" s="2283" t="s">
        <v>52</v>
      </c>
      <c r="B3" s="2283"/>
      <c r="C3" s="2283"/>
      <c r="D3" s="2283"/>
      <c r="E3" s="2283"/>
      <c r="F3" s="2283"/>
      <c r="G3" s="2283"/>
      <c r="H3" s="2283"/>
      <c r="I3" s="496" t="s">
        <v>201</v>
      </c>
      <c r="J3" s="497"/>
      <c r="K3" s="496" t="str">
        <f>I3</f>
        <v>TRÊS LAGOAS</v>
      </c>
      <c r="L3" s="497"/>
      <c r="M3" s="496" t="str">
        <f>K3</f>
        <v>TRÊS LAGOAS</v>
      </c>
      <c r="O3" s="496" t="str">
        <f>I3</f>
        <v>TRÊS LAGOAS</v>
      </c>
      <c r="Q3" s="496" t="str">
        <f>I3</f>
        <v>TRÊS LAGOAS</v>
      </c>
    </row>
    <row r="4" spans="1:17" s="361" customFormat="1" ht="18" customHeight="1" x14ac:dyDescent="0.2">
      <c r="A4" s="2256" t="s">
        <v>54</v>
      </c>
      <c r="B4" s="2256"/>
      <c r="C4" s="2256"/>
      <c r="D4" s="2256"/>
      <c r="E4" s="2256"/>
      <c r="F4" s="2256"/>
      <c r="G4" s="2256"/>
      <c r="H4" s="2256"/>
      <c r="I4" s="498" t="s">
        <v>55</v>
      </c>
      <c r="J4" s="368"/>
      <c r="K4" s="498" t="s">
        <v>55</v>
      </c>
      <c r="L4" s="368"/>
      <c r="M4" s="498" t="s">
        <v>55</v>
      </c>
      <c r="N4" s="368"/>
      <c r="O4" s="498" t="s">
        <v>55</v>
      </c>
      <c r="P4" s="368"/>
      <c r="Q4" s="498" t="s">
        <v>55</v>
      </c>
    </row>
    <row r="5" spans="1:17" s="361" customFormat="1" ht="18" customHeight="1" x14ac:dyDescent="0.2">
      <c r="A5" s="2290" t="s">
        <v>576</v>
      </c>
      <c r="B5" s="2291"/>
      <c r="C5" s="2291"/>
      <c r="D5" s="2291"/>
      <c r="E5" s="2291"/>
      <c r="F5" s="2291"/>
      <c r="G5" s="2292"/>
      <c r="H5" s="499">
        <f>SUM(I5:Q5)</f>
        <v>2</v>
      </c>
      <c r="I5" s="501"/>
      <c r="J5" s="804"/>
      <c r="K5" s="805">
        <f>K129</f>
        <v>1</v>
      </c>
      <c r="L5" s="500"/>
      <c r="M5" s="499">
        <f>K130</f>
        <v>1</v>
      </c>
      <c r="N5" s="500"/>
      <c r="O5" s="501"/>
      <c r="P5" s="500"/>
      <c r="Q5" s="501"/>
    </row>
    <row r="6" spans="1:17" s="361" customFormat="1" ht="20.100000000000001" customHeight="1" x14ac:dyDescent="0.2">
      <c r="A6" s="2256" t="s">
        <v>57</v>
      </c>
      <c r="B6" s="2256"/>
      <c r="C6" s="2256"/>
      <c r="D6" s="2256"/>
      <c r="E6" s="2256"/>
      <c r="F6" s="2256"/>
      <c r="G6" s="2256"/>
      <c r="H6" s="2256"/>
      <c r="I6" s="502">
        <f>'INSERÇÃO DE DADOS'!F10</f>
        <v>24</v>
      </c>
      <c r="J6" s="503"/>
      <c r="K6" s="502">
        <f>I6</f>
        <v>24</v>
      </c>
      <c r="L6" s="503"/>
      <c r="M6" s="502">
        <f>I6</f>
        <v>24</v>
      </c>
      <c r="N6" s="368"/>
      <c r="O6" s="502">
        <f>I6</f>
        <v>24</v>
      </c>
      <c r="P6" s="368"/>
      <c r="Q6" s="502">
        <f>I6</f>
        <v>24</v>
      </c>
    </row>
    <row r="7" spans="1:17" s="361" customFormat="1" ht="20.100000000000001" customHeight="1" x14ac:dyDescent="0.2">
      <c r="A7" s="2286" t="s">
        <v>58</v>
      </c>
      <c r="B7" s="2286"/>
      <c r="C7" s="2286"/>
      <c r="D7" s="2286"/>
      <c r="E7" s="2286"/>
      <c r="F7" s="2286"/>
      <c r="G7" s="2286"/>
      <c r="H7" s="2286"/>
      <c r="I7" s="504">
        <f>'INSERÇÃO DE DADOS'!F4</f>
        <v>1651</v>
      </c>
      <c r="J7" s="505"/>
      <c r="K7" s="504">
        <f>'INSERÇÃO DE DADOS'!F4</f>
        <v>1651</v>
      </c>
      <c r="L7" s="505"/>
      <c r="M7" s="504">
        <f>'INSERÇÃO DE DADOS'!F4</f>
        <v>1651</v>
      </c>
      <c r="N7" s="506"/>
      <c r="O7" s="504">
        <f>'INSERÇÃO DE DADOS'!F4</f>
        <v>1651</v>
      </c>
      <c r="P7" s="506"/>
      <c r="Q7" s="504">
        <f>'INSERÇÃO DE DADOS'!F4</f>
        <v>1651</v>
      </c>
    </row>
    <row r="8" spans="1:17" s="361" customFormat="1" ht="20.100000000000001" customHeight="1" x14ac:dyDescent="0.2">
      <c r="A8" s="2256" t="s">
        <v>59</v>
      </c>
      <c r="B8" s="2256"/>
      <c r="C8" s="2256"/>
      <c r="D8" s="2256"/>
      <c r="E8" s="2256"/>
      <c r="F8" s="2256"/>
      <c r="G8" s="2256"/>
      <c r="H8" s="2256"/>
      <c r="I8" s="513" t="s">
        <v>60</v>
      </c>
      <c r="J8" s="514"/>
      <c r="K8" s="513" t="s">
        <v>60</v>
      </c>
      <c r="L8" s="514"/>
      <c r="M8" s="513" t="s">
        <v>60</v>
      </c>
      <c r="N8" s="368"/>
      <c r="O8" s="513" t="s">
        <v>60</v>
      </c>
      <c r="P8" s="368"/>
      <c r="Q8" s="513"/>
    </row>
    <row r="9" spans="1:17" s="361" customFormat="1" ht="20.100000000000001" customHeight="1" x14ac:dyDescent="0.2">
      <c r="A9" s="2256" t="s">
        <v>61</v>
      </c>
      <c r="B9" s="2256"/>
      <c r="C9" s="2256"/>
      <c r="D9" s="2256"/>
      <c r="E9" s="2256"/>
      <c r="F9" s="2256"/>
      <c r="G9" s="2256"/>
      <c r="H9" s="2256"/>
      <c r="I9" s="508"/>
      <c r="J9" s="509"/>
      <c r="K9" s="508"/>
      <c r="L9" s="509"/>
      <c r="M9" s="508"/>
      <c r="N9" s="368"/>
      <c r="O9" s="508"/>
      <c r="P9" s="368"/>
      <c r="Q9" s="508"/>
    </row>
    <row r="10" spans="1:17" s="361" customFormat="1" ht="23.25" customHeight="1" x14ac:dyDescent="0.2">
      <c r="A10" s="2256" t="s">
        <v>62</v>
      </c>
      <c r="B10" s="2256"/>
      <c r="C10" s="2256"/>
      <c r="D10" s="2256"/>
      <c r="E10" s="2256"/>
      <c r="F10" s="2256"/>
      <c r="G10" s="2256"/>
      <c r="H10" s="2256"/>
      <c r="I10" s="510" t="s">
        <v>952</v>
      </c>
      <c r="J10" s="503"/>
      <c r="K10" s="510" t="s">
        <v>952</v>
      </c>
      <c r="L10" s="503"/>
      <c r="M10" s="510" t="s">
        <v>952</v>
      </c>
      <c r="N10" s="511"/>
      <c r="O10" s="510" t="s">
        <v>952</v>
      </c>
      <c r="P10" s="511"/>
      <c r="Q10" s="510" t="s">
        <v>952</v>
      </c>
    </row>
    <row r="11" spans="1:17" s="361" customFormat="1" ht="20.100000000000001" customHeight="1" x14ac:dyDescent="0.2">
      <c r="A11" s="2256" t="s">
        <v>63</v>
      </c>
      <c r="B11" s="2256"/>
      <c r="C11" s="2256"/>
      <c r="D11" s="2256"/>
      <c r="E11" s="2256"/>
      <c r="F11" s="2256"/>
      <c r="G11" s="2256"/>
      <c r="H11" s="2256"/>
      <c r="I11" s="512">
        <v>46023</v>
      </c>
      <c r="J11" s="503"/>
      <c r="K11" s="512">
        <v>46023</v>
      </c>
      <c r="L11" s="503"/>
      <c r="M11" s="512">
        <v>46023</v>
      </c>
      <c r="N11" s="511"/>
      <c r="O11" s="512">
        <v>46023</v>
      </c>
      <c r="P11" s="511"/>
      <c r="Q11" s="512">
        <v>46023</v>
      </c>
    </row>
    <row r="12" spans="1:17" s="361" customFormat="1" ht="20.100000000000001" customHeight="1" x14ac:dyDescent="0.2">
      <c r="A12" s="2285" t="s">
        <v>64</v>
      </c>
      <c r="B12" s="2285"/>
      <c r="C12" s="2285"/>
      <c r="D12" s="2285"/>
      <c r="E12" s="2285"/>
      <c r="F12" s="2285"/>
      <c r="G12" s="2285"/>
      <c r="H12" s="2285"/>
      <c r="I12" s="508"/>
      <c r="J12" s="509"/>
      <c r="K12" s="508"/>
      <c r="L12" s="509"/>
      <c r="M12" s="508"/>
      <c r="N12" s="368"/>
      <c r="O12" s="508"/>
      <c r="P12" s="368"/>
      <c r="Q12" s="508"/>
    </row>
    <row r="13" spans="1:17" s="361" customFormat="1" ht="20.100000000000001" customHeight="1" x14ac:dyDescent="0.2">
      <c r="A13" s="2285" t="s">
        <v>65</v>
      </c>
      <c r="B13" s="2285"/>
      <c r="C13" s="2285"/>
      <c r="D13" s="2285"/>
      <c r="E13" s="2285"/>
      <c r="F13" s="2285"/>
      <c r="G13" s="2285"/>
      <c r="H13" s="2285"/>
      <c r="I13" s="513" t="s">
        <v>204</v>
      </c>
      <c r="J13" s="514"/>
      <c r="K13" s="513" t="s">
        <v>204</v>
      </c>
      <c r="L13" s="514"/>
      <c r="M13" s="513" t="s">
        <v>204</v>
      </c>
      <c r="N13" s="368"/>
      <c r="O13" s="513" t="s">
        <v>204</v>
      </c>
      <c r="P13" s="368"/>
      <c r="Q13" s="513" t="s">
        <v>204</v>
      </c>
    </row>
    <row r="14" spans="1:17" s="361" customFormat="1" ht="20.100000000000001" customHeight="1" x14ac:dyDescent="0.2">
      <c r="A14" s="2376" t="s">
        <v>66</v>
      </c>
      <c r="B14" s="2376"/>
      <c r="C14" s="2376"/>
      <c r="D14" s="2376"/>
      <c r="E14" s="2376"/>
      <c r="F14" s="2376"/>
      <c r="G14" s="2376"/>
      <c r="H14" s="2376"/>
      <c r="I14" s="683">
        <f>'INSERÇÃO DE DADOS'!F9</f>
        <v>21</v>
      </c>
      <c r="J14" s="515"/>
      <c r="K14" s="683">
        <f>'INSERÇÃO DE DADOS'!F9</f>
        <v>21</v>
      </c>
      <c r="L14" s="515"/>
      <c r="M14" s="683">
        <f>'INSERÇÃO DE DADOS'!F9</f>
        <v>21</v>
      </c>
      <c r="N14" s="368"/>
      <c r="O14" s="683">
        <f>'INSERÇÃO DE DADOS'!F9</f>
        <v>21</v>
      </c>
      <c r="P14" s="368"/>
      <c r="Q14" s="683">
        <f>'INSERÇÃO DE DADOS'!F9</f>
        <v>21</v>
      </c>
    </row>
    <row r="15" spans="1:17" s="361" customFormat="1" ht="18.75" customHeight="1" x14ac:dyDescent="0.2">
      <c r="A15" s="684"/>
      <c r="B15" s="685"/>
      <c r="C15" s="685"/>
      <c r="D15" s="685"/>
      <c r="E15" s="685"/>
      <c r="F15" s="685"/>
      <c r="G15" s="685"/>
      <c r="H15" s="685"/>
      <c r="I15" s="685"/>
      <c r="J15" s="685"/>
      <c r="K15" s="685"/>
      <c r="L15" s="685"/>
      <c r="M15" s="685"/>
      <c r="N15" s="588"/>
      <c r="O15" s="588"/>
      <c r="P15" s="588"/>
      <c r="Q15" s="588"/>
    </row>
    <row r="16" spans="1:17" s="361" customFormat="1" ht="20.100000000000001" customHeight="1" x14ac:dyDescent="0.2">
      <c r="A16" s="2288" t="s">
        <v>67</v>
      </c>
      <c r="B16" s="2289"/>
      <c r="C16" s="2289"/>
      <c r="D16" s="2289"/>
      <c r="E16" s="2289"/>
      <c r="F16" s="2289"/>
      <c r="G16" s="2289"/>
      <c r="H16" s="2289"/>
      <c r="I16" s="2289"/>
      <c r="J16" s="2289"/>
      <c r="K16" s="2289"/>
      <c r="L16" s="2289"/>
      <c r="M16" s="2289"/>
      <c r="N16" s="2289"/>
      <c r="O16" s="2289"/>
      <c r="P16" s="2289"/>
      <c r="Q16" s="2392"/>
    </row>
    <row r="17" spans="1:995" s="361" customFormat="1" ht="19.149999999999999" customHeight="1" x14ac:dyDescent="0.2">
      <c r="A17" s="517">
        <v>1</v>
      </c>
      <c r="B17" s="2276" t="s">
        <v>68</v>
      </c>
      <c r="C17" s="2276"/>
      <c r="D17" s="2276"/>
      <c r="E17" s="2276"/>
      <c r="F17" s="2276"/>
      <c r="G17" s="2276"/>
      <c r="H17" s="517" t="s">
        <v>69</v>
      </c>
      <c r="I17" s="517" t="s">
        <v>70</v>
      </c>
      <c r="K17" s="517" t="s">
        <v>70</v>
      </c>
      <c r="M17" s="517" t="s">
        <v>70</v>
      </c>
      <c r="O17" s="517" t="s">
        <v>70</v>
      </c>
      <c r="Q17" s="517" t="s">
        <v>70</v>
      </c>
    </row>
    <row r="18" spans="1:995" s="361" customFormat="1" ht="20.45" customHeight="1" x14ac:dyDescent="0.2">
      <c r="A18" s="498" t="s">
        <v>71</v>
      </c>
      <c r="B18" s="2275" t="s">
        <v>72</v>
      </c>
      <c r="C18" s="2275"/>
      <c r="D18" s="2275"/>
      <c r="E18" s="2275"/>
      <c r="F18" s="2275"/>
      <c r="G18" s="2275"/>
      <c r="H18" s="2275"/>
      <c r="I18" s="518">
        <f>I7</f>
        <v>1651</v>
      </c>
      <c r="J18" s="519"/>
      <c r="K18" s="518">
        <f>I7</f>
        <v>1651</v>
      </c>
      <c r="L18" s="519"/>
      <c r="M18" s="518">
        <f>I7</f>
        <v>1651</v>
      </c>
      <c r="N18" s="519"/>
      <c r="O18" s="518">
        <f>O7</f>
        <v>1651</v>
      </c>
      <c r="P18" s="519"/>
      <c r="Q18" s="518">
        <f>Q7</f>
        <v>1651</v>
      </c>
    </row>
    <row r="19" spans="1:995" s="361" customFormat="1" ht="20.45" customHeight="1" x14ac:dyDescent="0.2">
      <c r="A19" s="498" t="s">
        <v>73</v>
      </c>
      <c r="B19" s="2284" t="s">
        <v>74</v>
      </c>
      <c r="C19" s="2284"/>
      <c r="D19" s="2284"/>
      <c r="E19" s="2284"/>
      <c r="F19" s="2284"/>
      <c r="G19" s="2284"/>
      <c r="H19" s="174">
        <v>0.3</v>
      </c>
      <c r="I19" s="518">
        <f>I18*H19</f>
        <v>495.29999999999995</v>
      </c>
      <c r="J19" s="110">
        <v>0.3</v>
      </c>
      <c r="K19" s="518">
        <f>K18*J19</f>
        <v>495.29999999999995</v>
      </c>
      <c r="L19" s="110">
        <v>0.3</v>
      </c>
      <c r="M19" s="520">
        <f>M18*L19</f>
        <v>495.29999999999995</v>
      </c>
      <c r="N19" s="175">
        <v>0</v>
      </c>
      <c r="O19" s="518">
        <f>O18*N19</f>
        <v>0</v>
      </c>
      <c r="P19" s="175">
        <v>0</v>
      </c>
      <c r="Q19" s="518">
        <f>Q18*P19</f>
        <v>0</v>
      </c>
    </row>
    <row r="20" spans="1:995" s="361" customFormat="1" ht="20.45" customHeight="1" x14ac:dyDescent="0.2">
      <c r="A20" s="498" t="s">
        <v>75</v>
      </c>
      <c r="B20" s="2256" t="s">
        <v>76</v>
      </c>
      <c r="C20" s="2256"/>
      <c r="D20" s="2256"/>
      <c r="E20" s="2256"/>
      <c r="F20" s="2256"/>
      <c r="G20" s="2256"/>
      <c r="H20" s="2256"/>
      <c r="I20" s="521"/>
      <c r="J20" s="519"/>
      <c r="K20" s="518">
        <f>'INSERÇÃO DE DADOS'!F5</f>
        <v>97.13</v>
      </c>
      <c r="L20" s="519"/>
      <c r="M20" s="518">
        <f>'INSERÇÃO DE DADOS'!F6</f>
        <v>381.6</v>
      </c>
      <c r="N20" s="519"/>
      <c r="O20" s="518">
        <v>97.13</v>
      </c>
      <c r="P20" s="519"/>
      <c r="Q20" s="518">
        <f>'INSERÇÃO DE DADOS'!F6</f>
        <v>381.6</v>
      </c>
    </row>
    <row r="21" spans="1:995" s="361" customFormat="1" ht="20.45" customHeight="1" x14ac:dyDescent="0.2">
      <c r="A21" s="527" t="s">
        <v>77</v>
      </c>
      <c r="B21" s="2376" t="s">
        <v>78</v>
      </c>
      <c r="C21" s="2376"/>
      <c r="D21" s="2376"/>
      <c r="E21" s="2376"/>
      <c r="F21" s="2376"/>
      <c r="G21" s="2376"/>
      <c r="H21" s="2376"/>
      <c r="I21" s="806">
        <v>0</v>
      </c>
      <c r="K21" s="806">
        <v>0</v>
      </c>
      <c r="M21" s="806">
        <v>0</v>
      </c>
      <c r="O21" s="806">
        <v>0</v>
      </c>
      <c r="Q21" s="806">
        <v>0</v>
      </c>
    </row>
    <row r="22" spans="1:995" s="361" customFormat="1" ht="20.100000000000001" customHeight="1" x14ac:dyDescent="0.2">
      <c r="A22" s="2445" t="s">
        <v>79</v>
      </c>
      <c r="B22" s="2446"/>
      <c r="C22" s="2446"/>
      <c r="D22" s="2446"/>
      <c r="E22" s="2446"/>
      <c r="F22" s="2446"/>
      <c r="G22" s="2446"/>
      <c r="H22" s="2446"/>
      <c r="I22" s="807">
        <f>TRUNC(SUM(I18:I21),2)</f>
        <v>2146.3000000000002</v>
      </c>
      <c r="K22" s="808">
        <f>TRUNC(SUM(K18:K21),2)</f>
        <v>2243.4299999999998</v>
      </c>
      <c r="M22" s="808">
        <f>TRUNC(SUM(M18:M21),2)</f>
        <v>2527.9</v>
      </c>
      <c r="O22" s="808">
        <f>TRUNC(SUM(O18:O21),2)</f>
        <v>1748.13</v>
      </c>
      <c r="Q22" s="808">
        <f>TRUNC(SUM(Q18:Q21),2)</f>
        <v>2032.6</v>
      </c>
    </row>
    <row r="23" spans="1:995" s="361" customFormat="1" ht="20.100000000000001" customHeight="1" x14ac:dyDescent="0.2">
      <c r="A23" s="809"/>
      <c r="B23" s="809"/>
      <c r="C23" s="809"/>
      <c r="D23" s="809"/>
      <c r="E23" s="809"/>
      <c r="F23" s="809"/>
      <c r="G23" s="809"/>
      <c r="H23" s="809"/>
      <c r="I23" s="810"/>
      <c r="J23" s="519"/>
      <c r="K23" s="810"/>
      <c r="L23" s="519"/>
      <c r="M23" s="810"/>
      <c r="N23" s="519"/>
      <c r="O23" s="810"/>
      <c r="P23" s="519"/>
      <c r="Q23" s="810"/>
    </row>
    <row r="24" spans="1:995" s="361" customFormat="1" ht="18.75" customHeight="1" x14ac:dyDescent="0.2">
      <c r="A24" s="2288" t="s">
        <v>80</v>
      </c>
      <c r="B24" s="2289"/>
      <c r="C24" s="2289"/>
      <c r="D24" s="2289"/>
      <c r="E24" s="2289"/>
      <c r="F24" s="2289"/>
      <c r="G24" s="2289"/>
      <c r="H24" s="2289"/>
      <c r="I24" s="2289"/>
      <c r="J24" s="2289"/>
      <c r="K24" s="2289"/>
      <c r="L24" s="2289"/>
      <c r="M24" s="2289"/>
      <c r="N24" s="2289"/>
      <c r="O24" s="2289"/>
      <c r="P24" s="2289"/>
      <c r="Q24" s="2392"/>
    </row>
    <row r="25" spans="1:995" s="361" customFormat="1" ht="25.15" customHeight="1" x14ac:dyDescent="0.2">
      <c r="A25" s="2442" t="s">
        <v>81</v>
      </c>
      <c r="B25" s="2443"/>
      <c r="C25" s="2443"/>
      <c r="D25" s="2443"/>
      <c r="E25" s="2443"/>
      <c r="F25" s="2443"/>
      <c r="G25" s="2443"/>
      <c r="H25" s="2443"/>
      <c r="I25" s="2443"/>
      <c r="J25" s="2443"/>
      <c r="K25" s="2443"/>
      <c r="L25" s="2443"/>
      <c r="M25" s="2443"/>
      <c r="N25" s="2443"/>
      <c r="O25" s="2443"/>
      <c r="P25" s="2443"/>
      <c r="Q25" s="2444"/>
    </row>
    <row r="26" spans="1:995" s="361" customFormat="1" ht="21" customHeight="1" x14ac:dyDescent="0.2">
      <c r="A26" s="517" t="s">
        <v>82</v>
      </c>
      <c r="B26" s="2278" t="s">
        <v>83</v>
      </c>
      <c r="C26" s="2278"/>
      <c r="D26" s="2278"/>
      <c r="E26" s="2278"/>
      <c r="F26" s="2278"/>
      <c r="G26" s="2278"/>
      <c r="H26" s="525" t="s">
        <v>69</v>
      </c>
      <c r="I26" s="517" t="s">
        <v>70</v>
      </c>
      <c r="K26" s="517" t="s">
        <v>70</v>
      </c>
      <c r="M26" s="517" t="s">
        <v>70</v>
      </c>
      <c r="O26" s="517" t="s">
        <v>70</v>
      </c>
      <c r="Q26" s="517" t="s">
        <v>70</v>
      </c>
    </row>
    <row r="27" spans="1:995" s="361" customFormat="1" ht="22.5" customHeight="1" x14ac:dyDescent="0.2">
      <c r="A27" s="498" t="s">
        <v>71</v>
      </c>
      <c r="B27" s="2275" t="s">
        <v>541</v>
      </c>
      <c r="C27" s="2275"/>
      <c r="D27" s="2275"/>
      <c r="E27" s="2275"/>
      <c r="F27" s="2275"/>
      <c r="G27" s="2275"/>
      <c r="H27" s="114">
        <f>1/12</f>
        <v>8.3333333333333329E-2</v>
      </c>
      <c r="I27" s="526">
        <f>ROUND($I$22*H27,2)</f>
        <v>178.86</v>
      </c>
      <c r="K27" s="526">
        <f>ROUND($K$22*H27,2)</f>
        <v>186.95</v>
      </c>
      <c r="M27" s="526">
        <f>ROUND($M$22*H27,2)</f>
        <v>210.66</v>
      </c>
      <c r="O27" s="526">
        <f>ROUND($O$22*H27,2)</f>
        <v>145.68</v>
      </c>
      <c r="Q27" s="526">
        <f>ROUND($Q$22*H27,2)</f>
        <v>169.38</v>
      </c>
    </row>
    <row r="28" spans="1:995" ht="30.75" customHeight="1" x14ac:dyDescent="0.2">
      <c r="A28" s="527" t="s">
        <v>73</v>
      </c>
      <c r="B28" s="2300" t="s">
        <v>641</v>
      </c>
      <c r="C28" s="2300"/>
      <c r="D28" s="2300"/>
      <c r="E28" s="2300"/>
      <c r="F28" s="2300"/>
      <c r="G28" s="2300"/>
      <c r="H28" s="117">
        <f>1/3/12</f>
        <v>2.7777777777777776E-2</v>
      </c>
      <c r="I28" s="528">
        <f>ROUND(H28*I22,2)</f>
        <v>59.62</v>
      </c>
      <c r="K28" s="528">
        <f>ROUND(H28*K22,2)</f>
        <v>62.32</v>
      </c>
      <c r="M28" s="528">
        <f>ROUND(H28*M22,2)</f>
        <v>70.22</v>
      </c>
      <c r="O28" s="528">
        <f>ROUND(H28*O22,2)</f>
        <v>48.56</v>
      </c>
      <c r="Q28" s="528">
        <f>ROUND(H28*Q22,2)</f>
        <v>56.46</v>
      </c>
      <c r="R28" s="361"/>
      <c r="S28" s="361"/>
      <c r="ALF28" s="359"/>
      <c r="ALG28" s="359"/>
    </row>
    <row r="29" spans="1:995" ht="25.15" customHeight="1" x14ac:dyDescent="0.2">
      <c r="A29" s="2297" t="s">
        <v>7</v>
      </c>
      <c r="B29" s="2297"/>
      <c r="C29" s="2297"/>
      <c r="D29" s="2297"/>
      <c r="E29" s="2297"/>
      <c r="F29" s="2297"/>
      <c r="G29" s="2297"/>
      <c r="H29" s="529">
        <f>SUM(H27:H28)</f>
        <v>0.1111111111111111</v>
      </c>
      <c r="I29" s="530">
        <f>SUM(I27:I28)</f>
        <v>238.48000000000002</v>
      </c>
      <c r="K29" s="530">
        <f>SUM(K27:K28)</f>
        <v>249.26999999999998</v>
      </c>
      <c r="M29" s="530">
        <f>SUM(M27:M28)</f>
        <v>280.88</v>
      </c>
      <c r="O29" s="530">
        <f>SUM(O27:O28)</f>
        <v>194.24</v>
      </c>
      <c r="Q29" s="530">
        <f>SUM(Q27:Q28)</f>
        <v>225.84</v>
      </c>
      <c r="R29" s="361"/>
      <c r="S29" s="361"/>
      <c r="ALF29" s="359"/>
      <c r="ALG29" s="359"/>
    </row>
    <row r="30" spans="1:995" ht="25.15" customHeight="1" thickBot="1" x14ac:dyDescent="0.25">
      <c r="A30" s="2301" t="s">
        <v>84</v>
      </c>
      <c r="B30" s="2301"/>
      <c r="C30" s="2301"/>
      <c r="D30" s="2301"/>
      <c r="E30" s="2301"/>
      <c r="F30" s="2301"/>
      <c r="G30" s="2303" t="s">
        <v>85</v>
      </c>
      <c r="H30" s="2303"/>
      <c r="I30" s="531">
        <f>I22</f>
        <v>2146.3000000000002</v>
      </c>
      <c r="J30" s="532"/>
      <c r="K30" s="531">
        <f>K22</f>
        <v>2243.4299999999998</v>
      </c>
      <c r="L30" s="532"/>
      <c r="M30" s="531">
        <f>M22</f>
        <v>2527.9</v>
      </c>
      <c r="N30" s="532"/>
      <c r="O30" s="531">
        <f>O22</f>
        <v>1748.13</v>
      </c>
      <c r="P30" s="532"/>
      <c r="Q30" s="531">
        <f>Q22</f>
        <v>2032.6</v>
      </c>
      <c r="R30" s="361"/>
      <c r="S30" s="361"/>
      <c r="ALF30" s="359"/>
      <c r="ALG30" s="359"/>
    </row>
    <row r="31" spans="1:995" ht="25.15" customHeight="1" thickTop="1" thickBot="1" x14ac:dyDescent="0.25">
      <c r="A31" s="2301"/>
      <c r="B31" s="2301"/>
      <c r="C31" s="2301"/>
      <c r="D31" s="2301"/>
      <c r="E31" s="2301"/>
      <c r="F31" s="2301"/>
      <c r="G31" s="2304" t="s">
        <v>86</v>
      </c>
      <c r="H31" s="2304"/>
      <c r="I31" s="533">
        <f>I29</f>
        <v>238.48000000000002</v>
      </c>
      <c r="J31" s="534"/>
      <c r="K31" s="533">
        <f>K29</f>
        <v>249.26999999999998</v>
      </c>
      <c r="L31" s="534"/>
      <c r="M31" s="533">
        <f>M29</f>
        <v>280.88</v>
      </c>
      <c r="N31" s="534"/>
      <c r="O31" s="533">
        <f>O29</f>
        <v>194.24</v>
      </c>
      <c r="P31" s="534"/>
      <c r="Q31" s="533">
        <f>Q29</f>
        <v>225.84</v>
      </c>
      <c r="R31" s="361"/>
      <c r="S31" s="361"/>
      <c r="ALF31" s="359"/>
      <c r="ALG31" s="359"/>
    </row>
    <row r="32" spans="1:995" ht="25.15" customHeight="1" thickTop="1" x14ac:dyDescent="0.2">
      <c r="A32" s="2302"/>
      <c r="B32" s="2302"/>
      <c r="C32" s="2302"/>
      <c r="D32" s="2302"/>
      <c r="E32" s="2302"/>
      <c r="F32" s="2302"/>
      <c r="G32" s="2305" t="s">
        <v>7</v>
      </c>
      <c r="H32" s="2305"/>
      <c r="I32" s="535">
        <f>SUM(I30:I31)</f>
        <v>2384.7800000000002</v>
      </c>
      <c r="J32" s="534"/>
      <c r="K32" s="535">
        <f>SUM(K30:K31)</f>
        <v>2492.6999999999998</v>
      </c>
      <c r="L32" s="534"/>
      <c r="M32" s="535">
        <f>SUM(M30:M31)</f>
        <v>2808.78</v>
      </c>
      <c r="N32" s="534"/>
      <c r="O32" s="535">
        <f>SUM(O30:O31)</f>
        <v>1942.3700000000001</v>
      </c>
      <c r="P32" s="534"/>
      <c r="Q32" s="535">
        <f>SUM(Q30:Q31)</f>
        <v>2258.44</v>
      </c>
      <c r="R32" s="361"/>
      <c r="S32" s="361"/>
      <c r="ALF32" s="359"/>
      <c r="ALG32" s="359"/>
    </row>
    <row r="33" spans="1:995" ht="27" customHeight="1" x14ac:dyDescent="0.2">
      <c r="A33" s="2352" t="s">
        <v>87</v>
      </c>
      <c r="B33" s="2353"/>
      <c r="C33" s="2353"/>
      <c r="D33" s="2353"/>
      <c r="E33" s="2353"/>
      <c r="F33" s="2353"/>
      <c r="G33" s="2353"/>
      <c r="H33" s="2353"/>
      <c r="I33" s="2353"/>
      <c r="J33" s="2353"/>
      <c r="K33" s="2353"/>
      <c r="L33" s="2353"/>
      <c r="M33" s="2353"/>
      <c r="N33" s="2353"/>
      <c r="O33" s="2353"/>
      <c r="P33" s="2353"/>
      <c r="Q33" s="2354"/>
      <c r="R33" s="361"/>
      <c r="S33" s="361"/>
      <c r="ALF33" s="359"/>
      <c r="ALG33" s="359"/>
    </row>
    <row r="34" spans="1:995" ht="20.100000000000001" customHeight="1" x14ac:dyDescent="0.2">
      <c r="A34" s="517" t="s">
        <v>88</v>
      </c>
      <c r="B34" s="2278" t="s">
        <v>89</v>
      </c>
      <c r="C34" s="2278"/>
      <c r="D34" s="2278"/>
      <c r="E34" s="2278"/>
      <c r="F34" s="2278"/>
      <c r="G34" s="2278"/>
      <c r="H34" s="517" t="s">
        <v>69</v>
      </c>
      <c r="I34" s="517" t="s">
        <v>70</v>
      </c>
      <c r="K34" s="517" t="s">
        <v>70</v>
      </c>
      <c r="M34" s="517" t="s">
        <v>70</v>
      </c>
      <c r="O34" s="517" t="s">
        <v>70</v>
      </c>
      <c r="Q34" s="517" t="s">
        <v>70</v>
      </c>
      <c r="R34" s="361"/>
      <c r="S34" s="361"/>
      <c r="ALF34" s="359"/>
      <c r="ALG34" s="359"/>
    </row>
    <row r="35" spans="1:995" ht="20.100000000000001" customHeight="1" x14ac:dyDescent="0.2">
      <c r="A35" s="498" t="s">
        <v>71</v>
      </c>
      <c r="B35" s="2256" t="s">
        <v>90</v>
      </c>
      <c r="C35" s="2256"/>
      <c r="D35" s="2256"/>
      <c r="E35" s="2256"/>
      <c r="F35" s="2256"/>
      <c r="G35" s="2256"/>
      <c r="H35" s="152">
        <f>'INSERÇÃO DE DADOS'!G14</f>
        <v>0.2</v>
      </c>
      <c r="I35" s="526">
        <f>ROUND($I$32*H35,2)</f>
        <v>476.96</v>
      </c>
      <c r="K35" s="526">
        <f>ROUND($K$32*H35,2)</f>
        <v>498.54</v>
      </c>
      <c r="M35" s="526">
        <f>ROUND($M$32*H35,2)</f>
        <v>561.76</v>
      </c>
      <c r="O35" s="526">
        <f t="shared" ref="O35:O42" si="0">ROUND($O$32*H35,2)</f>
        <v>388.47</v>
      </c>
      <c r="Q35" s="526">
        <f t="shared" ref="Q35:Q42" si="1">ROUND($Q$32*H35,2)</f>
        <v>451.69</v>
      </c>
      <c r="R35" s="361"/>
      <c r="S35" s="361"/>
      <c r="ALF35" s="359"/>
      <c r="ALG35" s="359"/>
    </row>
    <row r="36" spans="1:995" ht="22.15" customHeight="1" x14ac:dyDescent="0.2">
      <c r="A36" s="498" t="s">
        <v>73</v>
      </c>
      <c r="B36" s="2256" t="s">
        <v>91</v>
      </c>
      <c r="C36" s="2256"/>
      <c r="D36" s="2256"/>
      <c r="E36" s="2256"/>
      <c r="F36" s="2256"/>
      <c r="G36" s="2256"/>
      <c r="H36" s="152">
        <f>'INSERÇÃO DE DADOS'!G15</f>
        <v>2.5000000000000001E-2</v>
      </c>
      <c r="I36" s="526">
        <f t="shared" ref="I36:I42" si="2">ROUND($I$32*H36,2)</f>
        <v>59.62</v>
      </c>
      <c r="K36" s="526">
        <f t="shared" ref="K36:K42" si="3">ROUND($K$32*H36,2)</f>
        <v>62.32</v>
      </c>
      <c r="M36" s="526">
        <f t="shared" ref="M36:M42" si="4">ROUND($M$32*H36,2)</f>
        <v>70.22</v>
      </c>
      <c r="O36" s="526">
        <f t="shared" si="0"/>
        <v>48.56</v>
      </c>
      <c r="Q36" s="526">
        <f t="shared" si="1"/>
        <v>56.46</v>
      </c>
      <c r="R36" s="361"/>
      <c r="S36" s="361"/>
      <c r="ALF36" s="359"/>
      <c r="ALG36" s="359"/>
    </row>
    <row r="37" spans="1:995" ht="21.75" customHeight="1" x14ac:dyDescent="0.2">
      <c r="A37" s="498" t="s">
        <v>75</v>
      </c>
      <c r="B37" s="2279" t="s">
        <v>92</v>
      </c>
      <c r="C37" s="2280"/>
      <c r="D37" s="2280"/>
      <c r="E37" s="2280"/>
      <c r="F37" s="2280"/>
      <c r="G37" s="2281"/>
      <c r="H37" s="152">
        <f>'INSERÇÃO DE DADOS'!G16</f>
        <v>0.06</v>
      </c>
      <c r="I37" s="526">
        <f t="shared" si="2"/>
        <v>143.09</v>
      </c>
      <c r="K37" s="526">
        <f t="shared" si="3"/>
        <v>149.56</v>
      </c>
      <c r="M37" s="526">
        <f t="shared" si="4"/>
        <v>168.53</v>
      </c>
      <c r="O37" s="526">
        <f t="shared" si="0"/>
        <v>116.54</v>
      </c>
      <c r="Q37" s="526">
        <f t="shared" si="1"/>
        <v>135.51</v>
      </c>
      <c r="R37" s="361"/>
      <c r="S37" s="361"/>
      <c r="ALF37" s="359"/>
      <c r="ALG37" s="359"/>
    </row>
    <row r="38" spans="1:995" ht="20.100000000000001" customHeight="1" x14ac:dyDescent="0.2">
      <c r="A38" s="498" t="s">
        <v>77</v>
      </c>
      <c r="B38" s="2256" t="s">
        <v>95</v>
      </c>
      <c r="C38" s="2256"/>
      <c r="D38" s="2256"/>
      <c r="E38" s="2256"/>
      <c r="F38" s="2256"/>
      <c r="G38" s="2256"/>
      <c r="H38" s="152">
        <f>'INSERÇÃO DE DADOS'!G17</f>
        <v>1.4999999999999999E-2</v>
      </c>
      <c r="I38" s="526">
        <f t="shared" si="2"/>
        <v>35.770000000000003</v>
      </c>
      <c r="K38" s="526">
        <f t="shared" si="3"/>
        <v>37.39</v>
      </c>
      <c r="M38" s="526">
        <f t="shared" si="4"/>
        <v>42.13</v>
      </c>
      <c r="O38" s="526">
        <f t="shared" si="0"/>
        <v>29.14</v>
      </c>
      <c r="Q38" s="526">
        <f t="shared" si="1"/>
        <v>33.880000000000003</v>
      </c>
      <c r="R38" s="361"/>
      <c r="S38" s="361"/>
      <c r="ALF38" s="359"/>
      <c r="ALG38" s="359"/>
    </row>
    <row r="39" spans="1:995" ht="20.100000000000001" customHeight="1" x14ac:dyDescent="0.2">
      <c r="A39" s="498" t="s">
        <v>96</v>
      </c>
      <c r="B39" s="2256" t="s">
        <v>97</v>
      </c>
      <c r="C39" s="2256"/>
      <c r="D39" s="2256"/>
      <c r="E39" s="2256"/>
      <c r="F39" s="2256"/>
      <c r="G39" s="2256"/>
      <c r="H39" s="152">
        <f>'INSERÇÃO DE DADOS'!G18</f>
        <v>0.01</v>
      </c>
      <c r="I39" s="526">
        <f t="shared" si="2"/>
        <v>23.85</v>
      </c>
      <c r="K39" s="526">
        <f t="shared" si="3"/>
        <v>24.93</v>
      </c>
      <c r="M39" s="526">
        <f t="shared" si="4"/>
        <v>28.09</v>
      </c>
      <c r="O39" s="526">
        <f t="shared" si="0"/>
        <v>19.420000000000002</v>
      </c>
      <c r="Q39" s="526">
        <f t="shared" si="1"/>
        <v>22.58</v>
      </c>
      <c r="R39" s="361"/>
      <c r="S39" s="361"/>
      <c r="ALF39" s="359"/>
      <c r="ALG39" s="359"/>
    </row>
    <row r="40" spans="1:995" ht="20.100000000000001" customHeight="1" x14ac:dyDescent="0.2">
      <c r="A40" s="498" t="s">
        <v>98</v>
      </c>
      <c r="B40" s="2256" t="s">
        <v>99</v>
      </c>
      <c r="C40" s="2256"/>
      <c r="D40" s="2256"/>
      <c r="E40" s="2256"/>
      <c r="F40" s="2256"/>
      <c r="G40" s="2256"/>
      <c r="H40" s="152">
        <f>'INSERÇÃO DE DADOS'!G19</f>
        <v>6.0000000000000001E-3</v>
      </c>
      <c r="I40" s="526">
        <f t="shared" si="2"/>
        <v>14.31</v>
      </c>
      <c r="K40" s="526">
        <f t="shared" si="3"/>
        <v>14.96</v>
      </c>
      <c r="M40" s="526">
        <f t="shared" si="4"/>
        <v>16.850000000000001</v>
      </c>
      <c r="O40" s="526">
        <f t="shared" si="0"/>
        <v>11.65</v>
      </c>
      <c r="Q40" s="526">
        <f t="shared" si="1"/>
        <v>13.55</v>
      </c>
      <c r="R40" s="361"/>
      <c r="S40" s="361"/>
      <c r="ALF40" s="359"/>
      <c r="ALG40" s="359"/>
    </row>
    <row r="41" spans="1:995" ht="20.100000000000001" customHeight="1" x14ac:dyDescent="0.2">
      <c r="A41" s="498" t="s">
        <v>100</v>
      </c>
      <c r="B41" s="2256" t="s">
        <v>101</v>
      </c>
      <c r="C41" s="2256"/>
      <c r="D41" s="2256"/>
      <c r="E41" s="2256"/>
      <c r="F41" s="2256"/>
      <c r="G41" s="2256"/>
      <c r="H41" s="152">
        <f>'INSERÇÃO DE DADOS'!G20</f>
        <v>2E-3</v>
      </c>
      <c r="I41" s="526">
        <f t="shared" si="2"/>
        <v>4.7699999999999996</v>
      </c>
      <c r="K41" s="526">
        <f t="shared" si="3"/>
        <v>4.99</v>
      </c>
      <c r="M41" s="526">
        <f t="shared" si="4"/>
        <v>5.62</v>
      </c>
      <c r="O41" s="526">
        <f t="shared" si="0"/>
        <v>3.88</v>
      </c>
      <c r="Q41" s="526">
        <f t="shared" si="1"/>
        <v>4.5199999999999996</v>
      </c>
      <c r="R41" s="361"/>
      <c r="S41" s="361"/>
      <c r="ALF41" s="359"/>
      <c r="ALG41" s="359"/>
    </row>
    <row r="42" spans="1:995" ht="20.100000000000001" customHeight="1" x14ac:dyDescent="0.2">
      <c r="A42" s="498" t="s">
        <v>102</v>
      </c>
      <c r="B42" s="2256" t="s">
        <v>103</v>
      </c>
      <c r="C42" s="2256"/>
      <c r="D42" s="2256"/>
      <c r="E42" s="2256"/>
      <c r="F42" s="2256"/>
      <c r="G42" s="2256"/>
      <c r="H42" s="152">
        <f>'INSERÇÃO DE DADOS'!G21</f>
        <v>0.08</v>
      </c>
      <c r="I42" s="526">
        <f t="shared" si="2"/>
        <v>190.78</v>
      </c>
      <c r="K42" s="526">
        <f t="shared" si="3"/>
        <v>199.42</v>
      </c>
      <c r="M42" s="526">
        <f t="shared" si="4"/>
        <v>224.7</v>
      </c>
      <c r="O42" s="526">
        <f t="shared" si="0"/>
        <v>155.38999999999999</v>
      </c>
      <c r="Q42" s="526">
        <f t="shared" si="1"/>
        <v>180.68</v>
      </c>
      <c r="R42" s="361"/>
      <c r="S42" s="361"/>
      <c r="ALF42" s="359"/>
      <c r="ALG42" s="359"/>
    </row>
    <row r="43" spans="1:995" s="538" customFormat="1" ht="20.100000000000001" customHeight="1" x14ac:dyDescent="0.2">
      <c r="A43" s="2277" t="s">
        <v>7</v>
      </c>
      <c r="B43" s="2277"/>
      <c r="C43" s="2277"/>
      <c r="D43" s="2277"/>
      <c r="E43" s="2277"/>
      <c r="F43" s="2277"/>
      <c r="G43" s="2277"/>
      <c r="H43" s="536">
        <f>SUM(H35:H42)</f>
        <v>0.39800000000000008</v>
      </c>
      <c r="I43" s="537">
        <f>SUM(I35:I42)</f>
        <v>949.14999999999986</v>
      </c>
      <c r="K43" s="537">
        <f>SUM(K35:K42)</f>
        <v>992.11</v>
      </c>
      <c r="M43" s="537">
        <f>SUM(M35:M42)</f>
        <v>1117.9000000000001</v>
      </c>
      <c r="O43" s="537">
        <f>SUM(O35:O42)</f>
        <v>773.05</v>
      </c>
      <c r="Q43" s="537">
        <f>SUM(Q35:Q42)</f>
        <v>898.86999999999989</v>
      </c>
    </row>
    <row r="44" spans="1:995" ht="20.100000000000001" customHeight="1" x14ac:dyDescent="0.2">
      <c r="A44" s="2288" t="s">
        <v>104</v>
      </c>
      <c r="B44" s="2289"/>
      <c r="C44" s="2289"/>
      <c r="D44" s="2289"/>
      <c r="E44" s="2289"/>
      <c r="F44" s="2289"/>
      <c r="G44" s="2289"/>
      <c r="H44" s="2289"/>
      <c r="I44" s="2289"/>
      <c r="J44" s="2289"/>
      <c r="K44" s="2289"/>
      <c r="L44" s="2289"/>
      <c r="M44" s="2289"/>
      <c r="N44" s="2289"/>
      <c r="O44" s="2289"/>
      <c r="P44" s="2289"/>
      <c r="Q44" s="2392"/>
      <c r="R44" s="361"/>
      <c r="S44" s="361"/>
      <c r="ALF44" s="359"/>
      <c r="ALG44" s="359"/>
    </row>
    <row r="45" spans="1:995" s="511" customFormat="1" ht="22.15" customHeight="1" x14ac:dyDescent="0.2">
      <c r="A45" s="517" t="s">
        <v>105</v>
      </c>
      <c r="B45" s="2276" t="s">
        <v>106</v>
      </c>
      <c r="C45" s="2276"/>
      <c r="D45" s="2276"/>
      <c r="E45" s="2276"/>
      <c r="F45" s="2276"/>
      <c r="G45" s="2276"/>
      <c r="H45" s="2276"/>
      <c r="I45" s="517" t="s">
        <v>70</v>
      </c>
      <c r="J45" s="359"/>
      <c r="K45" s="517" t="s">
        <v>70</v>
      </c>
      <c r="L45" s="359"/>
      <c r="M45" s="517" t="s">
        <v>70</v>
      </c>
      <c r="N45" s="359"/>
      <c r="O45" s="517" t="s">
        <v>70</v>
      </c>
      <c r="P45" s="359"/>
      <c r="Q45" s="517" t="s">
        <v>70</v>
      </c>
      <c r="R45" s="359"/>
      <c r="S45" s="359"/>
      <c r="T45" s="359"/>
      <c r="U45" s="359"/>
      <c r="V45" s="359"/>
      <c r="W45" s="2141"/>
      <c r="X45" s="2141"/>
      <c r="Y45" s="2141"/>
      <c r="Z45" s="2141"/>
      <c r="AA45" s="2141"/>
      <c r="AB45" s="2141"/>
      <c r="AC45" s="2141"/>
      <c r="AD45" s="2141"/>
      <c r="AE45" s="2141"/>
      <c r="AF45" s="2141"/>
      <c r="AG45" s="2141"/>
      <c r="AH45" s="2141"/>
      <c r="AI45" s="2141"/>
      <c r="AJ45" s="2141"/>
      <c r="AK45" s="2141"/>
      <c r="AL45" s="2141"/>
      <c r="AM45" s="2141"/>
      <c r="AN45" s="2141"/>
      <c r="AO45" s="2141"/>
      <c r="AP45" s="2141"/>
      <c r="AQ45" s="2141"/>
      <c r="AR45" s="2141"/>
      <c r="AS45" s="2141"/>
      <c r="AT45" s="2141"/>
      <c r="AU45" s="2141"/>
      <c r="AV45" s="2141"/>
      <c r="AW45" s="2141"/>
      <c r="AX45" s="2141"/>
      <c r="AY45" s="2141"/>
      <c r="AZ45" s="2141"/>
      <c r="BA45" s="2141"/>
      <c r="BB45" s="2141"/>
      <c r="BC45" s="2141"/>
      <c r="BD45" s="2141"/>
      <c r="BE45" s="2141"/>
      <c r="BF45" s="2141"/>
      <c r="BG45" s="2141"/>
      <c r="BH45" s="2141"/>
      <c r="BI45" s="2141"/>
      <c r="BJ45" s="2141"/>
      <c r="BK45" s="2141"/>
      <c r="BL45" s="2141"/>
      <c r="BM45" s="2141"/>
      <c r="BN45" s="2141"/>
      <c r="BO45" s="2141"/>
      <c r="BP45" s="2141"/>
      <c r="BQ45" s="2141"/>
      <c r="BR45" s="2141"/>
      <c r="BS45" s="2141"/>
      <c r="BT45" s="2141"/>
      <c r="BU45" s="2141"/>
      <c r="BV45" s="2141"/>
      <c r="BW45" s="2141"/>
      <c r="BX45" s="2141"/>
      <c r="BY45" s="2141"/>
      <c r="BZ45" s="2141"/>
      <c r="CA45" s="2141"/>
      <c r="CB45" s="2141"/>
      <c r="CC45" s="2141"/>
      <c r="CD45" s="2141"/>
      <c r="CE45" s="2141"/>
      <c r="CF45" s="2141"/>
      <c r="CG45" s="2141"/>
      <c r="CH45" s="2141"/>
      <c r="CI45" s="2141"/>
      <c r="CJ45" s="2141"/>
      <c r="CK45" s="2141"/>
      <c r="CL45" s="2141"/>
      <c r="CM45" s="2141"/>
      <c r="CN45" s="2141"/>
      <c r="CO45" s="2141"/>
      <c r="CP45" s="2141"/>
      <c r="CQ45" s="2141"/>
      <c r="CR45" s="2141"/>
      <c r="CS45" s="2141"/>
      <c r="CT45" s="2141"/>
      <c r="CU45" s="2141"/>
      <c r="CV45" s="2141"/>
      <c r="CW45" s="2141"/>
      <c r="CX45" s="2141"/>
      <c r="CY45" s="2141"/>
      <c r="CZ45" s="2141"/>
      <c r="DA45" s="2141"/>
      <c r="DB45" s="2141"/>
      <c r="DC45" s="2141"/>
      <c r="DD45" s="2141"/>
      <c r="DE45" s="2141"/>
      <c r="DF45" s="2141"/>
      <c r="DG45" s="2141"/>
      <c r="DH45" s="2141"/>
      <c r="DI45" s="2141"/>
      <c r="DJ45" s="2141"/>
      <c r="DK45" s="2141"/>
      <c r="DL45" s="2141"/>
      <c r="DM45" s="2141"/>
      <c r="DN45" s="2141"/>
      <c r="DO45" s="2141"/>
      <c r="DP45" s="2141"/>
      <c r="DQ45" s="2141"/>
      <c r="DR45" s="2141"/>
      <c r="DS45" s="2141"/>
      <c r="DT45" s="2141"/>
      <c r="DU45" s="2141"/>
      <c r="DV45" s="2141"/>
      <c r="DW45" s="2141"/>
      <c r="DX45" s="2141"/>
      <c r="DY45" s="2141"/>
      <c r="DZ45" s="2141"/>
      <c r="EA45" s="2141"/>
      <c r="EB45" s="2141"/>
      <c r="EC45" s="2141"/>
      <c r="ED45" s="2141"/>
      <c r="EE45" s="2141"/>
      <c r="EF45" s="2141"/>
      <c r="EG45" s="2141"/>
      <c r="EH45" s="2141"/>
      <c r="EI45" s="2141"/>
      <c r="EJ45" s="2141"/>
      <c r="EK45" s="2141"/>
      <c r="EL45" s="2141"/>
      <c r="EM45" s="2141"/>
      <c r="EN45" s="2141"/>
      <c r="EO45" s="2141"/>
      <c r="EP45" s="2141"/>
      <c r="EQ45" s="2141"/>
      <c r="ER45" s="2141"/>
      <c r="ES45" s="2141"/>
      <c r="ET45" s="2141"/>
      <c r="EU45" s="2141"/>
      <c r="EV45" s="2141"/>
      <c r="EW45" s="2141"/>
      <c r="EX45" s="2141"/>
      <c r="EY45" s="2141"/>
      <c r="EZ45" s="2141"/>
      <c r="FA45" s="2141"/>
      <c r="FB45" s="2141"/>
      <c r="FC45" s="2141"/>
      <c r="FD45" s="2141"/>
      <c r="FE45" s="2141"/>
      <c r="FF45" s="2141"/>
      <c r="FG45" s="2141"/>
      <c r="FH45" s="2141"/>
      <c r="FI45" s="2141"/>
      <c r="FJ45" s="2141"/>
      <c r="FK45" s="2141"/>
      <c r="FL45" s="2141"/>
      <c r="FM45" s="2141"/>
      <c r="FN45" s="2141"/>
      <c r="FO45" s="2141"/>
      <c r="FP45" s="2141"/>
      <c r="FQ45" s="2141"/>
      <c r="FR45" s="2141"/>
    </row>
    <row r="46" spans="1:995" s="361" customFormat="1" ht="22.9" customHeight="1" x14ac:dyDescent="0.2">
      <c r="A46" s="2274" t="s">
        <v>71</v>
      </c>
      <c r="B46" s="2275" t="s">
        <v>107</v>
      </c>
      <c r="C46" s="2275"/>
      <c r="D46" s="2275"/>
      <c r="E46" s="2275"/>
      <c r="F46" s="539">
        <f>I14</f>
        <v>21</v>
      </c>
      <c r="G46" s="540">
        <v>2</v>
      </c>
      <c r="H46" s="541">
        <f>'INSERÇÃO DE DADOS'!C43</f>
        <v>4</v>
      </c>
      <c r="I46" s="526">
        <f>F46*G46*H46</f>
        <v>168</v>
      </c>
      <c r="J46" s="542"/>
      <c r="K46" s="526">
        <f>F46*G46*H46</f>
        <v>168</v>
      </c>
      <c r="L46" s="542"/>
      <c r="M46" s="526">
        <f>F46*G46*H46</f>
        <v>168</v>
      </c>
      <c r="N46" s="542"/>
      <c r="O46" s="526">
        <f>F46*G46*H46</f>
        <v>168</v>
      </c>
      <c r="P46" s="542"/>
      <c r="Q46" s="526">
        <f>F46*G46*H46</f>
        <v>168</v>
      </c>
    </row>
    <row r="47" spans="1:995" s="361" customFormat="1" ht="22.9" customHeight="1" x14ac:dyDescent="0.2">
      <c r="A47" s="2274"/>
      <c r="B47" s="2275" t="s">
        <v>108</v>
      </c>
      <c r="C47" s="2275"/>
      <c r="D47" s="2275"/>
      <c r="E47" s="2275"/>
      <c r="F47" s="2275"/>
      <c r="G47" s="2275"/>
      <c r="H47" s="2275"/>
      <c r="I47" s="543">
        <f>ROUND(-(0.06*I18),2)</f>
        <v>-99.06</v>
      </c>
      <c r="J47" s="585"/>
      <c r="K47" s="543">
        <f>ROUND(-(0.06*K18),2)</f>
        <v>-99.06</v>
      </c>
      <c r="L47" s="585"/>
      <c r="M47" s="543">
        <f>ROUND(-(0.06*M18),2)</f>
        <v>-99.06</v>
      </c>
      <c r="N47" s="585"/>
      <c r="O47" s="543">
        <f>ROUND(-(0.06*O18),2)</f>
        <v>-99.06</v>
      </c>
      <c r="P47" s="544"/>
      <c r="Q47" s="543">
        <f>ROUND(-(0.06*Q18),2)</f>
        <v>-99.06</v>
      </c>
    </row>
    <row r="48" spans="1:995" s="361" customFormat="1" ht="22.9" customHeight="1" x14ac:dyDescent="0.2">
      <c r="A48" s="2274" t="s">
        <v>73</v>
      </c>
      <c r="B48" s="2275" t="s">
        <v>109</v>
      </c>
      <c r="C48" s="2275"/>
      <c r="D48" s="2275"/>
      <c r="E48" s="2275"/>
      <c r="F48" s="2275"/>
      <c r="G48" s="2275"/>
      <c r="H48" s="545">
        <f>'INSERÇÃO DE DADOS'!E26</f>
        <v>400</v>
      </c>
      <c r="I48" s="526">
        <f>H48</f>
        <v>400</v>
      </c>
      <c r="K48" s="526">
        <f>H48</f>
        <v>400</v>
      </c>
      <c r="M48" s="526">
        <f>H48</f>
        <v>400</v>
      </c>
      <c r="O48" s="526">
        <f>H48</f>
        <v>400</v>
      </c>
      <c r="Q48" s="526">
        <f>H48</f>
        <v>400</v>
      </c>
    </row>
    <row r="49" spans="1:995" s="361" customFormat="1" ht="22.9" customHeight="1" x14ac:dyDescent="0.2">
      <c r="A49" s="2274"/>
      <c r="B49" s="2275" t="s">
        <v>110</v>
      </c>
      <c r="C49" s="2275"/>
      <c r="D49" s="2275"/>
      <c r="E49" s="2275"/>
      <c r="F49" s="2275"/>
      <c r="G49" s="2275"/>
      <c r="H49" s="546">
        <v>0</v>
      </c>
      <c r="I49" s="543">
        <f>ROUND(-(I48*H49),2)</f>
        <v>0</v>
      </c>
      <c r="J49" s="547"/>
      <c r="K49" s="543">
        <f>ROUND(-(K48*H49),2)</f>
        <v>0</v>
      </c>
      <c r="L49" s="547"/>
      <c r="M49" s="543">
        <f>ROUND(-(M48*H49),2)</f>
        <v>0</v>
      </c>
      <c r="N49" s="547"/>
      <c r="O49" s="543">
        <f>ROUND(-(O48*H49),2)</f>
        <v>0</v>
      </c>
      <c r="P49" s="547"/>
      <c r="Q49" s="543">
        <f>ROUND(-(Q48*H49),2)</f>
        <v>0</v>
      </c>
    </row>
    <row r="50" spans="1:995" s="361" customFormat="1" ht="21" customHeight="1" x14ac:dyDescent="0.2">
      <c r="A50" s="498" t="s">
        <v>75</v>
      </c>
      <c r="B50" s="2256" t="s">
        <v>111</v>
      </c>
      <c r="C50" s="2256"/>
      <c r="D50" s="2256"/>
      <c r="E50" s="2256"/>
      <c r="F50" s="2256"/>
      <c r="G50" s="2256"/>
      <c r="H50" s="548">
        <f>'INSERÇÃO DE DADOS'!E28</f>
        <v>130</v>
      </c>
      <c r="I50" s="526">
        <f>H50</f>
        <v>130</v>
      </c>
      <c r="K50" s="526">
        <f>H50</f>
        <v>130</v>
      </c>
      <c r="M50" s="526">
        <f>H50</f>
        <v>130</v>
      </c>
      <c r="O50" s="526">
        <f>H50</f>
        <v>130</v>
      </c>
      <c r="Q50" s="526">
        <f>H50</f>
        <v>130</v>
      </c>
    </row>
    <row r="51" spans="1:995" s="361" customFormat="1" ht="20.100000000000001" customHeight="1" x14ac:dyDescent="0.2">
      <c r="A51" s="498" t="s">
        <v>77</v>
      </c>
      <c r="B51" s="2256" t="s">
        <v>112</v>
      </c>
      <c r="C51" s="2256"/>
      <c r="D51" s="2256"/>
      <c r="E51" s="2256"/>
      <c r="F51" s="2256"/>
      <c r="G51" s="2256"/>
      <c r="H51" s="548">
        <f>'INSERÇÃO DE DADOS'!E31</f>
        <v>14.66</v>
      </c>
      <c r="I51" s="526">
        <f>H51</f>
        <v>14.66</v>
      </c>
      <c r="K51" s="526">
        <f>H51</f>
        <v>14.66</v>
      </c>
      <c r="M51" s="526">
        <f>H51</f>
        <v>14.66</v>
      </c>
      <c r="O51" s="526">
        <f>H51</f>
        <v>14.66</v>
      </c>
      <c r="Q51" s="526">
        <f>H51</f>
        <v>14.66</v>
      </c>
    </row>
    <row r="52" spans="1:995" s="361" customFormat="1" ht="20.100000000000001" customHeight="1" x14ac:dyDescent="0.2">
      <c r="A52" s="498" t="s">
        <v>96</v>
      </c>
      <c r="B52" s="2256" t="s">
        <v>113</v>
      </c>
      <c r="C52" s="2256"/>
      <c r="D52" s="2256"/>
      <c r="E52" s="2256"/>
      <c r="F52" s="2256"/>
      <c r="G52" s="2256"/>
      <c r="H52" s="548">
        <f>'INSERÇÃO DE DADOS'!E32</f>
        <v>6.4</v>
      </c>
      <c r="I52" s="526">
        <f>H52</f>
        <v>6.4</v>
      </c>
      <c r="K52" s="526">
        <f>H52</f>
        <v>6.4</v>
      </c>
      <c r="M52" s="526">
        <f>H52</f>
        <v>6.4</v>
      </c>
      <c r="O52" s="526">
        <f>H52</f>
        <v>6.4</v>
      </c>
      <c r="Q52" s="526">
        <f>H52</f>
        <v>6.4</v>
      </c>
    </row>
    <row r="53" spans="1:995" s="551" customFormat="1" ht="20.100000000000001" customHeight="1" x14ac:dyDescent="0.2">
      <c r="A53" s="498" t="s">
        <v>98</v>
      </c>
      <c r="B53" s="2290" t="s">
        <v>638</v>
      </c>
      <c r="C53" s="2291"/>
      <c r="D53" s="2291"/>
      <c r="E53" s="2291"/>
      <c r="F53" s="2292"/>
      <c r="G53" s="552">
        <f>'INSERÇÃO DE DADOS'!E33</f>
        <v>526.64</v>
      </c>
      <c r="H53" s="553">
        <f>'INSERÇÃO DE DADOS'!E34</f>
        <v>0.2</v>
      </c>
      <c r="I53" s="526">
        <f>G53*H53</f>
        <v>105.328</v>
      </c>
      <c r="J53" s="553">
        <f>H53</f>
        <v>0.2</v>
      </c>
      <c r="K53" s="526">
        <f>J53*G53</f>
        <v>105.328</v>
      </c>
      <c r="L53" s="553">
        <f>H53</f>
        <v>0.2</v>
      </c>
      <c r="M53" s="526">
        <f>L53*G53</f>
        <v>105.328</v>
      </c>
      <c r="N53" s="553">
        <f>H53</f>
        <v>0.2</v>
      </c>
      <c r="O53" s="526">
        <f>N53*G53</f>
        <v>105.328</v>
      </c>
      <c r="P53" s="553">
        <f>H53</f>
        <v>0.2</v>
      </c>
      <c r="Q53" s="526">
        <f>P53*G53</f>
        <v>105.328</v>
      </c>
    </row>
    <row r="54" spans="1:995" s="551" customFormat="1" ht="20.100000000000001" customHeight="1" x14ac:dyDescent="0.2">
      <c r="A54" s="498" t="s">
        <v>100</v>
      </c>
      <c r="B54" s="2256" t="s">
        <v>114</v>
      </c>
      <c r="C54" s="2256"/>
      <c r="D54" s="2256"/>
      <c r="E54" s="2256"/>
      <c r="F54" s="2256"/>
      <c r="G54" s="2256"/>
      <c r="H54" s="548"/>
      <c r="I54" s="526">
        <f>H54</f>
        <v>0</v>
      </c>
      <c r="K54" s="526">
        <f>H54</f>
        <v>0</v>
      </c>
      <c r="M54" s="526">
        <f>H54</f>
        <v>0</v>
      </c>
      <c r="O54" s="526">
        <f>H54</f>
        <v>0</v>
      </c>
      <c r="Q54" s="526">
        <f>H54</f>
        <v>0</v>
      </c>
    </row>
    <row r="55" spans="1:995" s="361" customFormat="1" ht="20.100000000000001" customHeight="1" x14ac:dyDescent="0.2">
      <c r="A55" s="554"/>
      <c r="B55" s="2277" t="s">
        <v>115</v>
      </c>
      <c r="C55" s="2277"/>
      <c r="D55" s="2277"/>
      <c r="E55" s="2277"/>
      <c r="F55" s="2277"/>
      <c r="G55" s="2277"/>
      <c r="H55" s="2277"/>
      <c r="I55" s="537">
        <f>TRUNC(SUM(I46:I54),2)</f>
        <v>725.32</v>
      </c>
      <c r="K55" s="537">
        <f>TRUNC(SUM(K46:K54),2)</f>
        <v>725.32</v>
      </c>
      <c r="M55" s="537">
        <f>TRUNC(SUM(M46:M54),2)</f>
        <v>725.32</v>
      </c>
      <c r="O55" s="537">
        <f>TRUNC(SUM(O46:O54),2)</f>
        <v>725.32</v>
      </c>
      <c r="Q55" s="537">
        <f>TRUNC(SUM(Q46:Q54),2)</f>
        <v>725.32</v>
      </c>
    </row>
    <row r="56" spans="1:995" s="361" customFormat="1" ht="20.100000000000001" customHeight="1" x14ac:dyDescent="0.2">
      <c r="A56" s="2288" t="s">
        <v>116</v>
      </c>
      <c r="B56" s="2289"/>
      <c r="C56" s="2289"/>
      <c r="D56" s="2289"/>
      <c r="E56" s="2289"/>
      <c r="F56" s="2289"/>
      <c r="G56" s="2289"/>
      <c r="H56" s="2289"/>
      <c r="I56" s="2289"/>
      <c r="J56" s="2289"/>
      <c r="K56" s="2289"/>
      <c r="L56" s="2289"/>
      <c r="M56" s="2289"/>
      <c r="N56" s="2289"/>
      <c r="O56" s="2289"/>
      <c r="P56" s="2289"/>
      <c r="Q56" s="2392"/>
    </row>
    <row r="57" spans="1:995" s="361" customFormat="1" ht="20.100000000000001" customHeight="1" x14ac:dyDescent="0.2">
      <c r="A57" s="517">
        <v>2</v>
      </c>
      <c r="B57" s="2276" t="s">
        <v>117</v>
      </c>
      <c r="C57" s="2276"/>
      <c r="D57" s="2276"/>
      <c r="E57" s="2276"/>
      <c r="F57" s="2276"/>
      <c r="G57" s="2276"/>
      <c r="H57" s="2276"/>
      <c r="I57" s="517" t="s">
        <v>70</v>
      </c>
      <c r="K57" s="517" t="s">
        <v>70</v>
      </c>
      <c r="M57" s="517" t="s">
        <v>70</v>
      </c>
      <c r="O57" s="517" t="s">
        <v>70</v>
      </c>
      <c r="Q57" s="517" t="s">
        <v>70</v>
      </c>
    </row>
    <row r="58" spans="1:995" s="361" customFormat="1" ht="20.100000000000001" customHeight="1" x14ac:dyDescent="0.2">
      <c r="A58" s="555" t="s">
        <v>82</v>
      </c>
      <c r="B58" s="556" t="s">
        <v>83</v>
      </c>
      <c r="C58" s="557"/>
      <c r="D58" s="557"/>
      <c r="E58" s="557"/>
      <c r="F58" s="557"/>
      <c r="G58" s="557"/>
      <c r="H58" s="558"/>
      <c r="I58" s="559">
        <f>I29</f>
        <v>238.48000000000002</v>
      </c>
      <c r="K58" s="559">
        <f>K29</f>
        <v>249.26999999999998</v>
      </c>
      <c r="M58" s="559">
        <f>M29</f>
        <v>280.88</v>
      </c>
      <c r="O58" s="559">
        <f>O29</f>
        <v>194.24</v>
      </c>
      <c r="Q58" s="559">
        <f>Q29</f>
        <v>225.84</v>
      </c>
    </row>
    <row r="59" spans="1:995" s="361" customFormat="1" ht="20.100000000000001" customHeight="1" x14ac:dyDescent="0.2">
      <c r="A59" s="555" t="s">
        <v>88</v>
      </c>
      <c r="B59" s="556" t="s">
        <v>89</v>
      </c>
      <c r="C59" s="557"/>
      <c r="D59" s="557"/>
      <c r="E59" s="557"/>
      <c r="F59" s="557"/>
      <c r="G59" s="557"/>
      <c r="H59" s="558"/>
      <c r="I59" s="559">
        <f>I43</f>
        <v>949.14999999999986</v>
      </c>
      <c r="K59" s="559">
        <f>K43</f>
        <v>992.11</v>
      </c>
      <c r="M59" s="559">
        <f>M43</f>
        <v>1117.9000000000001</v>
      </c>
      <c r="O59" s="559">
        <f>O43</f>
        <v>773.05</v>
      </c>
      <c r="Q59" s="559">
        <f>Q43</f>
        <v>898.86999999999989</v>
      </c>
    </row>
    <row r="60" spans="1:995" s="361" customFormat="1" ht="20.100000000000001" customHeight="1" x14ac:dyDescent="0.2">
      <c r="A60" s="555" t="s">
        <v>105</v>
      </c>
      <c r="B60" s="556" t="s">
        <v>106</v>
      </c>
      <c r="C60" s="557"/>
      <c r="D60" s="557"/>
      <c r="E60" s="557"/>
      <c r="F60" s="557"/>
      <c r="G60" s="557"/>
      <c r="H60" s="558"/>
      <c r="I60" s="559">
        <f>I55</f>
        <v>725.32</v>
      </c>
      <c r="K60" s="559">
        <f>K55</f>
        <v>725.32</v>
      </c>
      <c r="M60" s="559">
        <f>M55</f>
        <v>725.32</v>
      </c>
      <c r="O60" s="559">
        <f>O55</f>
        <v>725.32</v>
      </c>
      <c r="Q60" s="559">
        <f>Q55</f>
        <v>725.32</v>
      </c>
    </row>
    <row r="61" spans="1:995" s="361" customFormat="1" ht="21" customHeight="1" x14ac:dyDescent="0.2">
      <c r="A61" s="2306" t="s">
        <v>7</v>
      </c>
      <c r="B61" s="2306"/>
      <c r="C61" s="2306"/>
      <c r="D61" s="2306"/>
      <c r="E61" s="2306"/>
      <c r="F61" s="2306"/>
      <c r="G61" s="2306"/>
      <c r="H61" s="2306"/>
      <c r="I61" s="530">
        <f>SUM(I58:I60)</f>
        <v>1912.9499999999998</v>
      </c>
      <c r="K61" s="530">
        <f>SUM(K58:K60)</f>
        <v>1966.7000000000003</v>
      </c>
      <c r="M61" s="530">
        <f>SUM(M58:M60)</f>
        <v>2124.1000000000004</v>
      </c>
      <c r="O61" s="530">
        <f>SUM(O58:O60)</f>
        <v>1692.6100000000001</v>
      </c>
      <c r="Q61" s="530">
        <f>SUM(Q58:Q60)</f>
        <v>1850.0299999999997</v>
      </c>
    </row>
    <row r="62" spans="1:995" ht="15" customHeight="1" x14ac:dyDescent="0.2">
      <c r="A62" s="2310"/>
      <c r="B62" s="2310"/>
      <c r="C62" s="2310"/>
      <c r="D62" s="2310"/>
      <c r="E62" s="2310"/>
      <c r="F62" s="2310"/>
      <c r="G62" s="2310"/>
      <c r="H62" s="2310"/>
      <c r="I62" s="2310"/>
      <c r="K62" s="361"/>
      <c r="M62" s="361"/>
      <c r="O62" s="361"/>
      <c r="Q62" s="361"/>
      <c r="R62" s="361"/>
      <c r="S62" s="361"/>
      <c r="ALF62" s="359"/>
      <c r="ALG62" s="359"/>
    </row>
    <row r="63" spans="1:995" s="361" customFormat="1" ht="20.100000000000001" customHeight="1" x14ac:dyDescent="0.2">
      <c r="A63" s="2288" t="s">
        <v>118</v>
      </c>
      <c r="B63" s="2289"/>
      <c r="C63" s="2289"/>
      <c r="D63" s="2289"/>
      <c r="E63" s="2289"/>
      <c r="F63" s="2289"/>
      <c r="G63" s="2289"/>
      <c r="H63" s="2289"/>
      <c r="I63" s="2289"/>
      <c r="J63" s="2289"/>
      <c r="K63" s="2289"/>
      <c r="L63" s="2289"/>
      <c r="M63" s="2289"/>
      <c r="N63" s="2289"/>
      <c r="O63" s="2289"/>
      <c r="P63" s="2289"/>
      <c r="Q63" s="2392"/>
    </row>
    <row r="64" spans="1:995" s="361" customFormat="1" ht="20.100000000000001" customHeight="1" x14ac:dyDescent="0.2">
      <c r="A64" s="517">
        <v>3</v>
      </c>
      <c r="B64" s="2276" t="s">
        <v>119</v>
      </c>
      <c r="C64" s="2276"/>
      <c r="D64" s="2276"/>
      <c r="E64" s="2276"/>
      <c r="F64" s="2276"/>
      <c r="G64" s="2276"/>
      <c r="H64" s="2276"/>
      <c r="I64" s="560" t="s">
        <v>70</v>
      </c>
      <c r="J64" s="561"/>
      <c r="K64" s="562" t="s">
        <v>70</v>
      </c>
      <c r="L64" s="561"/>
      <c r="M64" s="562" t="s">
        <v>70</v>
      </c>
      <c r="N64" s="561"/>
      <c r="O64" s="562" t="s">
        <v>70</v>
      </c>
      <c r="P64" s="561"/>
      <c r="Q64" s="562" t="s">
        <v>70</v>
      </c>
    </row>
    <row r="65" spans="1:995" s="361" customFormat="1" ht="20.100000000000001" customHeight="1" x14ac:dyDescent="0.2">
      <c r="A65" s="563" t="s">
        <v>71</v>
      </c>
      <c r="B65" s="2307" t="s">
        <v>120</v>
      </c>
      <c r="C65" s="2308"/>
      <c r="D65" s="2308"/>
      <c r="E65" s="2309"/>
      <c r="F65" s="564" t="s">
        <v>718</v>
      </c>
      <c r="G65" s="565">
        <v>0.05</v>
      </c>
      <c r="H65" s="566">
        <f>G65*(1/I6+((1/I6)*0.1*1))</f>
        <v>2.2916666666666667E-3</v>
      </c>
      <c r="I65" s="567">
        <f>TRUNC($I$22*H65,2)</f>
        <v>4.91</v>
      </c>
      <c r="K65" s="567">
        <f>TRUNC($K$22*H65,2)</f>
        <v>5.14</v>
      </c>
      <c r="M65" s="567">
        <f>TRUNC($M$22*H65,2)</f>
        <v>5.79</v>
      </c>
      <c r="O65" s="567">
        <f t="shared" ref="O65:O69" si="5">TRUNC($O$22*H65,2)</f>
        <v>4</v>
      </c>
      <c r="Q65" s="567">
        <f t="shared" ref="Q65:Q69" si="6">TRUNC($Q$22*H65,2)</f>
        <v>4.6500000000000004</v>
      </c>
    </row>
    <row r="66" spans="1:995" s="361" customFormat="1" ht="21.6" customHeight="1" x14ac:dyDescent="0.2">
      <c r="A66" s="498" t="s">
        <v>73</v>
      </c>
      <c r="B66" s="2307" t="s">
        <v>121</v>
      </c>
      <c r="C66" s="2308"/>
      <c r="D66" s="2308"/>
      <c r="E66" s="2308"/>
      <c r="F66" s="2308"/>
      <c r="G66" s="2309"/>
      <c r="H66" s="152">
        <f>H42*H65</f>
        <v>1.8333333333333334E-4</v>
      </c>
      <c r="I66" s="567">
        <f t="shared" ref="I66:I69" si="7">TRUNC($I$22*H66,2)</f>
        <v>0.39</v>
      </c>
      <c r="K66" s="567">
        <f t="shared" ref="K66:K69" si="8">TRUNC($K$22*H66,2)</f>
        <v>0.41</v>
      </c>
      <c r="M66" s="567">
        <f t="shared" ref="M66:M69" si="9">TRUNC($M$22*H66,2)</f>
        <v>0.46</v>
      </c>
      <c r="O66" s="567">
        <f t="shared" si="5"/>
        <v>0.32</v>
      </c>
      <c r="Q66" s="567">
        <f t="shared" si="6"/>
        <v>0.37</v>
      </c>
    </row>
    <row r="67" spans="1:995" s="361" customFormat="1" ht="26.25" customHeight="1" x14ac:dyDescent="0.2">
      <c r="A67" s="498" t="s">
        <v>75</v>
      </c>
      <c r="B67" s="2296" t="s">
        <v>122</v>
      </c>
      <c r="C67" s="2296"/>
      <c r="D67" s="2296"/>
      <c r="E67" s="2296"/>
      <c r="F67" s="2296"/>
      <c r="G67" s="2296"/>
      <c r="H67" s="152">
        <f>((7/30)+(7/30*0.1)*1)*1/24</f>
        <v>1.0694444444444444E-2</v>
      </c>
      <c r="I67" s="567">
        <f t="shared" si="7"/>
        <v>22.95</v>
      </c>
      <c r="K67" s="567">
        <f t="shared" si="8"/>
        <v>23.99</v>
      </c>
      <c r="M67" s="567">
        <f t="shared" si="9"/>
        <v>27.03</v>
      </c>
      <c r="O67" s="567">
        <f t="shared" si="5"/>
        <v>18.690000000000001</v>
      </c>
      <c r="Q67" s="567">
        <f t="shared" si="6"/>
        <v>21.73</v>
      </c>
    </row>
    <row r="68" spans="1:995" s="361" customFormat="1" ht="26.25" customHeight="1" x14ac:dyDescent="0.2">
      <c r="A68" s="498" t="s">
        <v>77</v>
      </c>
      <c r="B68" s="2296" t="s">
        <v>123</v>
      </c>
      <c r="C68" s="2296"/>
      <c r="D68" s="2296"/>
      <c r="E68" s="2296"/>
      <c r="F68" s="2296"/>
      <c r="G68" s="2296"/>
      <c r="H68" s="152">
        <f>H43*H67</f>
        <v>4.2563888888888894E-3</v>
      </c>
      <c r="I68" s="567">
        <f t="shared" si="7"/>
        <v>9.1300000000000008</v>
      </c>
      <c r="K68" s="567">
        <f t="shared" si="8"/>
        <v>9.5399999999999991</v>
      </c>
      <c r="M68" s="567">
        <f t="shared" si="9"/>
        <v>10.75</v>
      </c>
      <c r="O68" s="567">
        <f t="shared" si="5"/>
        <v>7.44</v>
      </c>
      <c r="Q68" s="567">
        <f t="shared" si="6"/>
        <v>8.65</v>
      </c>
    </row>
    <row r="69" spans="1:995" s="361" customFormat="1" ht="39.75" customHeight="1" x14ac:dyDescent="0.2">
      <c r="A69" s="498" t="s">
        <v>96</v>
      </c>
      <c r="B69" s="2296" t="s">
        <v>962</v>
      </c>
      <c r="C69" s="2296"/>
      <c r="D69" s="2296"/>
      <c r="E69" s="2296"/>
      <c r="F69" s="2296"/>
      <c r="G69" s="2296"/>
      <c r="H69" s="114">
        <v>0.04</v>
      </c>
      <c r="I69" s="567">
        <f t="shared" si="7"/>
        <v>85.85</v>
      </c>
      <c r="K69" s="567">
        <f t="shared" si="8"/>
        <v>89.73</v>
      </c>
      <c r="M69" s="567">
        <f t="shared" si="9"/>
        <v>101.11</v>
      </c>
      <c r="O69" s="567">
        <f t="shared" si="5"/>
        <v>69.92</v>
      </c>
      <c r="Q69" s="567">
        <f t="shared" si="6"/>
        <v>81.3</v>
      </c>
    </row>
    <row r="70" spans="1:995" s="361" customFormat="1" ht="20.25" customHeight="1" x14ac:dyDescent="0.2">
      <c r="A70" s="2297" t="s">
        <v>7</v>
      </c>
      <c r="B70" s="2297"/>
      <c r="C70" s="2297"/>
      <c r="D70" s="2297"/>
      <c r="E70" s="2297"/>
      <c r="F70" s="2297"/>
      <c r="G70" s="2297"/>
      <c r="H70" s="529">
        <f>SUM(H65:H69)</f>
        <v>5.7425833333333336E-2</v>
      </c>
      <c r="I70" s="530">
        <f>SUM(I65:I69)</f>
        <v>123.22999999999999</v>
      </c>
      <c r="K70" s="530">
        <f>SUM(K65:K69)</f>
        <v>128.81</v>
      </c>
      <c r="M70" s="530">
        <f>SUM(M65:M69)</f>
        <v>145.13999999999999</v>
      </c>
      <c r="O70" s="530">
        <f>SUM(O65:O69)</f>
        <v>100.37</v>
      </c>
      <c r="Q70" s="530">
        <f>SUM(Q65:Q69)</f>
        <v>116.69999999999999</v>
      </c>
    </row>
    <row r="71" spans="1:995" ht="15" customHeight="1" x14ac:dyDescent="0.2">
      <c r="A71" s="2298"/>
      <c r="B71" s="2298"/>
      <c r="C71" s="2298"/>
      <c r="D71" s="2298"/>
      <c r="E71" s="2298"/>
      <c r="F71" s="2298"/>
      <c r="G71" s="2298"/>
      <c r="H71" s="2298"/>
      <c r="I71" s="2298"/>
      <c r="J71" s="538"/>
      <c r="L71" s="538"/>
      <c r="N71" s="538"/>
      <c r="P71" s="538"/>
      <c r="R71" s="361"/>
      <c r="S71" s="361"/>
      <c r="ALF71" s="359"/>
      <c r="ALG71" s="359"/>
    </row>
    <row r="72" spans="1:995" s="361" customFormat="1" ht="20.25" customHeight="1" x14ac:dyDescent="0.2">
      <c r="A72" s="2312" t="s">
        <v>124</v>
      </c>
      <c r="B72" s="2312"/>
      <c r="C72" s="2312"/>
      <c r="D72" s="2312"/>
      <c r="E72" s="2312"/>
      <c r="F72" s="2312"/>
      <c r="G72" s="2313" t="s">
        <v>85</v>
      </c>
      <c r="H72" s="2313"/>
      <c r="I72" s="568">
        <f>I22</f>
        <v>2146.3000000000002</v>
      </c>
      <c r="J72" s="532"/>
      <c r="K72" s="569">
        <f>K22</f>
        <v>2243.4299999999998</v>
      </c>
      <c r="L72" s="532"/>
      <c r="M72" s="569">
        <f>M22</f>
        <v>2527.9</v>
      </c>
      <c r="N72" s="532"/>
      <c r="O72" s="572">
        <f>O22</f>
        <v>1748.13</v>
      </c>
      <c r="P72" s="532"/>
      <c r="Q72" s="572">
        <f>Q22</f>
        <v>2032.6</v>
      </c>
    </row>
    <row r="73" spans="1:995" s="361" customFormat="1" ht="20.100000000000001" customHeight="1" x14ac:dyDescent="0.2">
      <c r="A73" s="2355" t="s">
        <v>125</v>
      </c>
      <c r="B73" s="2355"/>
      <c r="C73" s="2355"/>
      <c r="D73" s="2355"/>
      <c r="E73" s="2355"/>
      <c r="F73" s="2355"/>
      <c r="G73" s="2355"/>
      <c r="H73" s="2355"/>
      <c r="I73" s="2355"/>
      <c r="J73" s="2355"/>
      <c r="K73" s="2355"/>
      <c r="L73" s="2355"/>
      <c r="M73" s="2355"/>
      <c r="N73" s="2355"/>
      <c r="O73" s="2355"/>
      <c r="P73" s="2355"/>
      <c r="Q73" s="2355"/>
    </row>
    <row r="74" spans="1:995" ht="20.100000000000001" customHeight="1" x14ac:dyDescent="0.2">
      <c r="A74" s="2355" t="s">
        <v>126</v>
      </c>
      <c r="B74" s="2355"/>
      <c r="C74" s="2355"/>
      <c r="D74" s="2355"/>
      <c r="E74" s="2355"/>
      <c r="F74" s="2355"/>
      <c r="G74" s="2355"/>
      <c r="H74" s="2355"/>
      <c r="I74" s="2355"/>
      <c r="J74" s="2355"/>
      <c r="K74" s="2355"/>
      <c r="L74" s="2355"/>
      <c r="M74" s="2355"/>
      <c r="N74" s="2355"/>
      <c r="O74" s="2355"/>
      <c r="P74" s="2355"/>
      <c r="Q74" s="2355"/>
      <c r="R74" s="361"/>
      <c r="S74" s="361"/>
      <c r="ALF74" s="359"/>
      <c r="ALG74" s="359"/>
    </row>
    <row r="75" spans="1:995" s="361" customFormat="1" ht="20.100000000000001" customHeight="1" x14ac:dyDescent="0.2">
      <c r="A75" s="517" t="s">
        <v>127</v>
      </c>
      <c r="B75" s="2389" t="s">
        <v>128</v>
      </c>
      <c r="C75" s="2390"/>
      <c r="D75" s="2390"/>
      <c r="E75" s="2390"/>
      <c r="F75" s="2390"/>
      <c r="G75" s="2391"/>
      <c r="H75" s="573" t="s">
        <v>719</v>
      </c>
      <c r="I75" s="517" t="s">
        <v>70</v>
      </c>
      <c r="K75" s="517" t="s">
        <v>70</v>
      </c>
      <c r="M75" s="517" t="s">
        <v>70</v>
      </c>
      <c r="O75" s="517" t="s">
        <v>70</v>
      </c>
      <c r="Q75" s="517" t="s">
        <v>70</v>
      </c>
    </row>
    <row r="76" spans="1:995" s="361" customFormat="1" ht="25.15" customHeight="1" x14ac:dyDescent="0.2">
      <c r="A76" s="498" t="s">
        <v>71</v>
      </c>
      <c r="B76" s="2296" t="s">
        <v>745</v>
      </c>
      <c r="C76" s="2296"/>
      <c r="D76" s="2296"/>
      <c r="E76" s="2296"/>
      <c r="F76" s="2296"/>
      <c r="G76" s="2296"/>
      <c r="H76" s="247">
        <v>30</v>
      </c>
      <c r="I76" s="526">
        <f>ROUND((($I$72/30)*$H$76)/12,2)</f>
        <v>178.86</v>
      </c>
      <c r="K76" s="526">
        <f>ROUND((($K$72/30)*$H$76)/12,2)</f>
        <v>186.95</v>
      </c>
      <c r="M76" s="526">
        <f>ROUND((($M$72/30)*$H$76)/12,2)</f>
        <v>210.66</v>
      </c>
      <c r="O76" s="526">
        <f>ROUND((($O$72/30)*$H$76)/12,2)</f>
        <v>145.68</v>
      </c>
      <c r="Q76" s="526">
        <f>ROUND((($Q$72/30)*$H$76)/12,2)</f>
        <v>169.38</v>
      </c>
    </row>
    <row r="77" spans="1:995" s="361" customFormat="1" ht="20.100000000000001" customHeight="1" x14ac:dyDescent="0.2">
      <c r="A77" s="498" t="s">
        <v>73</v>
      </c>
      <c r="B77" s="2284" t="s">
        <v>720</v>
      </c>
      <c r="C77" s="2284"/>
      <c r="D77" s="2284"/>
      <c r="E77" s="2284"/>
      <c r="F77" s="2284"/>
      <c r="G77" s="2284"/>
      <c r="H77" s="576">
        <v>2.4752999999999998</v>
      </c>
      <c r="I77" s="526">
        <f>TRUNC((($I$72/30)*$H$77)*(1/12+1/12*1/3),2)</f>
        <v>19.670000000000002</v>
      </c>
      <c r="J77" s="577"/>
      <c r="K77" s="526">
        <f>TRUNC((($K$72/30)*$H$77)*(1/12+1/12*1/3),2)</f>
        <v>20.56</v>
      </c>
      <c r="L77" s="577"/>
      <c r="M77" s="526">
        <f>TRUNC((($M$72/30)*$H$77)*(1/12+1/12*1/3),2)</f>
        <v>23.17</v>
      </c>
      <c r="N77" s="577"/>
      <c r="O77" s="526">
        <f>TRUNC((($O$72/30)*$H$77)*(1/12+1/12*1/3),2)</f>
        <v>16.02</v>
      </c>
      <c r="P77" s="577"/>
      <c r="Q77" s="526">
        <f>TRUNC((($Q$72/30)*$H$77)*(1/12+1/12*1/3),2)</f>
        <v>18.63</v>
      </c>
    </row>
    <row r="78" spans="1:995" s="361" customFormat="1" ht="23.25" customHeight="1" x14ac:dyDescent="0.2">
      <c r="A78" s="498" t="s">
        <v>75</v>
      </c>
      <c r="B78" s="2296" t="s">
        <v>725</v>
      </c>
      <c r="C78" s="2296"/>
      <c r="D78" s="2296"/>
      <c r="E78" s="2296"/>
      <c r="F78" s="2296"/>
      <c r="G78" s="2296"/>
      <c r="H78" s="247">
        <v>6.0396000000000001</v>
      </c>
      <c r="I78" s="526">
        <f>TRUNC(((($I$72/30)*$H$78)/12),2)</f>
        <v>36</v>
      </c>
      <c r="J78" s="577"/>
      <c r="K78" s="526">
        <f>TRUNC(((($K$72/30)*$H$78)/12),2)</f>
        <v>37.630000000000003</v>
      </c>
      <c r="L78" s="577"/>
      <c r="M78" s="526">
        <f>TRUNC(((($M$72/30)*$H$78)/12),2)</f>
        <v>42.4</v>
      </c>
      <c r="N78" s="577"/>
      <c r="O78" s="526">
        <f>TRUNC(((($O$72/30)*$H$78)/12),2)</f>
        <v>29.32</v>
      </c>
      <c r="P78" s="577"/>
      <c r="Q78" s="526">
        <f>TRUNC(((($Q$72/30)*$H$78)/12),2)</f>
        <v>34.1</v>
      </c>
    </row>
    <row r="79" spans="1:995" s="361" customFormat="1" ht="20.100000000000001" customHeight="1" x14ac:dyDescent="0.2">
      <c r="A79" s="2439" t="s">
        <v>721</v>
      </c>
      <c r="B79" s="2440"/>
      <c r="C79" s="2440"/>
      <c r="D79" s="2440"/>
      <c r="E79" s="2440"/>
      <c r="F79" s="2440"/>
      <c r="G79" s="2441"/>
      <c r="H79" s="579">
        <f>SUM(H76:H78)</f>
        <v>38.514899999999997</v>
      </c>
      <c r="I79" s="526">
        <f>SUM(I76:I78)</f>
        <v>234.53000000000003</v>
      </c>
      <c r="J79" s="577"/>
      <c r="K79" s="526">
        <f>SUM(K76:K78)</f>
        <v>245.14</v>
      </c>
      <c r="L79" s="577"/>
      <c r="M79" s="526">
        <f>SUM(M76:M78)</f>
        <v>276.22999999999996</v>
      </c>
      <c r="N79" s="577"/>
      <c r="O79" s="526">
        <f>SUM(O76:O78)</f>
        <v>191.02</v>
      </c>
      <c r="P79" s="577"/>
      <c r="Q79" s="526">
        <f>SUM(Q76:Q78)</f>
        <v>222.10999999999999</v>
      </c>
    </row>
    <row r="80" spans="1:995" s="361" customFormat="1" ht="24" customHeight="1" x14ac:dyDescent="0.2">
      <c r="A80" s="498" t="s">
        <v>77</v>
      </c>
      <c r="B80" s="2296" t="s">
        <v>722</v>
      </c>
      <c r="C80" s="2296"/>
      <c r="D80" s="2296"/>
      <c r="E80" s="2296"/>
      <c r="F80" s="2296"/>
      <c r="G80" s="2296"/>
      <c r="H80" s="247"/>
      <c r="I80" s="526">
        <f>TRUNC((I79-I77)*(1/12+1/12+(1/3*1/12)),2)</f>
        <v>41.77</v>
      </c>
      <c r="J80" s="577"/>
      <c r="K80" s="526">
        <f>TRUNC((K79-K77)*(1/12+1/12+(1/3*1/12)),2)</f>
        <v>43.66</v>
      </c>
      <c r="L80" s="577"/>
      <c r="M80" s="526">
        <f>TRUNC((M79-M77)*(1/12+1/12+(1/3*1/12)),2)</f>
        <v>49.2</v>
      </c>
      <c r="N80" s="577"/>
      <c r="O80" s="526">
        <f>TRUNC((O79-O77)*(1/12+1/12+(1/3*1/12)),2)</f>
        <v>34.020000000000003</v>
      </c>
      <c r="P80" s="577"/>
      <c r="Q80" s="526">
        <f>TRUNC((Q79-Q77)*(1/12+1/12+(1/3*1/12)),2)</f>
        <v>39.56</v>
      </c>
    </row>
    <row r="81" spans="1:995" s="361" customFormat="1" ht="20.100000000000001" customHeight="1" x14ac:dyDescent="0.2">
      <c r="A81" s="2320" t="s">
        <v>723</v>
      </c>
      <c r="B81" s="2321"/>
      <c r="C81" s="2321"/>
      <c r="D81" s="2321"/>
      <c r="E81" s="2321"/>
      <c r="F81" s="2321"/>
      <c r="G81" s="2322"/>
      <c r="H81" s="580"/>
      <c r="I81" s="581">
        <f>SUM(I79:I80)</f>
        <v>276.3</v>
      </c>
      <c r="J81" s="577"/>
      <c r="K81" s="581">
        <f>SUM(K79:K80)</f>
        <v>288.79999999999995</v>
      </c>
      <c r="L81" s="577"/>
      <c r="M81" s="581">
        <f>SUM(M79:M80)</f>
        <v>325.42999999999995</v>
      </c>
      <c r="N81" s="577"/>
      <c r="O81" s="581">
        <f>SUM(O79:O80)</f>
        <v>225.04000000000002</v>
      </c>
      <c r="P81" s="577"/>
      <c r="Q81" s="581">
        <f>SUM(Q79:Q80)</f>
        <v>261.66999999999996</v>
      </c>
    </row>
    <row r="82" spans="1:995" s="361" customFormat="1" ht="27.75" customHeight="1" x14ac:dyDescent="0.2">
      <c r="A82" s="582" t="s">
        <v>96</v>
      </c>
      <c r="B82" s="2323" t="s">
        <v>724</v>
      </c>
      <c r="C82" s="2296"/>
      <c r="D82" s="2296"/>
      <c r="E82" s="2296"/>
      <c r="F82" s="2296"/>
      <c r="G82" s="2296"/>
      <c r="H82" s="583">
        <f>H43</f>
        <v>0.39800000000000008</v>
      </c>
      <c r="I82" s="526">
        <f>I81*$H$82</f>
        <v>109.96740000000003</v>
      </c>
      <c r="J82" s="577"/>
      <c r="K82" s="526">
        <f>K81*$H$82</f>
        <v>114.94240000000001</v>
      </c>
      <c r="L82" s="577"/>
      <c r="M82" s="526">
        <f>M81*$H$82</f>
        <v>129.52114</v>
      </c>
      <c r="N82" s="577"/>
      <c r="O82" s="526">
        <f>O81*$H$82</f>
        <v>89.56592000000002</v>
      </c>
      <c r="P82" s="577"/>
      <c r="Q82" s="526">
        <f>Q81*$H$82</f>
        <v>104.14466</v>
      </c>
    </row>
    <row r="83" spans="1:995" s="361" customFormat="1" ht="20.100000000000001" customHeight="1" x14ac:dyDescent="0.2">
      <c r="A83" s="2325" t="s">
        <v>7</v>
      </c>
      <c r="B83" s="2325"/>
      <c r="C83" s="2325"/>
      <c r="D83" s="2325"/>
      <c r="E83" s="2325"/>
      <c r="F83" s="2325"/>
      <c r="G83" s="2325"/>
      <c r="H83" s="584"/>
      <c r="I83" s="537">
        <f>SUM(I81:I82)</f>
        <v>386.26740000000007</v>
      </c>
      <c r="K83" s="537">
        <f>SUM(K81:K82)</f>
        <v>403.74239999999998</v>
      </c>
      <c r="M83" s="537">
        <f>SUM(M81:M82)</f>
        <v>454.95113999999995</v>
      </c>
      <c r="O83" s="537">
        <f>SUM(O81:O82)</f>
        <v>314.60592000000003</v>
      </c>
      <c r="Q83" s="537">
        <f>SUM(Q81:Q82)</f>
        <v>365.81465999999995</v>
      </c>
    </row>
    <row r="84" spans="1:995" s="361" customFormat="1" ht="20.100000000000001" customHeight="1" x14ac:dyDescent="0.2">
      <c r="A84" s="2288" t="s">
        <v>129</v>
      </c>
      <c r="B84" s="2289"/>
      <c r="C84" s="2289"/>
      <c r="D84" s="2289"/>
      <c r="E84" s="2289"/>
      <c r="F84" s="2289"/>
      <c r="G84" s="2289"/>
      <c r="H84" s="2289"/>
      <c r="I84" s="2289"/>
      <c r="J84" s="2289"/>
      <c r="K84" s="2289"/>
      <c r="L84" s="2289"/>
      <c r="M84" s="2289"/>
      <c r="N84" s="2289"/>
      <c r="O84" s="2289"/>
      <c r="P84" s="2289"/>
      <c r="Q84" s="2392"/>
    </row>
    <row r="85" spans="1:995" s="361" customFormat="1" ht="20.100000000000001" customHeight="1" x14ac:dyDescent="0.2">
      <c r="A85" s="517">
        <v>4</v>
      </c>
      <c r="B85" s="2276" t="s">
        <v>117</v>
      </c>
      <c r="C85" s="2276"/>
      <c r="D85" s="2276"/>
      <c r="E85" s="2276"/>
      <c r="F85" s="2276"/>
      <c r="G85" s="2276"/>
      <c r="H85" s="2276"/>
      <c r="I85" s="517" t="s">
        <v>70</v>
      </c>
      <c r="K85" s="517" t="s">
        <v>70</v>
      </c>
      <c r="M85" s="517" t="s">
        <v>70</v>
      </c>
      <c r="O85" s="517" t="s">
        <v>70</v>
      </c>
      <c r="Q85" s="517" t="s">
        <v>70</v>
      </c>
    </row>
    <row r="86" spans="1:995" s="361" customFormat="1" ht="20.100000000000001" customHeight="1" x14ac:dyDescent="0.2">
      <c r="A86" s="555" t="s">
        <v>127</v>
      </c>
      <c r="B86" s="556" t="s">
        <v>732</v>
      </c>
      <c r="C86" s="557"/>
      <c r="D86" s="557"/>
      <c r="E86" s="557"/>
      <c r="F86" s="557"/>
      <c r="G86" s="557"/>
      <c r="H86" s="558"/>
      <c r="I86" s="559">
        <f>I83</f>
        <v>386.26740000000007</v>
      </c>
      <c r="K86" s="559">
        <f>K83</f>
        <v>403.74239999999998</v>
      </c>
      <c r="M86" s="559">
        <f>M83</f>
        <v>454.95113999999995</v>
      </c>
      <c r="O86" s="559">
        <f>O83</f>
        <v>314.60592000000003</v>
      </c>
      <c r="Q86" s="559">
        <f>Q83</f>
        <v>365.81465999999995</v>
      </c>
    </row>
    <row r="87" spans="1:995" ht="15" customHeight="1" x14ac:dyDescent="0.2">
      <c r="A87" s="2306" t="s">
        <v>7</v>
      </c>
      <c r="B87" s="2306"/>
      <c r="C87" s="2306"/>
      <c r="D87" s="2306"/>
      <c r="E87" s="2306"/>
      <c r="F87" s="2306"/>
      <c r="G87" s="2306"/>
      <c r="H87" s="2306"/>
      <c r="I87" s="530">
        <f>SUM(I86:I86)</f>
        <v>386.26740000000007</v>
      </c>
      <c r="K87" s="530">
        <f>SUM(K86:K86)</f>
        <v>403.74239999999998</v>
      </c>
      <c r="M87" s="530">
        <f>SUM(M86:M86)</f>
        <v>454.95113999999995</v>
      </c>
      <c r="O87" s="530">
        <f>SUM(O86:O86)</f>
        <v>314.60592000000003</v>
      </c>
      <c r="Q87" s="530">
        <f>SUM(Q86:Q86)</f>
        <v>365.81465999999995</v>
      </c>
      <c r="R87" s="361"/>
      <c r="S87" s="361"/>
      <c r="ALF87" s="359"/>
      <c r="ALG87" s="359"/>
    </row>
    <row r="88" spans="1:995" ht="15" customHeight="1" x14ac:dyDescent="0.2">
      <c r="A88" s="2310"/>
      <c r="B88" s="2310"/>
      <c r="C88" s="2310"/>
      <c r="D88" s="2310"/>
      <c r="E88" s="2310"/>
      <c r="F88" s="2310"/>
      <c r="G88" s="2310"/>
      <c r="H88" s="2310"/>
      <c r="I88" s="2310"/>
      <c r="K88" s="361"/>
      <c r="M88" s="361"/>
      <c r="O88" s="361"/>
      <c r="Q88" s="361"/>
      <c r="R88" s="361"/>
      <c r="S88" s="361"/>
      <c r="ALF88" s="359"/>
      <c r="ALG88" s="359"/>
    </row>
    <row r="89" spans="1:995" s="361" customFormat="1" ht="18" customHeight="1" x14ac:dyDescent="0.2">
      <c r="A89" s="2288" t="s">
        <v>130</v>
      </c>
      <c r="B89" s="2289"/>
      <c r="C89" s="2289"/>
      <c r="D89" s="2289"/>
      <c r="E89" s="2289"/>
      <c r="F89" s="2289"/>
      <c r="G89" s="2289"/>
      <c r="H89" s="2289"/>
      <c r="I89" s="2289"/>
      <c r="J89" s="2289"/>
      <c r="K89" s="2289"/>
      <c r="L89" s="2289"/>
      <c r="M89" s="2289"/>
      <c r="N89" s="2289"/>
      <c r="O89" s="2289"/>
      <c r="P89" s="2289"/>
      <c r="Q89" s="2392"/>
    </row>
    <row r="90" spans="1:995" s="361" customFormat="1" ht="20.100000000000001" customHeight="1" x14ac:dyDescent="0.2">
      <c r="A90" s="517">
        <v>5</v>
      </c>
      <c r="B90" s="2276" t="s">
        <v>131</v>
      </c>
      <c r="C90" s="2276"/>
      <c r="D90" s="2276"/>
      <c r="E90" s="2276"/>
      <c r="F90" s="2276"/>
      <c r="G90" s="2276"/>
      <c r="H90" s="2276"/>
      <c r="I90" s="517" t="s">
        <v>70</v>
      </c>
      <c r="K90" s="517" t="s">
        <v>70</v>
      </c>
      <c r="M90" s="517" t="s">
        <v>70</v>
      </c>
      <c r="O90" s="517" t="s">
        <v>70</v>
      </c>
      <c r="Q90" s="517" t="s">
        <v>70</v>
      </c>
    </row>
    <row r="91" spans="1:995" s="361" customFormat="1" ht="20.100000000000001" customHeight="1" x14ac:dyDescent="0.2">
      <c r="A91" s="498" t="s">
        <v>71</v>
      </c>
      <c r="B91" s="2256" t="s">
        <v>132</v>
      </c>
      <c r="C91" s="2256"/>
      <c r="D91" s="2256"/>
      <c r="E91" s="2256"/>
      <c r="F91" s="2256"/>
      <c r="G91" s="2256"/>
      <c r="H91" s="2256"/>
      <c r="I91" s="526">
        <f>'UNIFORME-EPI'!I20</f>
        <v>79.588333333333324</v>
      </c>
      <c r="K91" s="526">
        <f>I91</f>
        <v>79.588333333333324</v>
      </c>
      <c r="M91" s="526">
        <f>I91</f>
        <v>79.588333333333324</v>
      </c>
      <c r="O91" s="526">
        <f>I91</f>
        <v>79.588333333333324</v>
      </c>
      <c r="Q91" s="526">
        <f>I91</f>
        <v>79.588333333333324</v>
      </c>
    </row>
    <row r="92" spans="1:995" s="361" customFormat="1" ht="20.100000000000001" customHeight="1" x14ac:dyDescent="0.2">
      <c r="A92" s="498" t="s">
        <v>73</v>
      </c>
      <c r="B92" s="2256" t="s">
        <v>133</v>
      </c>
      <c r="C92" s="2256"/>
      <c r="D92" s="2256"/>
      <c r="E92" s="2256"/>
      <c r="F92" s="2256"/>
      <c r="G92" s="2256"/>
      <c r="H92" s="2256"/>
      <c r="I92" s="526"/>
      <c r="K92" s="526">
        <f>I92</f>
        <v>0</v>
      </c>
      <c r="M92" s="526">
        <f>I92</f>
        <v>0</v>
      </c>
      <c r="O92" s="526">
        <f>I92</f>
        <v>0</v>
      </c>
      <c r="Q92" s="526">
        <f>I92</f>
        <v>0</v>
      </c>
    </row>
    <row r="93" spans="1:995" s="361" customFormat="1" ht="20.100000000000001" customHeight="1" x14ac:dyDescent="0.2">
      <c r="A93" s="498" t="s">
        <v>75</v>
      </c>
      <c r="B93" s="2256" t="s">
        <v>134</v>
      </c>
      <c r="C93" s="2256"/>
      <c r="D93" s="2256"/>
      <c r="E93" s="2256"/>
      <c r="F93" s="2256"/>
      <c r="G93" s="2256"/>
      <c r="H93" s="2256"/>
      <c r="I93" s="526">
        <f>'Equip Limpeza'!U39</f>
        <v>61.870209720430111</v>
      </c>
      <c r="K93" s="526">
        <f>I93</f>
        <v>61.870209720430111</v>
      </c>
      <c r="M93" s="526">
        <f>I93</f>
        <v>61.870209720430111</v>
      </c>
      <c r="O93" s="526">
        <f>I93</f>
        <v>61.870209720430111</v>
      </c>
      <c r="Q93" s="526">
        <f>I93</f>
        <v>61.870209720430111</v>
      </c>
    </row>
    <row r="94" spans="1:995" s="361" customFormat="1" ht="20.100000000000001" customHeight="1" x14ac:dyDescent="0.2">
      <c r="A94" s="498" t="s">
        <v>77</v>
      </c>
      <c r="B94" s="2256" t="s">
        <v>135</v>
      </c>
      <c r="C94" s="2256"/>
      <c r="D94" s="2256"/>
      <c r="E94" s="2256"/>
      <c r="F94" s="2256"/>
      <c r="G94" s="2256"/>
      <c r="H94" s="2256"/>
      <c r="I94" s="526">
        <v>0</v>
      </c>
      <c r="K94" s="526">
        <f>I94</f>
        <v>0</v>
      </c>
      <c r="M94" s="526">
        <f>'UNIFORME-EPI'!H35</f>
        <v>20.850000000000005</v>
      </c>
      <c r="O94" s="526">
        <f>I94</f>
        <v>0</v>
      </c>
      <c r="Q94" s="526">
        <f>'UNIFORME-EPI'!H35</f>
        <v>20.850000000000005</v>
      </c>
    </row>
    <row r="95" spans="1:995" s="361" customFormat="1" ht="20.100000000000001" customHeight="1" x14ac:dyDescent="0.2">
      <c r="A95" s="498" t="s">
        <v>96</v>
      </c>
      <c r="B95" s="2256" t="s">
        <v>136</v>
      </c>
      <c r="C95" s="2256"/>
      <c r="D95" s="2256"/>
      <c r="E95" s="2256"/>
      <c r="F95" s="2256"/>
      <c r="G95" s="2256"/>
      <c r="H95" s="2256"/>
      <c r="I95" s="526">
        <v>0</v>
      </c>
      <c r="K95" s="526">
        <f>I95</f>
        <v>0</v>
      </c>
      <c r="M95" s="526">
        <f>I95</f>
        <v>0</v>
      </c>
      <c r="O95" s="526">
        <f>I95</f>
        <v>0</v>
      </c>
      <c r="Q95" s="526">
        <f>I95</f>
        <v>0</v>
      </c>
    </row>
    <row r="96" spans="1:995" s="361" customFormat="1" ht="20.100000000000001" customHeight="1" x14ac:dyDescent="0.2">
      <c r="A96" s="2277" t="s">
        <v>137</v>
      </c>
      <c r="B96" s="2277"/>
      <c r="C96" s="2277"/>
      <c r="D96" s="2277"/>
      <c r="E96" s="2277"/>
      <c r="F96" s="2277"/>
      <c r="G96" s="2277"/>
      <c r="H96" s="2277"/>
      <c r="I96" s="537">
        <f>ROUND(SUM(I91:I95),2)</f>
        <v>141.46</v>
      </c>
      <c r="K96" s="537">
        <f>ROUND(SUM(K91:K95),2)</f>
        <v>141.46</v>
      </c>
      <c r="M96" s="537">
        <f>ROUND(SUM(M91:M95),2)</f>
        <v>162.31</v>
      </c>
      <c r="O96" s="537">
        <f>ROUND(SUM(O91:O95),2)</f>
        <v>141.46</v>
      </c>
      <c r="Q96" s="537">
        <f>ROUND(SUM(Q91:Q95),2)</f>
        <v>162.31</v>
      </c>
    </row>
    <row r="97" spans="1:995" s="361" customFormat="1" ht="19.5" customHeight="1" x14ac:dyDescent="0.2">
      <c r="A97" s="2340" t="s">
        <v>138</v>
      </c>
      <c r="B97" s="2341"/>
      <c r="C97" s="2341"/>
      <c r="D97" s="2341"/>
      <c r="E97" s="2341"/>
      <c r="F97" s="2341"/>
      <c r="G97" s="2341"/>
      <c r="H97" s="2341"/>
      <c r="I97" s="2341"/>
      <c r="J97" s="588"/>
      <c r="K97" s="588"/>
      <c r="L97" s="588"/>
      <c r="M97" s="588"/>
      <c r="N97" s="588"/>
      <c r="O97" s="588"/>
      <c r="P97" s="588"/>
      <c r="Q97" s="691"/>
    </row>
    <row r="98" spans="1:995" s="361" customFormat="1" ht="31.5" customHeight="1" thickBot="1" x14ac:dyDescent="0.25">
      <c r="A98" s="2379" t="s">
        <v>726</v>
      </c>
      <c r="B98" s="2380"/>
      <c r="C98" s="2380"/>
      <c r="D98" s="2380"/>
      <c r="E98" s="2380"/>
      <c r="F98" s="2380"/>
      <c r="G98" s="2380"/>
      <c r="H98" s="2381"/>
      <c r="I98" s="692">
        <f>I22+I61+I70+I87+I96</f>
        <v>4710.2073999999993</v>
      </c>
      <c r="J98" s="590"/>
      <c r="K98" s="693">
        <f>K22+K61+K70+K87+K96</f>
        <v>4884.1424000000006</v>
      </c>
      <c r="L98" s="590"/>
      <c r="M98" s="693">
        <f>M22+M61+M70+M87+M96</f>
        <v>5414.4011400000009</v>
      </c>
      <c r="N98" s="590"/>
      <c r="O98" s="693">
        <f>O22+O61+O70+O87+O96</f>
        <v>3997.1759200000001</v>
      </c>
      <c r="P98" s="590"/>
      <c r="Q98" s="694">
        <f>Q22+Q61+Q70+Q87+Q96</f>
        <v>4527.4546599999994</v>
      </c>
    </row>
    <row r="99" spans="1:995" s="361" customFormat="1" ht="30.75" customHeight="1" thickBot="1" x14ac:dyDescent="0.25">
      <c r="A99" s="2382" t="s">
        <v>727</v>
      </c>
      <c r="B99" s="2383"/>
      <c r="C99" s="2383"/>
      <c r="D99" s="2383"/>
      <c r="E99" s="2383"/>
      <c r="F99" s="2383"/>
      <c r="G99" s="2383"/>
      <c r="H99" s="2384"/>
      <c r="I99" s="695">
        <f>I98+I104</f>
        <v>4851.5173999999997</v>
      </c>
      <c r="J99" s="590"/>
      <c r="K99" s="696">
        <f>K98+K104</f>
        <v>5030.6624000000011</v>
      </c>
      <c r="L99" s="590"/>
      <c r="M99" s="696">
        <f>M98+M104</f>
        <v>5576.8311400000011</v>
      </c>
      <c r="N99" s="590"/>
      <c r="O99" s="696">
        <f>O98+O104</f>
        <v>4117.0959199999998</v>
      </c>
      <c r="P99" s="590"/>
      <c r="Q99" s="697">
        <f>Q98+Q104</f>
        <v>4663.2746599999991</v>
      </c>
    </row>
    <row r="100" spans="1:995" s="361" customFormat="1" ht="28.5" customHeight="1" x14ac:dyDescent="0.2">
      <c r="A100" s="2385" t="s">
        <v>1016</v>
      </c>
      <c r="B100" s="2386"/>
      <c r="C100" s="2386"/>
      <c r="D100" s="2386"/>
      <c r="E100" s="2386"/>
      <c r="F100" s="2386"/>
      <c r="G100" s="2386"/>
      <c r="H100" s="2387"/>
      <c r="I100" s="698">
        <f>(I99+I105)/(1-$H$106)</f>
        <v>5671.5242474001097</v>
      </c>
      <c r="J100" s="590"/>
      <c r="K100" s="699">
        <f>(K99+K105)/(1-$H$106)</f>
        <v>5880.9440613026836</v>
      </c>
      <c r="L100" s="590"/>
      <c r="M100" s="700">
        <f>(M99+M105)/(1-$H$106)</f>
        <v>6519.4320087575279</v>
      </c>
      <c r="N100" s="590"/>
      <c r="O100" s="700">
        <f>(O99+O105)/(1-$H$106)</f>
        <v>4812.9676190476193</v>
      </c>
      <c r="P100" s="590"/>
      <c r="Q100" s="701">
        <f>(Q99+Q105)/(1-$H$106)</f>
        <v>5451.4665134099614</v>
      </c>
    </row>
    <row r="101" spans="1:995" ht="15" customHeight="1" x14ac:dyDescent="0.2">
      <c r="A101" s="702"/>
      <c r="B101" s="703"/>
      <c r="C101" s="703"/>
      <c r="D101" s="703"/>
      <c r="E101" s="703"/>
      <c r="F101" s="703"/>
      <c r="G101" s="703"/>
      <c r="H101" s="703"/>
      <c r="I101" s="703"/>
      <c r="J101" s="704"/>
      <c r="K101" s="703"/>
      <c r="L101" s="704"/>
      <c r="M101" s="703"/>
      <c r="N101" s="704"/>
      <c r="O101" s="703"/>
      <c r="P101" s="704"/>
      <c r="Q101" s="703"/>
      <c r="R101" s="361"/>
      <c r="S101" s="361"/>
      <c r="ALB101" s="359"/>
      <c r="ALC101" s="359"/>
      <c r="ALD101" s="359"/>
      <c r="ALE101" s="359"/>
      <c r="ALF101" s="359"/>
      <c r="ALG101" s="359"/>
    </row>
    <row r="102" spans="1:995" s="361" customFormat="1" ht="20.100000000000001" customHeight="1" x14ac:dyDescent="0.2">
      <c r="A102" s="2288" t="s">
        <v>140</v>
      </c>
      <c r="B102" s="2289"/>
      <c r="C102" s="2289"/>
      <c r="D102" s="2289"/>
      <c r="E102" s="2289"/>
      <c r="F102" s="2289"/>
      <c r="G102" s="2289"/>
      <c r="H102" s="2289"/>
      <c r="I102" s="2289"/>
      <c r="J102" s="2289"/>
      <c r="K102" s="2289"/>
      <c r="L102" s="2289"/>
      <c r="M102" s="2289"/>
      <c r="N102" s="2289"/>
      <c r="O102" s="2289"/>
      <c r="P102" s="2289"/>
      <c r="Q102" s="2392"/>
    </row>
    <row r="103" spans="1:995" s="361" customFormat="1" ht="25.15" customHeight="1" x14ac:dyDescent="0.2">
      <c r="A103" s="705">
        <v>6</v>
      </c>
      <c r="B103" s="2388" t="s">
        <v>141</v>
      </c>
      <c r="C103" s="2388"/>
      <c r="D103" s="2388"/>
      <c r="E103" s="2388"/>
      <c r="F103" s="2388"/>
      <c r="G103" s="2388"/>
      <c r="H103" s="705" t="s">
        <v>69</v>
      </c>
      <c r="I103" s="706" t="s">
        <v>70</v>
      </c>
      <c r="J103" s="707"/>
      <c r="K103" s="706" t="s">
        <v>70</v>
      </c>
      <c r="L103" s="707"/>
      <c r="M103" s="706" t="s">
        <v>70</v>
      </c>
      <c r="N103" s="707"/>
      <c r="O103" s="706" t="s">
        <v>70</v>
      </c>
      <c r="P103" s="707"/>
      <c r="Q103" s="706" t="s">
        <v>70</v>
      </c>
    </row>
    <row r="104" spans="1:995" s="361" customFormat="1" ht="22.9" customHeight="1" x14ac:dyDescent="0.2">
      <c r="A104" s="582" t="s">
        <v>71</v>
      </c>
      <c r="B104" s="2360" t="s">
        <v>142</v>
      </c>
      <c r="C104" s="2360"/>
      <c r="D104" s="2360"/>
      <c r="E104" s="2360"/>
      <c r="F104" s="2360"/>
      <c r="G104" s="2360"/>
      <c r="H104" s="709">
        <f>'INSERÇÃO DE DADOS'!H47</f>
        <v>0.03</v>
      </c>
      <c r="I104" s="688">
        <f>ROUND(I98*H104,2)</f>
        <v>141.31</v>
      </c>
      <c r="J104" s="709">
        <f>'INSERÇÃO DE DADOS'!H47</f>
        <v>0.03</v>
      </c>
      <c r="K104" s="688">
        <f>ROUND(K98*J104,2)</f>
        <v>146.52000000000001</v>
      </c>
      <c r="L104" s="709">
        <f>'INSERÇÃO DE DADOS'!H47</f>
        <v>0.03</v>
      </c>
      <c r="M104" s="688">
        <f>ROUND(M98*L104,2)</f>
        <v>162.43</v>
      </c>
      <c r="N104" s="709">
        <f>'INSERÇÃO DE DADOS'!H47</f>
        <v>0.03</v>
      </c>
      <c r="O104" s="688">
        <f>ROUND(O98*N104,2)</f>
        <v>119.92</v>
      </c>
      <c r="P104" s="709">
        <f>'INSERÇÃO DE DADOS'!H47</f>
        <v>0.03</v>
      </c>
      <c r="Q104" s="688">
        <f>ROUND(Q98*P104,2)</f>
        <v>135.82</v>
      </c>
    </row>
    <row r="105" spans="1:995" s="361" customFormat="1" ht="21" customHeight="1" x14ac:dyDescent="0.2">
      <c r="A105" s="582" t="s">
        <v>73</v>
      </c>
      <c r="B105" s="2360" t="s">
        <v>143</v>
      </c>
      <c r="C105" s="2360"/>
      <c r="D105" s="2360"/>
      <c r="E105" s="2360"/>
      <c r="F105" s="2360"/>
      <c r="G105" s="2360"/>
      <c r="H105" s="709">
        <f>'INSERÇÃO DE DADOS'!H48</f>
        <v>6.7900000000000002E-2</v>
      </c>
      <c r="I105" s="688">
        <f t="shared" ref="I105" si="10">ROUND(I99*H105,2)</f>
        <v>329.42</v>
      </c>
      <c r="J105" s="710">
        <f>'INSERÇÃO DE DADOS'!H48</f>
        <v>6.7900000000000002E-2</v>
      </c>
      <c r="K105" s="688">
        <f t="shared" ref="K105" si="11">ROUND(K99*J105,2)</f>
        <v>341.58</v>
      </c>
      <c r="L105" s="710">
        <f>'INSERÇÃO DE DADOS'!H48</f>
        <v>6.7900000000000002E-2</v>
      </c>
      <c r="M105" s="688">
        <f t="shared" ref="M105" si="12">ROUND(M99*L105,2)</f>
        <v>378.67</v>
      </c>
      <c r="N105" s="710">
        <f>'INSERÇÃO DE DADOS'!H48</f>
        <v>6.7900000000000002E-2</v>
      </c>
      <c r="O105" s="688">
        <f t="shared" ref="O105" si="13">ROUND(O99*N105,2)</f>
        <v>279.55</v>
      </c>
      <c r="P105" s="710">
        <f>'INSERÇÃO DE DADOS'!H48</f>
        <v>6.7900000000000002E-2</v>
      </c>
      <c r="Q105" s="688">
        <f t="shared" ref="Q105" si="14">ROUND(Q99*P105,2)</f>
        <v>316.64</v>
      </c>
    </row>
    <row r="106" spans="1:995" s="361" customFormat="1" ht="23.25" customHeight="1" x14ac:dyDescent="0.2">
      <c r="A106" s="2405" t="s">
        <v>75</v>
      </c>
      <c r="B106" s="2360" t="s">
        <v>144</v>
      </c>
      <c r="C106" s="2360"/>
      <c r="D106" s="2360"/>
      <c r="E106" s="2360"/>
      <c r="F106" s="2360"/>
      <c r="G106" s="2360"/>
      <c r="H106" s="711">
        <f>H108+H109+H111+H112</f>
        <v>8.6499999999999994E-2</v>
      </c>
      <c r="I106" s="712">
        <f>ROUND(I100*$H$106,2)</f>
        <v>490.59</v>
      </c>
      <c r="J106" s="605"/>
      <c r="K106" s="713">
        <f>ROUND(K100*$H$106,2)</f>
        <v>508.7</v>
      </c>
      <c r="L106" s="605"/>
      <c r="M106" s="713">
        <f>ROUND(M100*$H$106,2)</f>
        <v>563.92999999999995</v>
      </c>
      <c r="N106" s="605"/>
      <c r="O106" s="713">
        <f>ROUND(O100*$H$106,2)</f>
        <v>416.32</v>
      </c>
      <c r="P106" s="605"/>
      <c r="Q106" s="714">
        <f>ROUND(Q100*$H$106,2)</f>
        <v>471.55</v>
      </c>
    </row>
    <row r="107" spans="1:995" s="361" customFormat="1" ht="20.100000000000001" customHeight="1" x14ac:dyDescent="0.2">
      <c r="A107" s="2405"/>
      <c r="B107" s="2396" t="s">
        <v>145</v>
      </c>
      <c r="C107" s="2396"/>
      <c r="D107" s="2396"/>
      <c r="E107" s="2396"/>
      <c r="F107" s="2396"/>
      <c r="G107" s="2396"/>
      <c r="H107" s="715"/>
      <c r="I107" s="716"/>
      <c r="J107" s="609"/>
      <c r="K107" s="717"/>
      <c r="L107" s="609"/>
      <c r="M107" s="717"/>
      <c r="N107" s="609"/>
      <c r="O107" s="717"/>
      <c r="P107" s="609"/>
      <c r="Q107" s="718"/>
    </row>
    <row r="108" spans="1:995" s="361" customFormat="1" ht="21.75" customHeight="1" x14ac:dyDescent="0.2">
      <c r="A108" s="2405"/>
      <c r="B108" s="2396" t="s">
        <v>542</v>
      </c>
      <c r="C108" s="2396"/>
      <c r="D108" s="2396"/>
      <c r="E108" s="2396"/>
      <c r="F108" s="2396"/>
      <c r="G108" s="2396"/>
      <c r="H108" s="719">
        <f>'INSERÇÃO DE DADOS'!H53</f>
        <v>6.4999999999999997E-3</v>
      </c>
      <c r="I108" s="712">
        <f>I100*$H$108</f>
        <v>36.864907608100708</v>
      </c>
      <c r="J108" s="613"/>
      <c r="K108" s="713">
        <f>K100*$H$108</f>
        <v>38.226136398467439</v>
      </c>
      <c r="L108" s="613"/>
      <c r="M108" s="713">
        <f>M100*$H$108</f>
        <v>42.376308056923932</v>
      </c>
      <c r="N108" s="613"/>
      <c r="O108" s="713">
        <f>O100*$H$108</f>
        <v>31.284289523809523</v>
      </c>
      <c r="P108" s="613"/>
      <c r="Q108" s="714">
        <f>Q100*$H$108</f>
        <v>35.434532337164747</v>
      </c>
    </row>
    <row r="109" spans="1:995" s="361" customFormat="1" ht="23.25" customHeight="1" x14ac:dyDescent="0.2">
      <c r="A109" s="2405"/>
      <c r="B109" s="2396" t="s">
        <v>543</v>
      </c>
      <c r="C109" s="2396"/>
      <c r="D109" s="2396"/>
      <c r="E109" s="2396"/>
      <c r="F109" s="2396"/>
      <c r="G109" s="2396"/>
      <c r="H109" s="719">
        <f>'INSERÇÃO DE DADOS'!H54</f>
        <v>0.03</v>
      </c>
      <c r="I109" s="712">
        <f>I100*$H$109</f>
        <v>170.14572742200329</v>
      </c>
      <c r="J109" s="613"/>
      <c r="K109" s="713">
        <f>K100*$H$109</f>
        <v>176.4283218390805</v>
      </c>
      <c r="L109" s="613"/>
      <c r="M109" s="713">
        <f>M100*$H$109</f>
        <v>195.58296026272583</v>
      </c>
      <c r="N109" s="613"/>
      <c r="O109" s="713">
        <f>O100*$H$109</f>
        <v>144.38902857142858</v>
      </c>
      <c r="P109" s="613"/>
      <c r="Q109" s="714">
        <f>Q100*$H$109</f>
        <v>163.54399540229883</v>
      </c>
    </row>
    <row r="110" spans="1:995" s="361" customFormat="1" ht="20.100000000000001" customHeight="1" x14ac:dyDescent="0.2">
      <c r="A110" s="2405"/>
      <c r="B110" s="2396" t="s">
        <v>146</v>
      </c>
      <c r="C110" s="2396"/>
      <c r="D110" s="2396"/>
      <c r="E110" s="2396"/>
      <c r="F110" s="2396"/>
      <c r="G110" s="2396"/>
      <c r="H110" s="715"/>
      <c r="I110" s="716"/>
      <c r="J110" s="609"/>
      <c r="K110" s="717"/>
      <c r="L110" s="609"/>
      <c r="M110" s="717"/>
      <c r="N110" s="609"/>
      <c r="O110" s="717"/>
      <c r="P110" s="609"/>
      <c r="Q110" s="718"/>
    </row>
    <row r="111" spans="1:995" s="361" customFormat="1" ht="20.100000000000001" customHeight="1" x14ac:dyDescent="0.2">
      <c r="A111" s="2405"/>
      <c r="B111" s="2360" t="s">
        <v>729</v>
      </c>
      <c r="C111" s="2360"/>
      <c r="D111" s="2360"/>
      <c r="E111" s="2360"/>
      <c r="F111" s="2360"/>
      <c r="G111" s="2360"/>
      <c r="H111" s="720">
        <f>'INSERÇÃO DE DADOS'!H57</f>
        <v>0.05</v>
      </c>
      <c r="I111" s="712">
        <f>I100*$H$111</f>
        <v>283.57621237000552</v>
      </c>
      <c r="J111" s="613"/>
      <c r="K111" s="713">
        <f>K100*$H$111</f>
        <v>294.04720306513417</v>
      </c>
      <c r="L111" s="613"/>
      <c r="M111" s="713">
        <f>M100*$H$111</f>
        <v>325.97160043787642</v>
      </c>
      <c r="N111" s="613"/>
      <c r="O111" s="713">
        <f>O100*$H$111</f>
        <v>240.64838095238099</v>
      </c>
      <c r="P111" s="613"/>
      <c r="Q111" s="714">
        <f>Q100*$H$111</f>
        <v>272.57332567049809</v>
      </c>
    </row>
    <row r="112" spans="1:995" s="361" customFormat="1" ht="20.100000000000001" customHeight="1" x14ac:dyDescent="0.2">
      <c r="A112" s="2405"/>
      <c r="B112" s="2360" t="s">
        <v>544</v>
      </c>
      <c r="C112" s="2360"/>
      <c r="D112" s="2360"/>
      <c r="E112" s="2360"/>
      <c r="F112" s="2360"/>
      <c r="G112" s="2360"/>
      <c r="H112" s="719">
        <f>'INSERÇÃO DE DADOS'!H58</f>
        <v>0</v>
      </c>
      <c r="I112" s="712">
        <f>I100*$H$112</f>
        <v>0</v>
      </c>
      <c r="J112" s="613"/>
      <c r="K112" s="713">
        <f>K100*$H$112</f>
        <v>0</v>
      </c>
      <c r="L112" s="613"/>
      <c r="M112" s="713">
        <f>M100*$H$112</f>
        <v>0</v>
      </c>
      <c r="N112" s="613"/>
      <c r="O112" s="713">
        <f>O100*$H$112</f>
        <v>0</v>
      </c>
      <c r="P112" s="613"/>
      <c r="Q112" s="714">
        <f>Q100*$H$112</f>
        <v>0</v>
      </c>
    </row>
    <row r="113" spans="1:995" s="361" customFormat="1" ht="16.5" customHeight="1" x14ac:dyDescent="0.2">
      <c r="A113" s="2403" t="s">
        <v>147</v>
      </c>
      <c r="B113" s="2403"/>
      <c r="C113" s="2403"/>
      <c r="D113" s="2403"/>
      <c r="E113" s="2403"/>
      <c r="F113" s="2403"/>
      <c r="G113" s="2403"/>
      <c r="H113" s="2403"/>
      <c r="I113" s="721">
        <f>SUM(I104+I105+I106)</f>
        <v>961.31999999999994</v>
      </c>
      <c r="J113" s="613"/>
      <c r="K113" s="722">
        <f>SUM(K104+K105+K106)</f>
        <v>996.8</v>
      </c>
      <c r="L113" s="613"/>
      <c r="M113" s="722">
        <f>SUM(M104+M105+M106)</f>
        <v>1105.03</v>
      </c>
      <c r="N113" s="613"/>
      <c r="O113" s="722">
        <f>SUM(O104+O105+O106)</f>
        <v>815.79</v>
      </c>
      <c r="P113" s="613"/>
      <c r="Q113" s="723">
        <f>SUM(Q104+Q105+Q106)</f>
        <v>924.01</v>
      </c>
    </row>
    <row r="114" spans="1:995" s="361" customFormat="1" ht="28.5" customHeight="1" x14ac:dyDescent="0.2">
      <c r="A114" s="2345" t="s">
        <v>728</v>
      </c>
      <c r="B114" s="2345"/>
      <c r="C114" s="2345"/>
      <c r="D114" s="2345"/>
      <c r="E114" s="2345"/>
      <c r="F114" s="2345"/>
      <c r="G114" s="2345"/>
      <c r="H114" s="2345"/>
      <c r="I114" s="724">
        <f>I113/I98</f>
        <v>0.20409292380628508</v>
      </c>
      <c r="J114" s="707"/>
      <c r="K114" s="725">
        <f>K113/K98</f>
        <v>0.20408905358697155</v>
      </c>
      <c r="L114" s="707"/>
      <c r="M114" s="725">
        <f>M113/M98</f>
        <v>0.2040908997001282</v>
      </c>
      <c r="N114" s="707"/>
      <c r="O114" s="725">
        <f>O113/O98</f>
        <v>0.20409159274631072</v>
      </c>
      <c r="P114" s="707"/>
      <c r="Q114" s="726">
        <f>Q113/Q98</f>
        <v>0.20409039281245947</v>
      </c>
    </row>
    <row r="115" spans="1:995" s="361" customFormat="1" ht="20.100000000000001" customHeight="1" x14ac:dyDescent="0.2">
      <c r="A115" s="2409" t="s">
        <v>148</v>
      </c>
      <c r="B115" s="2410"/>
      <c r="C115" s="2410"/>
      <c r="D115" s="2410"/>
      <c r="E115" s="2410"/>
      <c r="F115" s="2410"/>
      <c r="G115" s="2410"/>
      <c r="H115" s="2410"/>
      <c r="I115" s="2410"/>
      <c r="J115" s="2410"/>
      <c r="K115" s="2410"/>
      <c r="L115" s="2410"/>
      <c r="M115" s="2410"/>
      <c r="N115" s="2410"/>
      <c r="O115" s="2410"/>
      <c r="P115" s="2410"/>
      <c r="Q115" s="2411"/>
    </row>
    <row r="116" spans="1:995" s="361" customFormat="1" ht="22.15" customHeight="1" x14ac:dyDescent="0.2">
      <c r="A116" s="2276" t="s">
        <v>149</v>
      </c>
      <c r="B116" s="2276"/>
      <c r="C116" s="2276"/>
      <c r="D116" s="2276"/>
      <c r="E116" s="2276"/>
      <c r="F116" s="2276"/>
      <c r="G116" s="2276"/>
      <c r="H116" s="2276"/>
      <c r="I116" s="517" t="s">
        <v>70</v>
      </c>
      <c r="K116" s="517" t="s">
        <v>70</v>
      </c>
      <c r="M116" s="517" t="s">
        <v>70</v>
      </c>
      <c r="O116" s="517" t="s">
        <v>70</v>
      </c>
      <c r="Q116" s="517" t="s">
        <v>70</v>
      </c>
    </row>
    <row r="117" spans="1:995" s="361" customFormat="1" ht="20.100000000000001" customHeight="1" x14ac:dyDescent="0.2">
      <c r="A117" s="625" t="s">
        <v>71</v>
      </c>
      <c r="B117" s="2256" t="s">
        <v>150</v>
      </c>
      <c r="C117" s="2256"/>
      <c r="D117" s="2256"/>
      <c r="E117" s="2256"/>
      <c r="F117" s="2256"/>
      <c r="G117" s="2256"/>
      <c r="H117" s="2256"/>
      <c r="I117" s="526">
        <f>I22</f>
        <v>2146.3000000000002</v>
      </c>
      <c r="J117" s="626"/>
      <c r="K117" s="526">
        <f>K22</f>
        <v>2243.4299999999998</v>
      </c>
      <c r="L117" s="626"/>
      <c r="M117" s="526">
        <f>M22</f>
        <v>2527.9</v>
      </c>
      <c r="N117" s="626"/>
      <c r="O117" s="526">
        <f>O22</f>
        <v>1748.13</v>
      </c>
      <c r="P117" s="626"/>
      <c r="Q117" s="526">
        <f>Q22</f>
        <v>2032.6</v>
      </c>
    </row>
    <row r="118" spans="1:995" s="361" customFormat="1" ht="20.100000000000001" customHeight="1" x14ac:dyDescent="0.2">
      <c r="A118" s="625" t="s">
        <v>73</v>
      </c>
      <c r="B118" s="2256" t="s">
        <v>151</v>
      </c>
      <c r="C118" s="2256"/>
      <c r="D118" s="2256"/>
      <c r="E118" s="2256"/>
      <c r="F118" s="2256"/>
      <c r="G118" s="2256"/>
      <c r="H118" s="2256"/>
      <c r="I118" s="526">
        <f>I61</f>
        <v>1912.9499999999998</v>
      </c>
      <c r="J118" s="626"/>
      <c r="K118" s="526">
        <f>K61</f>
        <v>1966.7000000000003</v>
      </c>
      <c r="L118" s="626"/>
      <c r="M118" s="526">
        <f>M61</f>
        <v>2124.1000000000004</v>
      </c>
      <c r="N118" s="626"/>
      <c r="O118" s="526">
        <f>O61</f>
        <v>1692.6100000000001</v>
      </c>
      <c r="P118" s="626"/>
      <c r="Q118" s="526">
        <f>Q61</f>
        <v>1850.0299999999997</v>
      </c>
    </row>
    <row r="119" spans="1:995" s="361" customFormat="1" ht="20.100000000000001" customHeight="1" x14ac:dyDescent="0.2">
      <c r="A119" s="625" t="s">
        <v>75</v>
      </c>
      <c r="B119" s="2256" t="s">
        <v>118</v>
      </c>
      <c r="C119" s="2256"/>
      <c r="D119" s="2256"/>
      <c r="E119" s="2256"/>
      <c r="F119" s="2256"/>
      <c r="G119" s="2256"/>
      <c r="H119" s="2256"/>
      <c r="I119" s="526">
        <f>I70</f>
        <v>123.22999999999999</v>
      </c>
      <c r="J119" s="626"/>
      <c r="K119" s="526">
        <f>K70</f>
        <v>128.81</v>
      </c>
      <c r="L119" s="626"/>
      <c r="M119" s="526">
        <f>M70</f>
        <v>145.13999999999999</v>
      </c>
      <c r="N119" s="626"/>
      <c r="O119" s="526">
        <f>O70</f>
        <v>100.37</v>
      </c>
      <c r="P119" s="626"/>
      <c r="Q119" s="526">
        <f>Q70</f>
        <v>116.69999999999999</v>
      </c>
    </row>
    <row r="120" spans="1:995" s="361" customFormat="1" ht="20.100000000000001" customHeight="1" x14ac:dyDescent="0.2">
      <c r="A120" s="625" t="s">
        <v>77</v>
      </c>
      <c r="B120" s="2256" t="s">
        <v>125</v>
      </c>
      <c r="C120" s="2256"/>
      <c r="D120" s="2256"/>
      <c r="E120" s="2256"/>
      <c r="F120" s="2256"/>
      <c r="G120" s="2256"/>
      <c r="H120" s="2256"/>
      <c r="I120" s="526">
        <f>I87</f>
        <v>386.26740000000007</v>
      </c>
      <c r="J120" s="626"/>
      <c r="K120" s="526">
        <f>K87</f>
        <v>403.74239999999998</v>
      </c>
      <c r="L120" s="626"/>
      <c r="M120" s="526">
        <f>M87</f>
        <v>454.95113999999995</v>
      </c>
      <c r="N120" s="626"/>
      <c r="O120" s="526">
        <f>O87</f>
        <v>314.60592000000003</v>
      </c>
      <c r="P120" s="626"/>
      <c r="Q120" s="526">
        <f>Q87</f>
        <v>365.81465999999995</v>
      </c>
    </row>
    <row r="121" spans="1:995" s="361" customFormat="1" ht="20.100000000000001" customHeight="1" x14ac:dyDescent="0.2">
      <c r="A121" s="625" t="s">
        <v>96</v>
      </c>
      <c r="B121" s="2256" t="s">
        <v>152</v>
      </c>
      <c r="C121" s="2256"/>
      <c r="D121" s="2256"/>
      <c r="E121" s="2256"/>
      <c r="F121" s="2256"/>
      <c r="G121" s="2256"/>
      <c r="H121" s="2256"/>
      <c r="I121" s="526">
        <f>I96</f>
        <v>141.46</v>
      </c>
      <c r="J121" s="626"/>
      <c r="K121" s="526">
        <f>K96</f>
        <v>141.46</v>
      </c>
      <c r="L121" s="626"/>
      <c r="M121" s="526">
        <f>M96</f>
        <v>162.31</v>
      </c>
      <c r="N121" s="626"/>
      <c r="O121" s="526">
        <f>O96</f>
        <v>141.46</v>
      </c>
      <c r="P121" s="626"/>
      <c r="Q121" s="526">
        <f>Q96</f>
        <v>162.31</v>
      </c>
    </row>
    <row r="122" spans="1:995" s="361" customFormat="1" ht="20.100000000000001" customHeight="1" x14ac:dyDescent="0.2">
      <c r="A122" s="2257" t="s">
        <v>153</v>
      </c>
      <c r="B122" s="2257"/>
      <c r="C122" s="2257"/>
      <c r="D122" s="2257"/>
      <c r="E122" s="2257"/>
      <c r="F122" s="2257"/>
      <c r="G122" s="2257"/>
      <c r="H122" s="2257"/>
      <c r="I122" s="559">
        <f>TRUNC(SUM(I117:I121),2)</f>
        <v>4710.2</v>
      </c>
      <c r="J122" s="626">
        <f>I122-I98</f>
        <v>-7.3999999995066901E-3</v>
      </c>
      <c r="K122" s="559">
        <f>TRUNC(SUM(K117:K121),2)</f>
        <v>4884.1400000000003</v>
      </c>
      <c r="L122" s="626">
        <f>K122-K98</f>
        <v>-2.4000000003070454E-3</v>
      </c>
      <c r="M122" s="559">
        <f>TRUNC(SUM(M117:M121),2)</f>
        <v>5414.4</v>
      </c>
      <c r="N122" s="626">
        <f>M122-M98</f>
        <v>-1.1400000012145028E-3</v>
      </c>
      <c r="O122" s="559">
        <f>TRUNC(SUM(O117:O121),2)</f>
        <v>3997.17</v>
      </c>
      <c r="P122" s="626">
        <f>O122-O98</f>
        <v>-5.9200000000600994E-3</v>
      </c>
      <c r="Q122" s="559">
        <f>TRUNC(SUM(Q117:Q121),2)</f>
        <v>4527.45</v>
      </c>
    </row>
    <row r="123" spans="1:995" s="361" customFormat="1" ht="20.100000000000001" customHeight="1" x14ac:dyDescent="0.2">
      <c r="A123" s="625" t="s">
        <v>98</v>
      </c>
      <c r="B123" s="2256" t="s">
        <v>154</v>
      </c>
      <c r="C123" s="2256"/>
      <c r="D123" s="2256"/>
      <c r="E123" s="2256"/>
      <c r="F123" s="2256"/>
      <c r="G123" s="2256"/>
      <c r="H123" s="2256"/>
      <c r="I123" s="528">
        <f>I113</f>
        <v>961.31999999999994</v>
      </c>
      <c r="K123" s="528">
        <f>K113</f>
        <v>996.8</v>
      </c>
      <c r="M123" s="528">
        <f>M113</f>
        <v>1105.03</v>
      </c>
      <c r="O123" s="528">
        <f>O113</f>
        <v>815.79</v>
      </c>
      <c r="Q123" s="528">
        <f>Q113</f>
        <v>924.01</v>
      </c>
    </row>
    <row r="124" spans="1:995" s="177" customFormat="1" ht="20.100000000000001" customHeight="1" x14ac:dyDescent="0.2">
      <c r="A124" s="2012" t="s">
        <v>155</v>
      </c>
      <c r="B124" s="2012"/>
      <c r="C124" s="2012"/>
      <c r="D124" s="2012"/>
      <c r="E124" s="2012"/>
      <c r="F124" s="2012"/>
      <c r="G124" s="2012"/>
      <c r="H124" s="2012"/>
      <c r="I124" s="782">
        <f>SUM(I122:I123)</f>
        <v>5671.5199999999995</v>
      </c>
      <c r="J124" s="797"/>
      <c r="K124" s="166">
        <f>SUM(K122:K123)</f>
        <v>5880.9400000000005</v>
      </c>
      <c r="L124" s="797"/>
      <c r="M124" s="784">
        <f>SUM(M122:M123)</f>
        <v>6519.4299999999994</v>
      </c>
      <c r="N124" s="797"/>
      <c r="O124" s="785">
        <f>SUM(O122:O123)</f>
        <v>4812.96</v>
      </c>
      <c r="P124" s="797"/>
      <c r="Q124" s="786">
        <f>SUM(Q122:Q123)</f>
        <v>5451.46</v>
      </c>
    </row>
    <row r="127" spans="1:995" ht="21" customHeight="1" x14ac:dyDescent="0.2">
      <c r="A127" s="2249" t="s">
        <v>1018</v>
      </c>
      <c r="B127" s="2250"/>
      <c r="C127" s="2250"/>
      <c r="D127" s="2250"/>
      <c r="E127" s="2250"/>
      <c r="F127" s="2250"/>
      <c r="G127" s="2250"/>
      <c r="H127" s="2250"/>
      <c r="I127" s="2251"/>
      <c r="J127" s="2247" t="s">
        <v>980</v>
      </c>
      <c r="K127" s="2248"/>
      <c r="L127" s="2248"/>
      <c r="M127" s="361"/>
      <c r="O127" s="361"/>
      <c r="Q127" s="361"/>
      <c r="R127" s="361"/>
      <c r="S127" s="361"/>
      <c r="AKY127" s="359"/>
      <c r="AKZ127" s="359"/>
      <c r="ALA127" s="359"/>
      <c r="ALB127" s="359"/>
      <c r="ALC127" s="359"/>
      <c r="ALD127" s="359"/>
      <c r="ALE127" s="359"/>
      <c r="ALF127" s="359"/>
      <c r="ALG127" s="359"/>
    </row>
    <row r="128" spans="1:995" ht="39.75" customHeight="1" x14ac:dyDescent="0.2">
      <c r="A128" s="2240" t="s">
        <v>389</v>
      </c>
      <c r="B128" s="2244"/>
      <c r="C128" s="2241"/>
      <c r="D128" s="643" t="s">
        <v>390</v>
      </c>
      <c r="E128" s="643" t="s">
        <v>402</v>
      </c>
      <c r="F128" s="644" t="s">
        <v>414</v>
      </c>
      <c r="G128" s="644" t="s">
        <v>391</v>
      </c>
      <c r="H128" s="2240" t="s">
        <v>383</v>
      </c>
      <c r="I128" s="2241"/>
      <c r="J128" s="645" t="s">
        <v>392</v>
      </c>
      <c r="K128" s="644" t="s">
        <v>207</v>
      </c>
      <c r="L128" s="644" t="s">
        <v>395</v>
      </c>
      <c r="P128" s="585"/>
      <c r="Q128" s="585"/>
      <c r="R128" s="361"/>
      <c r="S128" s="361"/>
      <c r="ALF128" s="359"/>
      <c r="ALG128" s="359"/>
    </row>
    <row r="129" spans="1:997" ht="20.100000000000001" customHeight="1" x14ac:dyDescent="0.2">
      <c r="A129" s="2230" t="s">
        <v>384</v>
      </c>
      <c r="B129" s="2231"/>
      <c r="C129" s="2232"/>
      <c r="D129" s="646">
        <f>ÁreaxProdxFunc!W15</f>
        <v>869.43999999999994</v>
      </c>
      <c r="E129" s="646">
        <f>ÁreaxProdxFunc!W44</f>
        <v>1.2601647388529473</v>
      </c>
      <c r="F129" s="749">
        <f>D129</f>
        <v>869.43999999999994</v>
      </c>
      <c r="G129" s="750">
        <f>E129</f>
        <v>1.2601647388529473</v>
      </c>
      <c r="H129" s="2429">
        <f>K124</f>
        <v>5880.9400000000005</v>
      </c>
      <c r="I129" s="2430"/>
      <c r="J129" s="815" t="s">
        <v>623</v>
      </c>
      <c r="K129" s="816">
        <v>1</v>
      </c>
      <c r="L129" s="817">
        <f>H129*K129</f>
        <v>5880.9400000000005</v>
      </c>
      <c r="M129" s="630"/>
      <c r="P129" s="585"/>
      <c r="Q129" s="585"/>
      <c r="R129" s="361"/>
      <c r="S129" s="361"/>
      <c r="ALF129" s="359"/>
      <c r="ALG129" s="359"/>
    </row>
    <row r="130" spans="1:997" ht="28.5" customHeight="1" x14ac:dyDescent="0.2">
      <c r="A130" s="2230" t="s">
        <v>896</v>
      </c>
      <c r="B130" s="2231"/>
      <c r="C130" s="2232"/>
      <c r="D130" s="661">
        <f>ÁreaxProdxFunc!X15+ÁreaxProdxFunc!Y15</f>
        <v>2608.14</v>
      </c>
      <c r="E130" s="661">
        <f>ÁreaxProdxFunc!X44+ÁreaxProdxFunc!Y44</f>
        <v>0.41824317252192256</v>
      </c>
      <c r="F130" s="662">
        <f>D130</f>
        <v>2608.14</v>
      </c>
      <c r="G130" s="750">
        <f t="shared" ref="G130" si="15">E130</f>
        <v>0.41824317252192256</v>
      </c>
      <c r="H130" s="2425">
        <f>M124</f>
        <v>6519.4299999999994</v>
      </c>
      <c r="I130" s="2435"/>
      <c r="J130" s="818" t="s">
        <v>394</v>
      </c>
      <c r="K130" s="650">
        <v>1</v>
      </c>
      <c r="L130" s="801">
        <f>H130*K130</f>
        <v>6519.4299999999994</v>
      </c>
      <c r="M130" s="630"/>
      <c r="N130" s="746"/>
      <c r="P130" s="585"/>
      <c r="Q130" s="585"/>
      <c r="R130" s="361"/>
      <c r="S130" s="361"/>
      <c r="ALF130" s="359"/>
      <c r="ALG130" s="359"/>
    </row>
    <row r="131" spans="1:997" ht="20.100000000000001" customHeight="1" x14ac:dyDescent="0.2">
      <c r="A131" s="2235" t="s">
        <v>387</v>
      </c>
      <c r="B131" s="2236"/>
      <c r="C131" s="2237"/>
      <c r="D131" s="657">
        <f>D129+D130</f>
        <v>3477.58</v>
      </c>
      <c r="E131" s="657">
        <f>SUM(E129:E130)</f>
        <v>1.6784079113748698</v>
      </c>
      <c r="F131" s="647">
        <f>SUM(F129:F130)</f>
        <v>3477.58</v>
      </c>
      <c r="G131" s="663">
        <f>SUM(G129:G130)</f>
        <v>1.6784079113748698</v>
      </c>
      <c r="H131" s="2431"/>
      <c r="I131" s="2432"/>
      <c r="J131" s="658"/>
      <c r="K131" s="650">
        <f>SUM(K129:K130)</f>
        <v>2</v>
      </c>
      <c r="L131" s="766">
        <f>SUM(L129:L130)</f>
        <v>12400.369999999999</v>
      </c>
      <c r="M131" s="812"/>
      <c r="N131" s="746"/>
      <c r="P131" s="585"/>
      <c r="Q131" s="585"/>
      <c r="R131" s="361"/>
      <c r="S131" s="361"/>
      <c r="ALF131" s="359"/>
      <c r="ALG131" s="359"/>
    </row>
    <row r="132" spans="1:997" s="737" customFormat="1" ht="20.100000000000001" customHeight="1" x14ac:dyDescent="0.2">
      <c r="A132" s="771"/>
      <c r="B132" s="771"/>
      <c r="C132" s="771"/>
      <c r="D132" s="772">
        <f>D131-ÁreaxProdxFunc!Z15</f>
        <v>0</v>
      </c>
      <c r="E132" s="773">
        <f>E131-ÁreaxProdxFunc!Z44</f>
        <v>0</v>
      </c>
      <c r="F132" s="774"/>
      <c r="G132" s="774"/>
      <c r="H132" s="774"/>
      <c r="I132" s="774"/>
      <c r="J132" s="778"/>
      <c r="K132" s="776"/>
      <c r="L132" s="776"/>
      <c r="M132" s="681"/>
      <c r="N132" s="681"/>
      <c r="O132" s="506"/>
      <c r="P132" s="734"/>
      <c r="Q132" s="735"/>
      <c r="R132" s="519"/>
      <c r="S132" s="735"/>
      <c r="T132" s="781"/>
      <c r="U132" s="781"/>
      <c r="V132" s="519"/>
      <c r="W132" s="519"/>
      <c r="X132" s="519"/>
      <c r="Y132" s="519"/>
      <c r="Z132" s="519"/>
      <c r="AA132" s="519"/>
      <c r="AB132" s="519"/>
      <c r="AC132" s="519"/>
      <c r="AD132" s="519"/>
      <c r="AE132" s="519"/>
      <c r="AF132" s="519"/>
      <c r="AG132" s="519"/>
      <c r="AH132" s="519"/>
      <c r="AI132" s="519"/>
      <c r="AJ132" s="519"/>
      <c r="AK132" s="519"/>
      <c r="AL132" s="519"/>
      <c r="AM132" s="519"/>
      <c r="AN132" s="519"/>
      <c r="AO132" s="519"/>
      <c r="AP132" s="519"/>
      <c r="AQ132" s="519"/>
      <c r="AR132" s="519"/>
      <c r="AS132" s="519"/>
      <c r="AT132" s="519"/>
      <c r="AU132" s="519"/>
      <c r="AV132" s="519"/>
      <c r="AW132" s="519"/>
      <c r="AX132" s="519"/>
      <c r="AY132" s="519"/>
      <c r="AZ132" s="519"/>
      <c r="BA132" s="519"/>
      <c r="BB132" s="519"/>
      <c r="BC132" s="519"/>
      <c r="BD132" s="519"/>
      <c r="BE132" s="519"/>
      <c r="BF132" s="519"/>
      <c r="BG132" s="519"/>
      <c r="BH132" s="519"/>
      <c r="BI132" s="519"/>
      <c r="BJ132" s="519"/>
      <c r="BK132" s="519"/>
      <c r="BL132" s="519"/>
      <c r="BM132" s="519"/>
      <c r="BN132" s="519"/>
      <c r="BO132" s="519"/>
      <c r="BP132" s="519"/>
      <c r="BQ132" s="519"/>
      <c r="BR132" s="519"/>
      <c r="BS132" s="519"/>
      <c r="BT132" s="519"/>
      <c r="BU132" s="519"/>
      <c r="BV132" s="519"/>
      <c r="BW132" s="519"/>
      <c r="BX132" s="519"/>
      <c r="BY132" s="519"/>
      <c r="BZ132" s="519"/>
      <c r="CA132" s="519"/>
      <c r="CB132" s="519"/>
      <c r="CC132" s="519"/>
      <c r="CD132" s="519"/>
      <c r="CE132" s="519"/>
      <c r="CF132" s="519"/>
      <c r="CG132" s="519"/>
      <c r="CH132" s="519"/>
      <c r="CI132" s="519"/>
      <c r="CJ132" s="519"/>
      <c r="CK132" s="519"/>
      <c r="CL132" s="519"/>
      <c r="CM132" s="519"/>
      <c r="CN132" s="519"/>
      <c r="CO132" s="519"/>
      <c r="CP132" s="519"/>
      <c r="CQ132" s="519"/>
      <c r="CR132" s="519"/>
      <c r="CS132" s="519"/>
      <c r="CT132" s="519"/>
      <c r="CU132" s="519"/>
      <c r="CV132" s="519"/>
      <c r="CW132" s="519"/>
      <c r="CX132" s="519"/>
      <c r="CY132" s="519"/>
      <c r="CZ132" s="519"/>
      <c r="DA132" s="519"/>
      <c r="DB132" s="519"/>
      <c r="DC132" s="519"/>
      <c r="DD132" s="519"/>
      <c r="DE132" s="519"/>
      <c r="DF132" s="519"/>
      <c r="DG132" s="519"/>
      <c r="DH132" s="519"/>
      <c r="DI132" s="519"/>
      <c r="DJ132" s="519"/>
      <c r="DK132" s="519"/>
      <c r="DL132" s="519"/>
      <c r="DM132" s="519"/>
      <c r="DN132" s="519"/>
      <c r="DO132" s="519"/>
      <c r="DP132" s="519"/>
      <c r="DQ132" s="519"/>
      <c r="DR132" s="519"/>
      <c r="DS132" s="519"/>
      <c r="DT132" s="519"/>
      <c r="DU132" s="519"/>
      <c r="DV132" s="519"/>
      <c r="DW132" s="519"/>
      <c r="DX132" s="519"/>
      <c r="DY132" s="519"/>
      <c r="DZ132" s="519"/>
      <c r="EA132" s="519"/>
      <c r="EB132" s="519"/>
      <c r="EC132" s="519"/>
      <c r="ED132" s="519"/>
      <c r="EE132" s="519"/>
      <c r="EF132" s="519"/>
      <c r="EG132" s="519"/>
      <c r="EH132" s="519"/>
      <c r="EI132" s="519"/>
      <c r="EJ132" s="519"/>
      <c r="EK132" s="519"/>
      <c r="EL132" s="519"/>
      <c r="EM132" s="519"/>
      <c r="EN132" s="519"/>
      <c r="EO132" s="519"/>
      <c r="EP132" s="519"/>
      <c r="EQ132" s="519"/>
      <c r="ER132" s="519"/>
      <c r="ES132" s="519"/>
      <c r="ET132" s="519"/>
      <c r="EU132" s="519"/>
      <c r="EV132" s="519"/>
      <c r="EW132" s="519"/>
      <c r="EX132" s="519"/>
      <c r="EY132" s="519"/>
      <c r="EZ132" s="519"/>
      <c r="FA132" s="519"/>
      <c r="FB132" s="519"/>
      <c r="FC132" s="519"/>
      <c r="FD132" s="519"/>
      <c r="FE132" s="519"/>
      <c r="FF132" s="519"/>
      <c r="FG132" s="519"/>
      <c r="FH132" s="519"/>
      <c r="FI132" s="519"/>
      <c r="FJ132" s="519"/>
      <c r="FK132" s="519"/>
      <c r="FL132" s="519"/>
      <c r="FM132" s="519"/>
      <c r="FN132" s="519"/>
      <c r="FO132" s="519"/>
      <c r="FP132" s="519"/>
      <c r="FQ132" s="519"/>
      <c r="FR132" s="519"/>
      <c r="FS132" s="519"/>
      <c r="FT132" s="519"/>
      <c r="FU132" s="519"/>
      <c r="FV132" s="519"/>
      <c r="FW132" s="519"/>
      <c r="FX132" s="519"/>
      <c r="FY132" s="519"/>
      <c r="FZ132" s="519"/>
      <c r="GA132" s="519"/>
      <c r="GB132" s="519"/>
      <c r="GC132" s="519"/>
      <c r="GD132" s="519"/>
      <c r="GE132" s="519"/>
      <c r="GF132" s="519"/>
      <c r="GG132" s="519"/>
      <c r="GH132" s="519"/>
      <c r="GI132" s="519"/>
      <c r="GJ132" s="519"/>
      <c r="GK132" s="519"/>
      <c r="GL132" s="519"/>
      <c r="GM132" s="519"/>
      <c r="GN132" s="519"/>
      <c r="GO132" s="519"/>
      <c r="GP132" s="519"/>
      <c r="GQ132" s="519"/>
      <c r="GR132" s="519"/>
      <c r="GS132" s="519"/>
      <c r="GT132" s="519"/>
      <c r="GU132" s="519"/>
      <c r="GV132" s="519"/>
      <c r="GW132" s="519"/>
      <c r="GX132" s="519"/>
      <c r="GY132" s="519"/>
      <c r="GZ132" s="519"/>
      <c r="HA132" s="519"/>
      <c r="HB132" s="519"/>
      <c r="HC132" s="519"/>
      <c r="HD132" s="519"/>
      <c r="HE132" s="519"/>
      <c r="HF132" s="519"/>
      <c r="HG132" s="519"/>
      <c r="HH132" s="519"/>
      <c r="HI132" s="519"/>
      <c r="HJ132" s="519"/>
      <c r="HK132" s="519"/>
      <c r="HL132" s="519"/>
      <c r="HM132" s="519"/>
      <c r="HN132" s="519"/>
      <c r="HO132" s="519"/>
      <c r="HP132" s="519"/>
      <c r="HQ132" s="519"/>
      <c r="HR132" s="519"/>
      <c r="HS132" s="519"/>
      <c r="HT132" s="519"/>
      <c r="HU132" s="519"/>
      <c r="HV132" s="519"/>
      <c r="HW132" s="519"/>
      <c r="HX132" s="519"/>
      <c r="HY132" s="519"/>
      <c r="HZ132" s="519"/>
      <c r="IA132" s="519"/>
      <c r="IB132" s="519"/>
      <c r="IC132" s="519"/>
      <c r="ID132" s="519"/>
      <c r="IE132" s="519"/>
      <c r="IF132" s="519"/>
      <c r="IG132" s="519"/>
      <c r="IH132" s="519"/>
      <c r="II132" s="519"/>
      <c r="IJ132" s="519"/>
      <c r="IK132" s="519"/>
      <c r="IL132" s="519"/>
      <c r="IM132" s="519"/>
      <c r="IN132" s="519"/>
      <c r="IO132" s="519"/>
      <c r="IP132" s="519"/>
      <c r="IQ132" s="519"/>
      <c r="IR132" s="519"/>
      <c r="IS132" s="519"/>
      <c r="IT132" s="519"/>
      <c r="IU132" s="519"/>
      <c r="IV132" s="519"/>
      <c r="IW132" s="519"/>
      <c r="IX132" s="519"/>
      <c r="IY132" s="519"/>
      <c r="IZ132" s="519"/>
      <c r="JA132" s="519"/>
      <c r="JB132" s="519"/>
      <c r="JC132" s="519"/>
      <c r="JD132" s="519"/>
      <c r="JE132" s="519"/>
      <c r="JF132" s="519"/>
      <c r="JG132" s="519"/>
      <c r="JH132" s="519"/>
      <c r="JI132" s="519"/>
      <c r="JJ132" s="519"/>
      <c r="JK132" s="519"/>
      <c r="JL132" s="519"/>
      <c r="JM132" s="519"/>
      <c r="JN132" s="519"/>
      <c r="JO132" s="519"/>
      <c r="JP132" s="519"/>
      <c r="JQ132" s="519"/>
      <c r="JR132" s="519"/>
      <c r="JS132" s="519"/>
      <c r="JT132" s="519"/>
      <c r="JU132" s="519"/>
      <c r="JV132" s="519"/>
      <c r="JW132" s="519"/>
      <c r="JX132" s="519"/>
      <c r="JY132" s="519"/>
      <c r="JZ132" s="519"/>
      <c r="KA132" s="519"/>
      <c r="KB132" s="519"/>
      <c r="KC132" s="519"/>
      <c r="KD132" s="519"/>
      <c r="KE132" s="519"/>
      <c r="KF132" s="519"/>
      <c r="KG132" s="519"/>
      <c r="KH132" s="519"/>
      <c r="KI132" s="519"/>
      <c r="KJ132" s="519"/>
      <c r="KK132" s="519"/>
      <c r="KL132" s="519"/>
      <c r="KM132" s="519"/>
      <c r="KN132" s="519"/>
      <c r="KO132" s="519"/>
      <c r="KP132" s="519"/>
      <c r="KQ132" s="519"/>
      <c r="KR132" s="519"/>
      <c r="KS132" s="519"/>
      <c r="KT132" s="519"/>
      <c r="KU132" s="519"/>
      <c r="KV132" s="519"/>
      <c r="KW132" s="519"/>
      <c r="KX132" s="519"/>
      <c r="KY132" s="519"/>
      <c r="KZ132" s="519"/>
      <c r="LA132" s="519"/>
      <c r="LB132" s="519"/>
      <c r="LC132" s="519"/>
      <c r="LD132" s="519"/>
      <c r="LE132" s="519"/>
      <c r="LF132" s="519"/>
      <c r="LG132" s="519"/>
      <c r="LH132" s="519"/>
      <c r="LI132" s="519"/>
      <c r="LJ132" s="519"/>
      <c r="LK132" s="519"/>
      <c r="LL132" s="519"/>
      <c r="LM132" s="519"/>
      <c r="LN132" s="519"/>
      <c r="LO132" s="519"/>
      <c r="LP132" s="519"/>
      <c r="LQ132" s="519"/>
      <c r="LR132" s="519"/>
      <c r="LS132" s="519"/>
      <c r="LT132" s="519"/>
      <c r="LU132" s="519"/>
      <c r="LV132" s="519"/>
      <c r="LW132" s="519"/>
      <c r="LX132" s="519"/>
      <c r="LY132" s="519"/>
      <c r="LZ132" s="519"/>
      <c r="MA132" s="519"/>
      <c r="MB132" s="519"/>
      <c r="MC132" s="519"/>
      <c r="MD132" s="519"/>
      <c r="ME132" s="519"/>
      <c r="MF132" s="519"/>
      <c r="MG132" s="519"/>
      <c r="MH132" s="519"/>
      <c r="MI132" s="519"/>
      <c r="MJ132" s="519"/>
      <c r="MK132" s="519"/>
      <c r="ML132" s="519"/>
      <c r="MM132" s="519"/>
      <c r="MN132" s="519"/>
      <c r="MO132" s="519"/>
      <c r="MP132" s="519"/>
      <c r="MQ132" s="519"/>
      <c r="MR132" s="519"/>
      <c r="MS132" s="519"/>
      <c r="MT132" s="519"/>
      <c r="MU132" s="519"/>
      <c r="MV132" s="519"/>
      <c r="MW132" s="519"/>
      <c r="MX132" s="519"/>
      <c r="MY132" s="519"/>
      <c r="MZ132" s="519"/>
      <c r="NA132" s="519"/>
      <c r="NB132" s="519"/>
      <c r="NC132" s="519"/>
      <c r="ND132" s="519"/>
      <c r="NE132" s="519"/>
      <c r="NF132" s="519"/>
      <c r="NG132" s="519"/>
      <c r="NH132" s="519"/>
      <c r="NI132" s="519"/>
      <c r="NJ132" s="519"/>
      <c r="NK132" s="519"/>
      <c r="NL132" s="519"/>
      <c r="NM132" s="519"/>
      <c r="NN132" s="519"/>
      <c r="NO132" s="519"/>
      <c r="NP132" s="519"/>
      <c r="NQ132" s="519"/>
      <c r="NR132" s="519"/>
      <c r="NS132" s="519"/>
      <c r="NT132" s="519"/>
      <c r="NU132" s="519"/>
      <c r="NV132" s="519"/>
      <c r="NW132" s="519"/>
      <c r="NX132" s="519"/>
      <c r="NY132" s="519"/>
      <c r="NZ132" s="519"/>
      <c r="OA132" s="519"/>
      <c r="OB132" s="519"/>
      <c r="OC132" s="519"/>
      <c r="OD132" s="519"/>
      <c r="OE132" s="519"/>
      <c r="OF132" s="519"/>
      <c r="OG132" s="519"/>
      <c r="OH132" s="519"/>
      <c r="OI132" s="519"/>
      <c r="OJ132" s="519"/>
      <c r="OK132" s="519"/>
      <c r="OL132" s="519"/>
      <c r="OM132" s="519"/>
      <c r="ON132" s="519"/>
      <c r="OO132" s="519"/>
      <c r="OP132" s="519"/>
      <c r="OQ132" s="519"/>
      <c r="OR132" s="519"/>
      <c r="OS132" s="519"/>
      <c r="OT132" s="519"/>
      <c r="OU132" s="519"/>
      <c r="OV132" s="519"/>
      <c r="OW132" s="519"/>
      <c r="OX132" s="519"/>
      <c r="OY132" s="519"/>
      <c r="OZ132" s="519"/>
      <c r="PA132" s="519"/>
      <c r="PB132" s="519"/>
      <c r="PC132" s="519"/>
      <c r="PD132" s="519"/>
      <c r="PE132" s="519"/>
      <c r="PF132" s="519"/>
      <c r="PG132" s="519"/>
      <c r="PH132" s="519"/>
      <c r="PI132" s="519"/>
      <c r="PJ132" s="519"/>
      <c r="PK132" s="519"/>
      <c r="PL132" s="519"/>
      <c r="PM132" s="519"/>
      <c r="PN132" s="519"/>
      <c r="PO132" s="519"/>
      <c r="PP132" s="519"/>
      <c r="PQ132" s="519"/>
      <c r="PR132" s="519"/>
      <c r="PS132" s="519"/>
      <c r="PT132" s="519"/>
      <c r="PU132" s="519"/>
      <c r="PV132" s="519"/>
      <c r="PW132" s="519"/>
      <c r="PX132" s="519"/>
      <c r="PY132" s="519"/>
      <c r="PZ132" s="519"/>
      <c r="QA132" s="519"/>
      <c r="QB132" s="519"/>
      <c r="QC132" s="519"/>
      <c r="QD132" s="519"/>
      <c r="QE132" s="519"/>
      <c r="QF132" s="519"/>
      <c r="QG132" s="519"/>
      <c r="QH132" s="519"/>
      <c r="QI132" s="519"/>
      <c r="QJ132" s="519"/>
      <c r="QK132" s="519"/>
      <c r="QL132" s="519"/>
      <c r="QM132" s="519"/>
      <c r="QN132" s="519"/>
      <c r="QO132" s="519"/>
      <c r="QP132" s="519"/>
      <c r="QQ132" s="519"/>
      <c r="QR132" s="519"/>
      <c r="QS132" s="519"/>
      <c r="QT132" s="519"/>
      <c r="QU132" s="519"/>
      <c r="QV132" s="519"/>
      <c r="QW132" s="519"/>
      <c r="QX132" s="519"/>
      <c r="QY132" s="519"/>
      <c r="QZ132" s="519"/>
      <c r="RA132" s="519"/>
      <c r="RB132" s="519"/>
      <c r="RC132" s="519"/>
      <c r="RD132" s="519"/>
      <c r="RE132" s="519"/>
      <c r="RF132" s="519"/>
      <c r="RG132" s="519"/>
      <c r="RH132" s="519"/>
      <c r="RI132" s="519"/>
      <c r="RJ132" s="519"/>
      <c r="RK132" s="519"/>
      <c r="RL132" s="519"/>
      <c r="RM132" s="519"/>
      <c r="RN132" s="519"/>
      <c r="RO132" s="519"/>
      <c r="RP132" s="519"/>
      <c r="RQ132" s="519"/>
      <c r="RR132" s="519"/>
      <c r="RS132" s="519"/>
      <c r="RT132" s="519"/>
      <c r="RU132" s="519"/>
      <c r="RV132" s="519"/>
      <c r="RW132" s="519"/>
      <c r="RX132" s="519"/>
      <c r="RY132" s="519"/>
      <c r="RZ132" s="519"/>
      <c r="SA132" s="519"/>
      <c r="SB132" s="519"/>
      <c r="SC132" s="519"/>
      <c r="SD132" s="519"/>
      <c r="SE132" s="519"/>
      <c r="SF132" s="519"/>
      <c r="SG132" s="519"/>
      <c r="SH132" s="519"/>
      <c r="SI132" s="519"/>
      <c r="SJ132" s="519"/>
      <c r="SK132" s="519"/>
      <c r="SL132" s="519"/>
      <c r="SM132" s="519"/>
      <c r="SN132" s="519"/>
      <c r="SO132" s="519"/>
      <c r="SP132" s="519"/>
      <c r="SQ132" s="519"/>
      <c r="SR132" s="519"/>
      <c r="SS132" s="519"/>
      <c r="ST132" s="519"/>
      <c r="SU132" s="519"/>
      <c r="SV132" s="519"/>
      <c r="SW132" s="519"/>
      <c r="SX132" s="519"/>
      <c r="SY132" s="519"/>
      <c r="SZ132" s="519"/>
      <c r="TA132" s="519"/>
      <c r="TB132" s="519"/>
      <c r="TC132" s="519"/>
      <c r="TD132" s="519"/>
      <c r="TE132" s="519"/>
      <c r="TF132" s="519"/>
      <c r="TG132" s="519"/>
      <c r="TH132" s="519"/>
      <c r="TI132" s="519"/>
      <c r="TJ132" s="519"/>
      <c r="TK132" s="519"/>
      <c r="TL132" s="519"/>
      <c r="TM132" s="519"/>
      <c r="TN132" s="519"/>
      <c r="TO132" s="519"/>
      <c r="TP132" s="519"/>
      <c r="TQ132" s="519"/>
      <c r="TR132" s="519"/>
      <c r="TS132" s="519"/>
      <c r="TT132" s="519"/>
      <c r="TU132" s="519"/>
      <c r="TV132" s="519"/>
      <c r="TW132" s="519"/>
      <c r="TX132" s="519"/>
      <c r="TY132" s="519"/>
      <c r="TZ132" s="519"/>
      <c r="UA132" s="519"/>
      <c r="UB132" s="519"/>
      <c r="UC132" s="519"/>
      <c r="UD132" s="519"/>
      <c r="UE132" s="519"/>
      <c r="UF132" s="519"/>
      <c r="UG132" s="519"/>
      <c r="UH132" s="519"/>
      <c r="UI132" s="519"/>
      <c r="UJ132" s="519"/>
      <c r="UK132" s="519"/>
      <c r="UL132" s="519"/>
      <c r="UM132" s="519"/>
      <c r="UN132" s="519"/>
      <c r="UO132" s="519"/>
      <c r="UP132" s="519"/>
      <c r="UQ132" s="519"/>
      <c r="UR132" s="519"/>
      <c r="US132" s="519"/>
      <c r="UT132" s="519"/>
      <c r="UU132" s="519"/>
      <c r="UV132" s="519"/>
      <c r="UW132" s="519"/>
      <c r="UX132" s="519"/>
      <c r="UY132" s="519"/>
      <c r="UZ132" s="519"/>
      <c r="VA132" s="519"/>
      <c r="VB132" s="519"/>
      <c r="VC132" s="519"/>
      <c r="VD132" s="519"/>
      <c r="VE132" s="519"/>
      <c r="VF132" s="519"/>
      <c r="VG132" s="519"/>
      <c r="VH132" s="519"/>
      <c r="VI132" s="519"/>
      <c r="VJ132" s="519"/>
      <c r="VK132" s="519"/>
      <c r="VL132" s="519"/>
      <c r="VM132" s="519"/>
      <c r="VN132" s="519"/>
      <c r="VO132" s="519"/>
      <c r="VP132" s="519"/>
      <c r="VQ132" s="519"/>
      <c r="VR132" s="519"/>
      <c r="VS132" s="519"/>
      <c r="VT132" s="519"/>
      <c r="VU132" s="519"/>
      <c r="VV132" s="519"/>
      <c r="VW132" s="519"/>
      <c r="VX132" s="519"/>
      <c r="VY132" s="519"/>
      <c r="VZ132" s="519"/>
      <c r="WA132" s="519"/>
      <c r="WB132" s="519"/>
      <c r="WC132" s="519"/>
      <c r="WD132" s="519"/>
      <c r="WE132" s="519"/>
      <c r="WF132" s="519"/>
      <c r="WG132" s="519"/>
      <c r="WH132" s="519"/>
      <c r="WI132" s="519"/>
      <c r="WJ132" s="519"/>
      <c r="WK132" s="519"/>
      <c r="WL132" s="519"/>
      <c r="WM132" s="519"/>
      <c r="WN132" s="519"/>
      <c r="WO132" s="519"/>
      <c r="WP132" s="519"/>
      <c r="WQ132" s="519"/>
      <c r="WR132" s="519"/>
      <c r="WS132" s="519"/>
      <c r="WT132" s="519"/>
      <c r="WU132" s="519"/>
      <c r="WV132" s="519"/>
      <c r="WW132" s="519"/>
      <c r="WX132" s="519"/>
      <c r="WY132" s="519"/>
      <c r="WZ132" s="519"/>
      <c r="XA132" s="519"/>
      <c r="XB132" s="519"/>
      <c r="XC132" s="519"/>
      <c r="XD132" s="519"/>
      <c r="XE132" s="519"/>
      <c r="XF132" s="519"/>
      <c r="XG132" s="519"/>
      <c r="XH132" s="519"/>
      <c r="XI132" s="519"/>
      <c r="XJ132" s="519"/>
      <c r="XK132" s="519"/>
      <c r="XL132" s="519"/>
      <c r="XM132" s="519"/>
      <c r="XN132" s="519"/>
      <c r="XO132" s="519"/>
      <c r="XP132" s="519"/>
      <c r="XQ132" s="519"/>
      <c r="XR132" s="519"/>
      <c r="XS132" s="519"/>
      <c r="XT132" s="519"/>
      <c r="XU132" s="519"/>
      <c r="XV132" s="519"/>
      <c r="XW132" s="519"/>
      <c r="XX132" s="519"/>
      <c r="XY132" s="519"/>
      <c r="XZ132" s="519"/>
      <c r="YA132" s="519"/>
      <c r="YB132" s="519"/>
      <c r="YC132" s="519"/>
      <c r="YD132" s="519"/>
      <c r="YE132" s="519"/>
      <c r="YF132" s="519"/>
      <c r="YG132" s="519"/>
      <c r="YH132" s="519"/>
      <c r="YI132" s="519"/>
      <c r="YJ132" s="519"/>
      <c r="YK132" s="519"/>
      <c r="YL132" s="519"/>
      <c r="YM132" s="519"/>
      <c r="YN132" s="519"/>
      <c r="YO132" s="519"/>
      <c r="YP132" s="519"/>
      <c r="YQ132" s="519"/>
      <c r="YR132" s="519"/>
      <c r="YS132" s="519"/>
      <c r="YT132" s="519"/>
      <c r="YU132" s="519"/>
      <c r="YV132" s="519"/>
      <c r="YW132" s="519"/>
      <c r="YX132" s="519"/>
      <c r="YY132" s="519"/>
      <c r="YZ132" s="519"/>
      <c r="ZA132" s="519"/>
      <c r="ZB132" s="519"/>
      <c r="ZC132" s="519"/>
      <c r="ZD132" s="519"/>
      <c r="ZE132" s="519"/>
      <c r="ZF132" s="519"/>
      <c r="ZG132" s="519"/>
      <c r="ZH132" s="519"/>
      <c r="ZI132" s="519"/>
      <c r="ZJ132" s="519"/>
      <c r="ZK132" s="519"/>
      <c r="ZL132" s="519"/>
      <c r="ZM132" s="519"/>
      <c r="ZN132" s="519"/>
      <c r="ZO132" s="519"/>
      <c r="ZP132" s="519"/>
      <c r="ZQ132" s="519"/>
      <c r="ZR132" s="519"/>
      <c r="ZS132" s="519"/>
      <c r="ZT132" s="519"/>
      <c r="ZU132" s="519"/>
      <c r="ZV132" s="519"/>
      <c r="ZW132" s="519"/>
      <c r="ZX132" s="519"/>
      <c r="ZY132" s="519"/>
      <c r="ZZ132" s="519"/>
      <c r="AAA132" s="519"/>
      <c r="AAB132" s="519"/>
      <c r="AAC132" s="519"/>
      <c r="AAD132" s="519"/>
      <c r="AAE132" s="519"/>
      <c r="AAF132" s="519"/>
      <c r="AAG132" s="519"/>
      <c r="AAH132" s="519"/>
      <c r="AAI132" s="519"/>
      <c r="AAJ132" s="519"/>
      <c r="AAK132" s="519"/>
      <c r="AAL132" s="519"/>
      <c r="AAM132" s="519"/>
      <c r="AAN132" s="519"/>
      <c r="AAO132" s="519"/>
      <c r="AAP132" s="519"/>
      <c r="AAQ132" s="519"/>
      <c r="AAR132" s="519"/>
      <c r="AAS132" s="519"/>
      <c r="AAT132" s="519"/>
      <c r="AAU132" s="519"/>
      <c r="AAV132" s="519"/>
      <c r="AAW132" s="519"/>
      <c r="AAX132" s="519"/>
      <c r="AAY132" s="519"/>
      <c r="AAZ132" s="519"/>
      <c r="ABA132" s="519"/>
      <c r="ABB132" s="519"/>
      <c r="ABC132" s="519"/>
      <c r="ABD132" s="519"/>
      <c r="ABE132" s="519"/>
      <c r="ABF132" s="519"/>
      <c r="ABG132" s="519"/>
      <c r="ABH132" s="519"/>
      <c r="ABI132" s="519"/>
      <c r="ABJ132" s="519"/>
      <c r="ABK132" s="519"/>
      <c r="ABL132" s="519"/>
      <c r="ABM132" s="519"/>
      <c r="ABN132" s="519"/>
      <c r="ABO132" s="519"/>
      <c r="ABP132" s="519"/>
      <c r="ABQ132" s="519"/>
      <c r="ABR132" s="519"/>
      <c r="ABS132" s="519"/>
      <c r="ABT132" s="519"/>
      <c r="ABU132" s="519"/>
      <c r="ABV132" s="519"/>
      <c r="ABW132" s="519"/>
      <c r="ABX132" s="519"/>
      <c r="ABY132" s="519"/>
      <c r="ABZ132" s="519"/>
      <c r="ACA132" s="519"/>
      <c r="ACB132" s="519"/>
      <c r="ACC132" s="519"/>
      <c r="ACD132" s="519"/>
      <c r="ACE132" s="519"/>
      <c r="ACF132" s="519"/>
      <c r="ACG132" s="519"/>
      <c r="ACH132" s="519"/>
      <c r="ACI132" s="519"/>
      <c r="ACJ132" s="519"/>
      <c r="ACK132" s="519"/>
      <c r="ACL132" s="519"/>
      <c r="ACM132" s="519"/>
      <c r="ACN132" s="519"/>
      <c r="ACO132" s="519"/>
      <c r="ACP132" s="519"/>
      <c r="ACQ132" s="519"/>
      <c r="ACR132" s="519"/>
      <c r="ACS132" s="519"/>
      <c r="ACT132" s="519"/>
      <c r="ACU132" s="519"/>
      <c r="ACV132" s="519"/>
      <c r="ACW132" s="519"/>
      <c r="ACX132" s="519"/>
      <c r="ACY132" s="519"/>
      <c r="ACZ132" s="519"/>
      <c r="ADA132" s="519"/>
      <c r="ADB132" s="519"/>
      <c r="ADC132" s="519"/>
      <c r="ADD132" s="519"/>
      <c r="ADE132" s="519"/>
      <c r="ADF132" s="519"/>
      <c r="ADG132" s="519"/>
      <c r="ADH132" s="519"/>
      <c r="ADI132" s="519"/>
      <c r="ADJ132" s="519"/>
      <c r="ADK132" s="519"/>
      <c r="ADL132" s="519"/>
      <c r="ADM132" s="519"/>
      <c r="ADN132" s="519"/>
      <c r="ADO132" s="519"/>
      <c r="ADP132" s="519"/>
      <c r="ADQ132" s="519"/>
      <c r="ADR132" s="519"/>
      <c r="ADS132" s="519"/>
      <c r="ADT132" s="519"/>
      <c r="ADU132" s="519"/>
      <c r="ADV132" s="519"/>
      <c r="ADW132" s="519"/>
      <c r="ADX132" s="519"/>
      <c r="ADY132" s="519"/>
      <c r="ADZ132" s="519"/>
      <c r="AEA132" s="519"/>
      <c r="AEB132" s="519"/>
      <c r="AEC132" s="519"/>
      <c r="AED132" s="519"/>
      <c r="AEE132" s="519"/>
      <c r="AEF132" s="519"/>
      <c r="AEG132" s="519"/>
      <c r="AEH132" s="519"/>
      <c r="AEI132" s="519"/>
      <c r="AEJ132" s="519"/>
      <c r="AEK132" s="519"/>
      <c r="AEL132" s="519"/>
      <c r="AEM132" s="519"/>
      <c r="AEN132" s="519"/>
      <c r="AEO132" s="519"/>
      <c r="AEP132" s="519"/>
      <c r="AEQ132" s="519"/>
      <c r="AER132" s="519"/>
      <c r="AES132" s="519"/>
      <c r="AET132" s="519"/>
      <c r="AEU132" s="519"/>
      <c r="AEV132" s="519"/>
      <c r="AEW132" s="519"/>
      <c r="AEX132" s="519"/>
      <c r="AEY132" s="519"/>
      <c r="AEZ132" s="519"/>
      <c r="AFA132" s="519"/>
      <c r="AFB132" s="519"/>
      <c r="AFC132" s="519"/>
      <c r="AFD132" s="519"/>
      <c r="AFE132" s="519"/>
      <c r="AFF132" s="519"/>
      <c r="AFG132" s="519"/>
      <c r="AFH132" s="519"/>
      <c r="AFI132" s="519"/>
      <c r="AFJ132" s="519"/>
      <c r="AFK132" s="519"/>
      <c r="AFL132" s="519"/>
      <c r="AFM132" s="519"/>
      <c r="AFN132" s="519"/>
      <c r="AFO132" s="519"/>
      <c r="AFP132" s="519"/>
      <c r="AFQ132" s="519"/>
      <c r="AFR132" s="519"/>
      <c r="AFS132" s="519"/>
      <c r="AFT132" s="519"/>
      <c r="AFU132" s="519"/>
      <c r="AFV132" s="519"/>
      <c r="AFW132" s="519"/>
      <c r="AFX132" s="519"/>
      <c r="AFY132" s="519"/>
      <c r="AFZ132" s="519"/>
      <c r="AGA132" s="519"/>
      <c r="AGB132" s="519"/>
      <c r="AGC132" s="519"/>
      <c r="AGD132" s="519"/>
      <c r="AGE132" s="519"/>
      <c r="AGF132" s="519"/>
      <c r="AGG132" s="519"/>
      <c r="AGH132" s="519"/>
      <c r="AGI132" s="519"/>
      <c r="AGJ132" s="519"/>
      <c r="AGK132" s="519"/>
      <c r="AGL132" s="519"/>
      <c r="AGM132" s="519"/>
      <c r="AGN132" s="519"/>
      <c r="AGO132" s="519"/>
      <c r="AGP132" s="519"/>
      <c r="AGQ132" s="519"/>
      <c r="AGR132" s="519"/>
      <c r="AGS132" s="519"/>
      <c r="AGT132" s="519"/>
      <c r="AGU132" s="519"/>
      <c r="AGV132" s="519"/>
      <c r="AGW132" s="519"/>
      <c r="AGX132" s="519"/>
      <c r="AGY132" s="519"/>
      <c r="AGZ132" s="519"/>
      <c r="AHA132" s="519"/>
      <c r="AHB132" s="519"/>
      <c r="AHC132" s="519"/>
      <c r="AHD132" s="519"/>
      <c r="AHE132" s="519"/>
      <c r="AHF132" s="519"/>
      <c r="AHG132" s="519"/>
      <c r="AHH132" s="519"/>
      <c r="AHI132" s="519"/>
      <c r="AHJ132" s="519"/>
      <c r="AHK132" s="519"/>
      <c r="AHL132" s="519"/>
      <c r="AHM132" s="519"/>
      <c r="AHN132" s="519"/>
      <c r="AHO132" s="519"/>
      <c r="AHP132" s="519"/>
      <c r="AHQ132" s="519"/>
      <c r="AHR132" s="519"/>
      <c r="AHS132" s="519"/>
      <c r="AHT132" s="519"/>
      <c r="AHU132" s="519"/>
      <c r="AHV132" s="519"/>
      <c r="AHW132" s="519"/>
      <c r="AHX132" s="519"/>
      <c r="AHY132" s="519"/>
      <c r="AHZ132" s="519"/>
      <c r="AIA132" s="519"/>
      <c r="AIB132" s="519"/>
      <c r="AIC132" s="519"/>
      <c r="AID132" s="519"/>
      <c r="AIE132" s="519"/>
      <c r="AIF132" s="519"/>
      <c r="AIG132" s="519"/>
      <c r="AIH132" s="519"/>
      <c r="AII132" s="519"/>
      <c r="AIJ132" s="519"/>
      <c r="AIK132" s="519"/>
      <c r="AIL132" s="519"/>
      <c r="AIM132" s="519"/>
      <c r="AIN132" s="519"/>
      <c r="AIO132" s="519"/>
      <c r="AIP132" s="519"/>
      <c r="AIQ132" s="519"/>
      <c r="AIR132" s="519"/>
      <c r="AIS132" s="519"/>
      <c r="AIT132" s="519"/>
      <c r="AIU132" s="519"/>
      <c r="AIV132" s="519"/>
      <c r="AIW132" s="519"/>
      <c r="AIX132" s="519"/>
      <c r="AIY132" s="519"/>
      <c r="AIZ132" s="519"/>
      <c r="AJA132" s="519"/>
      <c r="AJB132" s="519"/>
      <c r="AJC132" s="519"/>
      <c r="AJD132" s="519"/>
      <c r="AJE132" s="519"/>
      <c r="AJF132" s="519"/>
      <c r="AJG132" s="519"/>
      <c r="AJH132" s="519"/>
      <c r="AJI132" s="519"/>
      <c r="AJJ132" s="519"/>
      <c r="AJK132" s="519"/>
      <c r="AJL132" s="519"/>
      <c r="AJM132" s="519"/>
      <c r="AJN132" s="519"/>
      <c r="AJO132" s="519"/>
      <c r="AJP132" s="519"/>
      <c r="AJQ132" s="519"/>
      <c r="AJR132" s="519"/>
      <c r="AJS132" s="519"/>
      <c r="AJT132" s="519"/>
      <c r="AJU132" s="519"/>
      <c r="AJV132" s="519"/>
      <c r="AJW132" s="519"/>
      <c r="AJX132" s="519"/>
      <c r="AJY132" s="519"/>
      <c r="AJZ132" s="519"/>
      <c r="AKA132" s="519"/>
      <c r="AKB132" s="519"/>
      <c r="AKC132" s="519"/>
      <c r="AKD132" s="519"/>
      <c r="AKE132" s="519"/>
      <c r="AKF132" s="519"/>
      <c r="AKG132" s="519"/>
      <c r="AKH132" s="519"/>
      <c r="AKI132" s="519"/>
      <c r="AKJ132" s="519"/>
      <c r="AKK132" s="519"/>
      <c r="AKL132" s="519"/>
      <c r="AKM132" s="519"/>
      <c r="AKN132" s="519"/>
      <c r="AKO132" s="519"/>
      <c r="AKP132" s="519"/>
      <c r="AKQ132" s="519"/>
      <c r="AKR132" s="519"/>
      <c r="AKS132" s="519"/>
      <c r="AKT132" s="519"/>
      <c r="AKU132" s="519"/>
      <c r="AKV132" s="519"/>
      <c r="AKW132" s="519"/>
      <c r="AKX132" s="519"/>
      <c r="AKY132" s="519"/>
      <c r="AKZ132" s="519"/>
      <c r="ALA132" s="519"/>
      <c r="ALB132" s="519"/>
      <c r="ALC132" s="519"/>
      <c r="ALD132" s="519"/>
      <c r="ALE132" s="519"/>
      <c r="ALF132" s="519"/>
      <c r="ALG132" s="519"/>
      <c r="ALH132" s="519"/>
      <c r="ALI132" s="519"/>
    </row>
    <row r="133" spans="1:997" s="737" customFormat="1" ht="20.100000000000001" customHeight="1" x14ac:dyDescent="0.2">
      <c r="A133" s="771"/>
      <c r="B133" s="771"/>
      <c r="C133" s="771"/>
      <c r="D133" s="772"/>
      <c r="E133" s="773"/>
      <c r="F133" s="774"/>
      <c r="G133" s="774"/>
      <c r="H133" s="774"/>
      <c r="I133" s="774"/>
      <c r="J133" s="778"/>
      <c r="K133" s="776"/>
      <c r="L133" s="776"/>
      <c r="M133" s="681"/>
      <c r="N133" s="681"/>
      <c r="O133" s="506"/>
      <c r="P133" s="734"/>
      <c r="Q133" s="735"/>
      <c r="R133" s="519"/>
      <c r="S133" s="735"/>
      <c r="T133" s="781"/>
      <c r="U133" s="781"/>
      <c r="V133" s="519"/>
      <c r="W133" s="519"/>
      <c r="X133" s="519"/>
      <c r="Y133" s="519"/>
      <c r="Z133" s="519"/>
      <c r="AA133" s="519"/>
      <c r="AB133" s="519"/>
      <c r="AC133" s="519"/>
      <c r="AD133" s="519"/>
      <c r="AE133" s="519"/>
      <c r="AF133" s="519"/>
      <c r="AG133" s="519"/>
      <c r="AH133" s="519"/>
      <c r="AI133" s="519"/>
      <c r="AJ133" s="519"/>
      <c r="AK133" s="519"/>
      <c r="AL133" s="519"/>
      <c r="AM133" s="519"/>
      <c r="AN133" s="519"/>
      <c r="AO133" s="519"/>
      <c r="AP133" s="519"/>
      <c r="AQ133" s="519"/>
      <c r="AR133" s="519"/>
      <c r="AS133" s="519"/>
      <c r="AT133" s="519"/>
      <c r="AU133" s="519"/>
      <c r="AV133" s="519"/>
      <c r="AW133" s="519"/>
      <c r="AX133" s="519"/>
      <c r="AY133" s="519"/>
      <c r="AZ133" s="519"/>
      <c r="BA133" s="519"/>
      <c r="BB133" s="519"/>
      <c r="BC133" s="519"/>
      <c r="BD133" s="519"/>
      <c r="BE133" s="519"/>
      <c r="BF133" s="519"/>
      <c r="BG133" s="519"/>
      <c r="BH133" s="519"/>
      <c r="BI133" s="519"/>
      <c r="BJ133" s="519"/>
      <c r="BK133" s="519"/>
      <c r="BL133" s="519"/>
      <c r="BM133" s="519"/>
      <c r="BN133" s="519"/>
      <c r="BO133" s="519"/>
      <c r="BP133" s="519"/>
      <c r="BQ133" s="519"/>
      <c r="BR133" s="519"/>
      <c r="BS133" s="519"/>
      <c r="BT133" s="519"/>
      <c r="BU133" s="519"/>
      <c r="BV133" s="519"/>
      <c r="BW133" s="519"/>
      <c r="BX133" s="519"/>
      <c r="BY133" s="519"/>
      <c r="BZ133" s="519"/>
      <c r="CA133" s="519"/>
      <c r="CB133" s="519"/>
      <c r="CC133" s="519"/>
      <c r="CD133" s="519"/>
      <c r="CE133" s="519"/>
      <c r="CF133" s="519"/>
      <c r="CG133" s="519"/>
      <c r="CH133" s="519"/>
      <c r="CI133" s="519"/>
      <c r="CJ133" s="519"/>
      <c r="CK133" s="519"/>
      <c r="CL133" s="519"/>
      <c r="CM133" s="519"/>
      <c r="CN133" s="519"/>
      <c r="CO133" s="519"/>
      <c r="CP133" s="519"/>
      <c r="CQ133" s="519"/>
      <c r="CR133" s="519"/>
      <c r="CS133" s="519"/>
      <c r="CT133" s="519"/>
      <c r="CU133" s="519"/>
      <c r="CV133" s="519"/>
      <c r="CW133" s="519"/>
      <c r="CX133" s="519"/>
      <c r="CY133" s="519"/>
      <c r="CZ133" s="519"/>
      <c r="DA133" s="519"/>
      <c r="DB133" s="519"/>
      <c r="DC133" s="519"/>
      <c r="DD133" s="519"/>
      <c r="DE133" s="519"/>
      <c r="DF133" s="519"/>
      <c r="DG133" s="519"/>
      <c r="DH133" s="519"/>
      <c r="DI133" s="519"/>
      <c r="DJ133" s="519"/>
      <c r="DK133" s="519"/>
      <c r="DL133" s="519"/>
      <c r="DM133" s="519"/>
      <c r="DN133" s="519"/>
      <c r="DO133" s="519"/>
      <c r="DP133" s="519"/>
      <c r="DQ133" s="519"/>
      <c r="DR133" s="519"/>
      <c r="DS133" s="519"/>
      <c r="DT133" s="519"/>
      <c r="DU133" s="519"/>
      <c r="DV133" s="519"/>
      <c r="DW133" s="519"/>
      <c r="DX133" s="519"/>
      <c r="DY133" s="519"/>
      <c r="DZ133" s="519"/>
      <c r="EA133" s="519"/>
      <c r="EB133" s="519"/>
      <c r="EC133" s="519"/>
      <c r="ED133" s="519"/>
      <c r="EE133" s="519"/>
      <c r="EF133" s="519"/>
      <c r="EG133" s="519"/>
      <c r="EH133" s="519"/>
      <c r="EI133" s="519"/>
      <c r="EJ133" s="519"/>
      <c r="EK133" s="519"/>
      <c r="EL133" s="519"/>
      <c r="EM133" s="519"/>
      <c r="EN133" s="519"/>
      <c r="EO133" s="519"/>
      <c r="EP133" s="519"/>
      <c r="EQ133" s="519"/>
      <c r="ER133" s="519"/>
      <c r="ES133" s="519"/>
      <c r="ET133" s="519"/>
      <c r="EU133" s="519"/>
      <c r="EV133" s="519"/>
      <c r="EW133" s="519"/>
      <c r="EX133" s="519"/>
      <c r="EY133" s="519"/>
      <c r="EZ133" s="519"/>
      <c r="FA133" s="519"/>
      <c r="FB133" s="519"/>
      <c r="FC133" s="519"/>
      <c r="FD133" s="519"/>
      <c r="FE133" s="519"/>
      <c r="FF133" s="519"/>
      <c r="FG133" s="519"/>
      <c r="FH133" s="519"/>
      <c r="FI133" s="519"/>
      <c r="FJ133" s="519"/>
      <c r="FK133" s="519"/>
      <c r="FL133" s="519"/>
      <c r="FM133" s="519"/>
      <c r="FN133" s="519"/>
      <c r="FO133" s="519"/>
      <c r="FP133" s="519"/>
      <c r="FQ133" s="519"/>
      <c r="FR133" s="519"/>
      <c r="FS133" s="519"/>
      <c r="FT133" s="519"/>
      <c r="FU133" s="519"/>
      <c r="FV133" s="519"/>
      <c r="FW133" s="519"/>
      <c r="FX133" s="519"/>
      <c r="FY133" s="519"/>
      <c r="FZ133" s="519"/>
      <c r="GA133" s="519"/>
      <c r="GB133" s="519"/>
      <c r="GC133" s="519"/>
      <c r="GD133" s="519"/>
      <c r="GE133" s="519"/>
      <c r="GF133" s="519"/>
      <c r="GG133" s="519"/>
      <c r="GH133" s="519"/>
      <c r="GI133" s="519"/>
      <c r="GJ133" s="519"/>
      <c r="GK133" s="519"/>
      <c r="GL133" s="519"/>
      <c r="GM133" s="519"/>
      <c r="GN133" s="519"/>
      <c r="GO133" s="519"/>
      <c r="GP133" s="519"/>
      <c r="GQ133" s="519"/>
      <c r="GR133" s="519"/>
      <c r="GS133" s="519"/>
      <c r="GT133" s="519"/>
      <c r="GU133" s="519"/>
      <c r="GV133" s="519"/>
      <c r="GW133" s="519"/>
      <c r="GX133" s="519"/>
      <c r="GY133" s="519"/>
      <c r="GZ133" s="519"/>
      <c r="HA133" s="519"/>
      <c r="HB133" s="519"/>
      <c r="HC133" s="519"/>
      <c r="HD133" s="519"/>
      <c r="HE133" s="519"/>
      <c r="HF133" s="519"/>
      <c r="HG133" s="519"/>
      <c r="HH133" s="519"/>
      <c r="HI133" s="519"/>
      <c r="HJ133" s="519"/>
      <c r="HK133" s="519"/>
      <c r="HL133" s="519"/>
      <c r="HM133" s="519"/>
      <c r="HN133" s="519"/>
      <c r="HO133" s="519"/>
      <c r="HP133" s="519"/>
      <c r="HQ133" s="519"/>
      <c r="HR133" s="519"/>
      <c r="HS133" s="519"/>
      <c r="HT133" s="519"/>
      <c r="HU133" s="519"/>
      <c r="HV133" s="519"/>
      <c r="HW133" s="519"/>
      <c r="HX133" s="519"/>
      <c r="HY133" s="519"/>
      <c r="HZ133" s="519"/>
      <c r="IA133" s="519"/>
      <c r="IB133" s="519"/>
      <c r="IC133" s="519"/>
      <c r="ID133" s="519"/>
      <c r="IE133" s="519"/>
      <c r="IF133" s="519"/>
      <c r="IG133" s="519"/>
      <c r="IH133" s="519"/>
      <c r="II133" s="519"/>
      <c r="IJ133" s="519"/>
      <c r="IK133" s="519"/>
      <c r="IL133" s="519"/>
      <c r="IM133" s="519"/>
      <c r="IN133" s="519"/>
      <c r="IO133" s="519"/>
      <c r="IP133" s="519"/>
      <c r="IQ133" s="519"/>
      <c r="IR133" s="519"/>
      <c r="IS133" s="519"/>
      <c r="IT133" s="519"/>
      <c r="IU133" s="519"/>
      <c r="IV133" s="519"/>
      <c r="IW133" s="519"/>
      <c r="IX133" s="519"/>
      <c r="IY133" s="519"/>
      <c r="IZ133" s="519"/>
      <c r="JA133" s="519"/>
      <c r="JB133" s="519"/>
      <c r="JC133" s="519"/>
      <c r="JD133" s="519"/>
      <c r="JE133" s="519"/>
      <c r="JF133" s="519"/>
      <c r="JG133" s="519"/>
      <c r="JH133" s="519"/>
      <c r="JI133" s="519"/>
      <c r="JJ133" s="519"/>
      <c r="JK133" s="519"/>
      <c r="JL133" s="519"/>
      <c r="JM133" s="519"/>
      <c r="JN133" s="519"/>
      <c r="JO133" s="519"/>
      <c r="JP133" s="519"/>
      <c r="JQ133" s="519"/>
      <c r="JR133" s="519"/>
      <c r="JS133" s="519"/>
      <c r="JT133" s="519"/>
      <c r="JU133" s="519"/>
      <c r="JV133" s="519"/>
      <c r="JW133" s="519"/>
      <c r="JX133" s="519"/>
      <c r="JY133" s="519"/>
      <c r="JZ133" s="519"/>
      <c r="KA133" s="519"/>
      <c r="KB133" s="519"/>
      <c r="KC133" s="519"/>
      <c r="KD133" s="519"/>
      <c r="KE133" s="519"/>
      <c r="KF133" s="519"/>
      <c r="KG133" s="519"/>
      <c r="KH133" s="519"/>
      <c r="KI133" s="519"/>
      <c r="KJ133" s="519"/>
      <c r="KK133" s="519"/>
      <c r="KL133" s="519"/>
      <c r="KM133" s="519"/>
      <c r="KN133" s="519"/>
      <c r="KO133" s="519"/>
      <c r="KP133" s="519"/>
      <c r="KQ133" s="519"/>
      <c r="KR133" s="519"/>
      <c r="KS133" s="519"/>
      <c r="KT133" s="519"/>
      <c r="KU133" s="519"/>
      <c r="KV133" s="519"/>
      <c r="KW133" s="519"/>
      <c r="KX133" s="519"/>
      <c r="KY133" s="519"/>
      <c r="KZ133" s="519"/>
      <c r="LA133" s="519"/>
      <c r="LB133" s="519"/>
      <c r="LC133" s="519"/>
      <c r="LD133" s="519"/>
      <c r="LE133" s="519"/>
      <c r="LF133" s="519"/>
      <c r="LG133" s="519"/>
      <c r="LH133" s="519"/>
      <c r="LI133" s="519"/>
      <c r="LJ133" s="519"/>
      <c r="LK133" s="519"/>
      <c r="LL133" s="519"/>
      <c r="LM133" s="519"/>
      <c r="LN133" s="519"/>
      <c r="LO133" s="519"/>
      <c r="LP133" s="519"/>
      <c r="LQ133" s="519"/>
      <c r="LR133" s="519"/>
      <c r="LS133" s="519"/>
      <c r="LT133" s="519"/>
      <c r="LU133" s="519"/>
      <c r="LV133" s="519"/>
      <c r="LW133" s="519"/>
      <c r="LX133" s="519"/>
      <c r="LY133" s="519"/>
      <c r="LZ133" s="519"/>
      <c r="MA133" s="519"/>
      <c r="MB133" s="519"/>
      <c r="MC133" s="519"/>
      <c r="MD133" s="519"/>
      <c r="ME133" s="519"/>
      <c r="MF133" s="519"/>
      <c r="MG133" s="519"/>
      <c r="MH133" s="519"/>
      <c r="MI133" s="519"/>
      <c r="MJ133" s="519"/>
      <c r="MK133" s="519"/>
      <c r="ML133" s="519"/>
      <c r="MM133" s="519"/>
      <c r="MN133" s="519"/>
      <c r="MO133" s="519"/>
      <c r="MP133" s="519"/>
      <c r="MQ133" s="519"/>
      <c r="MR133" s="519"/>
      <c r="MS133" s="519"/>
      <c r="MT133" s="519"/>
      <c r="MU133" s="519"/>
      <c r="MV133" s="519"/>
      <c r="MW133" s="519"/>
      <c r="MX133" s="519"/>
      <c r="MY133" s="519"/>
      <c r="MZ133" s="519"/>
      <c r="NA133" s="519"/>
      <c r="NB133" s="519"/>
      <c r="NC133" s="519"/>
      <c r="ND133" s="519"/>
      <c r="NE133" s="519"/>
      <c r="NF133" s="519"/>
      <c r="NG133" s="519"/>
      <c r="NH133" s="519"/>
      <c r="NI133" s="519"/>
      <c r="NJ133" s="519"/>
      <c r="NK133" s="519"/>
      <c r="NL133" s="519"/>
      <c r="NM133" s="519"/>
      <c r="NN133" s="519"/>
      <c r="NO133" s="519"/>
      <c r="NP133" s="519"/>
      <c r="NQ133" s="519"/>
      <c r="NR133" s="519"/>
      <c r="NS133" s="519"/>
      <c r="NT133" s="519"/>
      <c r="NU133" s="519"/>
      <c r="NV133" s="519"/>
      <c r="NW133" s="519"/>
      <c r="NX133" s="519"/>
      <c r="NY133" s="519"/>
      <c r="NZ133" s="519"/>
      <c r="OA133" s="519"/>
      <c r="OB133" s="519"/>
      <c r="OC133" s="519"/>
      <c r="OD133" s="519"/>
      <c r="OE133" s="519"/>
      <c r="OF133" s="519"/>
      <c r="OG133" s="519"/>
      <c r="OH133" s="519"/>
      <c r="OI133" s="519"/>
      <c r="OJ133" s="519"/>
      <c r="OK133" s="519"/>
      <c r="OL133" s="519"/>
      <c r="OM133" s="519"/>
      <c r="ON133" s="519"/>
      <c r="OO133" s="519"/>
      <c r="OP133" s="519"/>
      <c r="OQ133" s="519"/>
      <c r="OR133" s="519"/>
      <c r="OS133" s="519"/>
      <c r="OT133" s="519"/>
      <c r="OU133" s="519"/>
      <c r="OV133" s="519"/>
      <c r="OW133" s="519"/>
      <c r="OX133" s="519"/>
      <c r="OY133" s="519"/>
      <c r="OZ133" s="519"/>
      <c r="PA133" s="519"/>
      <c r="PB133" s="519"/>
      <c r="PC133" s="519"/>
      <c r="PD133" s="519"/>
      <c r="PE133" s="519"/>
      <c r="PF133" s="519"/>
      <c r="PG133" s="519"/>
      <c r="PH133" s="519"/>
      <c r="PI133" s="519"/>
      <c r="PJ133" s="519"/>
      <c r="PK133" s="519"/>
      <c r="PL133" s="519"/>
      <c r="PM133" s="519"/>
      <c r="PN133" s="519"/>
      <c r="PO133" s="519"/>
      <c r="PP133" s="519"/>
      <c r="PQ133" s="519"/>
      <c r="PR133" s="519"/>
      <c r="PS133" s="519"/>
      <c r="PT133" s="519"/>
      <c r="PU133" s="519"/>
      <c r="PV133" s="519"/>
      <c r="PW133" s="519"/>
      <c r="PX133" s="519"/>
      <c r="PY133" s="519"/>
      <c r="PZ133" s="519"/>
      <c r="QA133" s="519"/>
      <c r="QB133" s="519"/>
      <c r="QC133" s="519"/>
      <c r="QD133" s="519"/>
      <c r="QE133" s="519"/>
      <c r="QF133" s="519"/>
      <c r="QG133" s="519"/>
      <c r="QH133" s="519"/>
      <c r="QI133" s="519"/>
      <c r="QJ133" s="519"/>
      <c r="QK133" s="519"/>
      <c r="QL133" s="519"/>
      <c r="QM133" s="519"/>
      <c r="QN133" s="519"/>
      <c r="QO133" s="519"/>
      <c r="QP133" s="519"/>
      <c r="QQ133" s="519"/>
      <c r="QR133" s="519"/>
      <c r="QS133" s="519"/>
      <c r="QT133" s="519"/>
      <c r="QU133" s="519"/>
      <c r="QV133" s="519"/>
      <c r="QW133" s="519"/>
      <c r="QX133" s="519"/>
      <c r="QY133" s="519"/>
      <c r="QZ133" s="519"/>
      <c r="RA133" s="519"/>
      <c r="RB133" s="519"/>
      <c r="RC133" s="519"/>
      <c r="RD133" s="519"/>
      <c r="RE133" s="519"/>
      <c r="RF133" s="519"/>
      <c r="RG133" s="519"/>
      <c r="RH133" s="519"/>
      <c r="RI133" s="519"/>
      <c r="RJ133" s="519"/>
      <c r="RK133" s="519"/>
      <c r="RL133" s="519"/>
      <c r="RM133" s="519"/>
      <c r="RN133" s="519"/>
      <c r="RO133" s="519"/>
      <c r="RP133" s="519"/>
      <c r="RQ133" s="519"/>
      <c r="RR133" s="519"/>
      <c r="RS133" s="519"/>
      <c r="RT133" s="519"/>
      <c r="RU133" s="519"/>
      <c r="RV133" s="519"/>
      <c r="RW133" s="519"/>
      <c r="RX133" s="519"/>
      <c r="RY133" s="519"/>
      <c r="RZ133" s="519"/>
      <c r="SA133" s="519"/>
      <c r="SB133" s="519"/>
      <c r="SC133" s="519"/>
      <c r="SD133" s="519"/>
      <c r="SE133" s="519"/>
      <c r="SF133" s="519"/>
      <c r="SG133" s="519"/>
      <c r="SH133" s="519"/>
      <c r="SI133" s="519"/>
      <c r="SJ133" s="519"/>
      <c r="SK133" s="519"/>
      <c r="SL133" s="519"/>
      <c r="SM133" s="519"/>
      <c r="SN133" s="519"/>
      <c r="SO133" s="519"/>
      <c r="SP133" s="519"/>
      <c r="SQ133" s="519"/>
      <c r="SR133" s="519"/>
      <c r="SS133" s="519"/>
      <c r="ST133" s="519"/>
      <c r="SU133" s="519"/>
      <c r="SV133" s="519"/>
      <c r="SW133" s="519"/>
      <c r="SX133" s="519"/>
      <c r="SY133" s="519"/>
      <c r="SZ133" s="519"/>
      <c r="TA133" s="519"/>
      <c r="TB133" s="519"/>
      <c r="TC133" s="519"/>
      <c r="TD133" s="519"/>
      <c r="TE133" s="519"/>
      <c r="TF133" s="519"/>
      <c r="TG133" s="519"/>
      <c r="TH133" s="519"/>
      <c r="TI133" s="519"/>
      <c r="TJ133" s="519"/>
      <c r="TK133" s="519"/>
      <c r="TL133" s="519"/>
      <c r="TM133" s="519"/>
      <c r="TN133" s="519"/>
      <c r="TO133" s="519"/>
      <c r="TP133" s="519"/>
      <c r="TQ133" s="519"/>
      <c r="TR133" s="519"/>
      <c r="TS133" s="519"/>
      <c r="TT133" s="519"/>
      <c r="TU133" s="519"/>
      <c r="TV133" s="519"/>
      <c r="TW133" s="519"/>
      <c r="TX133" s="519"/>
      <c r="TY133" s="519"/>
      <c r="TZ133" s="519"/>
      <c r="UA133" s="519"/>
      <c r="UB133" s="519"/>
      <c r="UC133" s="519"/>
      <c r="UD133" s="519"/>
      <c r="UE133" s="519"/>
      <c r="UF133" s="519"/>
      <c r="UG133" s="519"/>
      <c r="UH133" s="519"/>
      <c r="UI133" s="519"/>
      <c r="UJ133" s="519"/>
      <c r="UK133" s="519"/>
      <c r="UL133" s="519"/>
      <c r="UM133" s="519"/>
      <c r="UN133" s="519"/>
      <c r="UO133" s="519"/>
      <c r="UP133" s="519"/>
      <c r="UQ133" s="519"/>
      <c r="UR133" s="519"/>
      <c r="US133" s="519"/>
      <c r="UT133" s="519"/>
      <c r="UU133" s="519"/>
      <c r="UV133" s="519"/>
      <c r="UW133" s="519"/>
      <c r="UX133" s="519"/>
      <c r="UY133" s="519"/>
      <c r="UZ133" s="519"/>
      <c r="VA133" s="519"/>
      <c r="VB133" s="519"/>
      <c r="VC133" s="519"/>
      <c r="VD133" s="519"/>
      <c r="VE133" s="519"/>
      <c r="VF133" s="519"/>
      <c r="VG133" s="519"/>
      <c r="VH133" s="519"/>
      <c r="VI133" s="519"/>
      <c r="VJ133" s="519"/>
      <c r="VK133" s="519"/>
      <c r="VL133" s="519"/>
      <c r="VM133" s="519"/>
      <c r="VN133" s="519"/>
      <c r="VO133" s="519"/>
      <c r="VP133" s="519"/>
      <c r="VQ133" s="519"/>
      <c r="VR133" s="519"/>
      <c r="VS133" s="519"/>
      <c r="VT133" s="519"/>
      <c r="VU133" s="519"/>
      <c r="VV133" s="519"/>
      <c r="VW133" s="519"/>
      <c r="VX133" s="519"/>
      <c r="VY133" s="519"/>
      <c r="VZ133" s="519"/>
      <c r="WA133" s="519"/>
      <c r="WB133" s="519"/>
      <c r="WC133" s="519"/>
      <c r="WD133" s="519"/>
      <c r="WE133" s="519"/>
      <c r="WF133" s="519"/>
      <c r="WG133" s="519"/>
      <c r="WH133" s="519"/>
      <c r="WI133" s="519"/>
      <c r="WJ133" s="519"/>
      <c r="WK133" s="519"/>
      <c r="WL133" s="519"/>
      <c r="WM133" s="519"/>
      <c r="WN133" s="519"/>
      <c r="WO133" s="519"/>
      <c r="WP133" s="519"/>
      <c r="WQ133" s="519"/>
      <c r="WR133" s="519"/>
      <c r="WS133" s="519"/>
      <c r="WT133" s="519"/>
      <c r="WU133" s="519"/>
      <c r="WV133" s="519"/>
      <c r="WW133" s="519"/>
      <c r="WX133" s="519"/>
      <c r="WY133" s="519"/>
      <c r="WZ133" s="519"/>
      <c r="XA133" s="519"/>
      <c r="XB133" s="519"/>
      <c r="XC133" s="519"/>
      <c r="XD133" s="519"/>
      <c r="XE133" s="519"/>
      <c r="XF133" s="519"/>
      <c r="XG133" s="519"/>
      <c r="XH133" s="519"/>
      <c r="XI133" s="519"/>
      <c r="XJ133" s="519"/>
      <c r="XK133" s="519"/>
      <c r="XL133" s="519"/>
      <c r="XM133" s="519"/>
      <c r="XN133" s="519"/>
      <c r="XO133" s="519"/>
      <c r="XP133" s="519"/>
      <c r="XQ133" s="519"/>
      <c r="XR133" s="519"/>
      <c r="XS133" s="519"/>
      <c r="XT133" s="519"/>
      <c r="XU133" s="519"/>
      <c r="XV133" s="519"/>
      <c r="XW133" s="519"/>
      <c r="XX133" s="519"/>
      <c r="XY133" s="519"/>
      <c r="XZ133" s="519"/>
      <c r="YA133" s="519"/>
      <c r="YB133" s="519"/>
      <c r="YC133" s="519"/>
      <c r="YD133" s="519"/>
      <c r="YE133" s="519"/>
      <c r="YF133" s="519"/>
      <c r="YG133" s="519"/>
      <c r="YH133" s="519"/>
      <c r="YI133" s="519"/>
      <c r="YJ133" s="519"/>
      <c r="YK133" s="519"/>
      <c r="YL133" s="519"/>
      <c r="YM133" s="519"/>
      <c r="YN133" s="519"/>
      <c r="YO133" s="519"/>
      <c r="YP133" s="519"/>
      <c r="YQ133" s="519"/>
      <c r="YR133" s="519"/>
      <c r="YS133" s="519"/>
      <c r="YT133" s="519"/>
      <c r="YU133" s="519"/>
      <c r="YV133" s="519"/>
      <c r="YW133" s="519"/>
      <c r="YX133" s="519"/>
      <c r="YY133" s="519"/>
      <c r="YZ133" s="519"/>
      <c r="ZA133" s="519"/>
      <c r="ZB133" s="519"/>
      <c r="ZC133" s="519"/>
      <c r="ZD133" s="519"/>
      <c r="ZE133" s="519"/>
      <c r="ZF133" s="519"/>
      <c r="ZG133" s="519"/>
      <c r="ZH133" s="519"/>
      <c r="ZI133" s="519"/>
      <c r="ZJ133" s="519"/>
      <c r="ZK133" s="519"/>
      <c r="ZL133" s="519"/>
      <c r="ZM133" s="519"/>
      <c r="ZN133" s="519"/>
      <c r="ZO133" s="519"/>
      <c r="ZP133" s="519"/>
      <c r="ZQ133" s="519"/>
      <c r="ZR133" s="519"/>
      <c r="ZS133" s="519"/>
      <c r="ZT133" s="519"/>
      <c r="ZU133" s="519"/>
      <c r="ZV133" s="519"/>
      <c r="ZW133" s="519"/>
      <c r="ZX133" s="519"/>
      <c r="ZY133" s="519"/>
      <c r="ZZ133" s="519"/>
      <c r="AAA133" s="519"/>
      <c r="AAB133" s="519"/>
      <c r="AAC133" s="519"/>
      <c r="AAD133" s="519"/>
      <c r="AAE133" s="519"/>
      <c r="AAF133" s="519"/>
      <c r="AAG133" s="519"/>
      <c r="AAH133" s="519"/>
      <c r="AAI133" s="519"/>
      <c r="AAJ133" s="519"/>
      <c r="AAK133" s="519"/>
      <c r="AAL133" s="519"/>
      <c r="AAM133" s="519"/>
      <c r="AAN133" s="519"/>
      <c r="AAO133" s="519"/>
      <c r="AAP133" s="519"/>
      <c r="AAQ133" s="519"/>
      <c r="AAR133" s="519"/>
      <c r="AAS133" s="519"/>
      <c r="AAT133" s="519"/>
      <c r="AAU133" s="519"/>
      <c r="AAV133" s="519"/>
      <c r="AAW133" s="519"/>
      <c r="AAX133" s="519"/>
      <c r="AAY133" s="519"/>
      <c r="AAZ133" s="519"/>
      <c r="ABA133" s="519"/>
      <c r="ABB133" s="519"/>
      <c r="ABC133" s="519"/>
      <c r="ABD133" s="519"/>
      <c r="ABE133" s="519"/>
      <c r="ABF133" s="519"/>
      <c r="ABG133" s="519"/>
      <c r="ABH133" s="519"/>
      <c r="ABI133" s="519"/>
      <c r="ABJ133" s="519"/>
      <c r="ABK133" s="519"/>
      <c r="ABL133" s="519"/>
      <c r="ABM133" s="519"/>
      <c r="ABN133" s="519"/>
      <c r="ABO133" s="519"/>
      <c r="ABP133" s="519"/>
      <c r="ABQ133" s="519"/>
      <c r="ABR133" s="519"/>
      <c r="ABS133" s="519"/>
      <c r="ABT133" s="519"/>
      <c r="ABU133" s="519"/>
      <c r="ABV133" s="519"/>
      <c r="ABW133" s="519"/>
      <c r="ABX133" s="519"/>
      <c r="ABY133" s="519"/>
      <c r="ABZ133" s="519"/>
      <c r="ACA133" s="519"/>
      <c r="ACB133" s="519"/>
      <c r="ACC133" s="519"/>
      <c r="ACD133" s="519"/>
      <c r="ACE133" s="519"/>
      <c r="ACF133" s="519"/>
      <c r="ACG133" s="519"/>
      <c r="ACH133" s="519"/>
      <c r="ACI133" s="519"/>
      <c r="ACJ133" s="519"/>
      <c r="ACK133" s="519"/>
      <c r="ACL133" s="519"/>
      <c r="ACM133" s="519"/>
      <c r="ACN133" s="519"/>
      <c r="ACO133" s="519"/>
      <c r="ACP133" s="519"/>
      <c r="ACQ133" s="519"/>
      <c r="ACR133" s="519"/>
      <c r="ACS133" s="519"/>
      <c r="ACT133" s="519"/>
      <c r="ACU133" s="519"/>
      <c r="ACV133" s="519"/>
      <c r="ACW133" s="519"/>
      <c r="ACX133" s="519"/>
      <c r="ACY133" s="519"/>
      <c r="ACZ133" s="519"/>
      <c r="ADA133" s="519"/>
      <c r="ADB133" s="519"/>
      <c r="ADC133" s="519"/>
      <c r="ADD133" s="519"/>
      <c r="ADE133" s="519"/>
      <c r="ADF133" s="519"/>
      <c r="ADG133" s="519"/>
      <c r="ADH133" s="519"/>
      <c r="ADI133" s="519"/>
      <c r="ADJ133" s="519"/>
      <c r="ADK133" s="519"/>
      <c r="ADL133" s="519"/>
      <c r="ADM133" s="519"/>
      <c r="ADN133" s="519"/>
      <c r="ADO133" s="519"/>
      <c r="ADP133" s="519"/>
      <c r="ADQ133" s="519"/>
      <c r="ADR133" s="519"/>
      <c r="ADS133" s="519"/>
      <c r="ADT133" s="519"/>
      <c r="ADU133" s="519"/>
      <c r="ADV133" s="519"/>
      <c r="ADW133" s="519"/>
      <c r="ADX133" s="519"/>
      <c r="ADY133" s="519"/>
      <c r="ADZ133" s="519"/>
      <c r="AEA133" s="519"/>
      <c r="AEB133" s="519"/>
      <c r="AEC133" s="519"/>
      <c r="AED133" s="519"/>
      <c r="AEE133" s="519"/>
      <c r="AEF133" s="519"/>
      <c r="AEG133" s="519"/>
      <c r="AEH133" s="519"/>
      <c r="AEI133" s="519"/>
      <c r="AEJ133" s="519"/>
      <c r="AEK133" s="519"/>
      <c r="AEL133" s="519"/>
      <c r="AEM133" s="519"/>
      <c r="AEN133" s="519"/>
      <c r="AEO133" s="519"/>
      <c r="AEP133" s="519"/>
      <c r="AEQ133" s="519"/>
      <c r="AER133" s="519"/>
      <c r="AES133" s="519"/>
      <c r="AET133" s="519"/>
      <c r="AEU133" s="519"/>
      <c r="AEV133" s="519"/>
      <c r="AEW133" s="519"/>
      <c r="AEX133" s="519"/>
      <c r="AEY133" s="519"/>
      <c r="AEZ133" s="519"/>
      <c r="AFA133" s="519"/>
      <c r="AFB133" s="519"/>
      <c r="AFC133" s="519"/>
      <c r="AFD133" s="519"/>
      <c r="AFE133" s="519"/>
      <c r="AFF133" s="519"/>
      <c r="AFG133" s="519"/>
      <c r="AFH133" s="519"/>
      <c r="AFI133" s="519"/>
      <c r="AFJ133" s="519"/>
      <c r="AFK133" s="519"/>
      <c r="AFL133" s="519"/>
      <c r="AFM133" s="519"/>
      <c r="AFN133" s="519"/>
      <c r="AFO133" s="519"/>
      <c r="AFP133" s="519"/>
      <c r="AFQ133" s="519"/>
      <c r="AFR133" s="519"/>
      <c r="AFS133" s="519"/>
      <c r="AFT133" s="519"/>
      <c r="AFU133" s="519"/>
      <c r="AFV133" s="519"/>
      <c r="AFW133" s="519"/>
      <c r="AFX133" s="519"/>
      <c r="AFY133" s="519"/>
      <c r="AFZ133" s="519"/>
      <c r="AGA133" s="519"/>
      <c r="AGB133" s="519"/>
      <c r="AGC133" s="519"/>
      <c r="AGD133" s="519"/>
      <c r="AGE133" s="519"/>
      <c r="AGF133" s="519"/>
      <c r="AGG133" s="519"/>
      <c r="AGH133" s="519"/>
      <c r="AGI133" s="519"/>
      <c r="AGJ133" s="519"/>
      <c r="AGK133" s="519"/>
      <c r="AGL133" s="519"/>
      <c r="AGM133" s="519"/>
      <c r="AGN133" s="519"/>
      <c r="AGO133" s="519"/>
      <c r="AGP133" s="519"/>
      <c r="AGQ133" s="519"/>
      <c r="AGR133" s="519"/>
      <c r="AGS133" s="519"/>
      <c r="AGT133" s="519"/>
      <c r="AGU133" s="519"/>
      <c r="AGV133" s="519"/>
      <c r="AGW133" s="519"/>
      <c r="AGX133" s="519"/>
      <c r="AGY133" s="519"/>
      <c r="AGZ133" s="519"/>
      <c r="AHA133" s="519"/>
      <c r="AHB133" s="519"/>
      <c r="AHC133" s="519"/>
      <c r="AHD133" s="519"/>
      <c r="AHE133" s="519"/>
      <c r="AHF133" s="519"/>
      <c r="AHG133" s="519"/>
      <c r="AHH133" s="519"/>
      <c r="AHI133" s="519"/>
      <c r="AHJ133" s="519"/>
      <c r="AHK133" s="519"/>
      <c r="AHL133" s="519"/>
      <c r="AHM133" s="519"/>
      <c r="AHN133" s="519"/>
      <c r="AHO133" s="519"/>
      <c r="AHP133" s="519"/>
      <c r="AHQ133" s="519"/>
      <c r="AHR133" s="519"/>
      <c r="AHS133" s="519"/>
      <c r="AHT133" s="519"/>
      <c r="AHU133" s="519"/>
      <c r="AHV133" s="519"/>
      <c r="AHW133" s="519"/>
      <c r="AHX133" s="519"/>
      <c r="AHY133" s="519"/>
      <c r="AHZ133" s="519"/>
      <c r="AIA133" s="519"/>
      <c r="AIB133" s="519"/>
      <c r="AIC133" s="519"/>
      <c r="AID133" s="519"/>
      <c r="AIE133" s="519"/>
      <c r="AIF133" s="519"/>
      <c r="AIG133" s="519"/>
      <c r="AIH133" s="519"/>
      <c r="AII133" s="519"/>
      <c r="AIJ133" s="519"/>
      <c r="AIK133" s="519"/>
      <c r="AIL133" s="519"/>
      <c r="AIM133" s="519"/>
      <c r="AIN133" s="519"/>
      <c r="AIO133" s="519"/>
      <c r="AIP133" s="519"/>
      <c r="AIQ133" s="519"/>
      <c r="AIR133" s="519"/>
      <c r="AIS133" s="519"/>
      <c r="AIT133" s="519"/>
      <c r="AIU133" s="519"/>
      <c r="AIV133" s="519"/>
      <c r="AIW133" s="519"/>
      <c r="AIX133" s="519"/>
      <c r="AIY133" s="519"/>
      <c r="AIZ133" s="519"/>
      <c r="AJA133" s="519"/>
      <c r="AJB133" s="519"/>
      <c r="AJC133" s="519"/>
      <c r="AJD133" s="519"/>
      <c r="AJE133" s="519"/>
      <c r="AJF133" s="519"/>
      <c r="AJG133" s="519"/>
      <c r="AJH133" s="519"/>
      <c r="AJI133" s="519"/>
      <c r="AJJ133" s="519"/>
      <c r="AJK133" s="519"/>
      <c r="AJL133" s="519"/>
      <c r="AJM133" s="519"/>
      <c r="AJN133" s="519"/>
      <c r="AJO133" s="519"/>
      <c r="AJP133" s="519"/>
      <c r="AJQ133" s="519"/>
      <c r="AJR133" s="519"/>
      <c r="AJS133" s="519"/>
      <c r="AJT133" s="519"/>
      <c r="AJU133" s="519"/>
      <c r="AJV133" s="519"/>
      <c r="AJW133" s="519"/>
      <c r="AJX133" s="519"/>
      <c r="AJY133" s="519"/>
      <c r="AJZ133" s="519"/>
      <c r="AKA133" s="519"/>
      <c r="AKB133" s="519"/>
      <c r="AKC133" s="519"/>
      <c r="AKD133" s="519"/>
      <c r="AKE133" s="519"/>
      <c r="AKF133" s="519"/>
      <c r="AKG133" s="519"/>
      <c r="AKH133" s="519"/>
      <c r="AKI133" s="519"/>
      <c r="AKJ133" s="519"/>
      <c r="AKK133" s="519"/>
      <c r="AKL133" s="519"/>
      <c r="AKM133" s="519"/>
      <c r="AKN133" s="519"/>
      <c r="AKO133" s="519"/>
      <c r="AKP133" s="519"/>
      <c r="AKQ133" s="519"/>
      <c r="AKR133" s="519"/>
      <c r="AKS133" s="519"/>
      <c r="AKT133" s="519"/>
      <c r="AKU133" s="519"/>
      <c r="AKV133" s="519"/>
      <c r="AKW133" s="519"/>
      <c r="AKX133" s="519"/>
      <c r="AKY133" s="519"/>
      <c r="AKZ133" s="519"/>
      <c r="ALA133" s="519"/>
      <c r="ALB133" s="519"/>
      <c r="ALC133" s="519"/>
      <c r="ALD133" s="519"/>
      <c r="ALE133" s="519"/>
      <c r="ALF133" s="519"/>
      <c r="ALG133" s="519"/>
      <c r="ALH133" s="519"/>
      <c r="ALI133" s="519"/>
    </row>
    <row r="134" spans="1:997" x14ac:dyDescent="0.2">
      <c r="A134" s="2249" t="s">
        <v>1018</v>
      </c>
      <c r="B134" s="2250"/>
      <c r="C134" s="2250"/>
      <c r="D134" s="2250"/>
      <c r="E134" s="2250"/>
      <c r="F134" s="2250"/>
      <c r="G134" s="2250"/>
      <c r="H134" s="2250"/>
      <c r="I134" s="2251"/>
      <c r="J134" s="2247" t="s">
        <v>981</v>
      </c>
      <c r="K134" s="2248"/>
      <c r="L134" s="2248"/>
      <c r="N134" s="585"/>
      <c r="O134" s="585"/>
      <c r="Q134" s="361"/>
      <c r="R134" s="361"/>
      <c r="S134" s="361"/>
      <c r="ALD134" s="359"/>
      <c r="ALE134" s="359"/>
      <c r="ALF134" s="359"/>
      <c r="ALG134" s="359"/>
    </row>
    <row r="135" spans="1:997" ht="38.25" x14ac:dyDescent="0.2">
      <c r="A135" s="2240" t="s">
        <v>389</v>
      </c>
      <c r="B135" s="2244"/>
      <c r="C135" s="2241"/>
      <c r="D135" s="643" t="s">
        <v>390</v>
      </c>
      <c r="E135" s="643" t="s">
        <v>402</v>
      </c>
      <c r="F135" s="644" t="s">
        <v>414</v>
      </c>
      <c r="G135" s="644" t="s">
        <v>391</v>
      </c>
      <c r="H135" s="2240" t="s">
        <v>383</v>
      </c>
      <c r="I135" s="2241"/>
      <c r="J135" s="645" t="s">
        <v>392</v>
      </c>
      <c r="K135" s="644" t="s">
        <v>207</v>
      </c>
      <c r="L135" s="644" t="s">
        <v>395</v>
      </c>
      <c r="M135" s="361"/>
      <c r="N135" s="538"/>
      <c r="O135" s="585"/>
      <c r="P135" s="585"/>
      <c r="Q135" s="361"/>
      <c r="R135" s="361"/>
      <c r="S135" s="361"/>
      <c r="ALE135" s="359"/>
      <c r="ALF135" s="359"/>
      <c r="ALG135" s="359"/>
    </row>
    <row r="136" spans="1:997" ht="25.5" x14ac:dyDescent="0.2">
      <c r="A136" s="2230" t="s">
        <v>994</v>
      </c>
      <c r="B136" s="2231"/>
      <c r="C136" s="2232"/>
      <c r="D136" s="646">
        <f>ÁreaxProdxFunc!W16</f>
        <v>159.22</v>
      </c>
      <c r="E136" s="646">
        <f>ÁreaxProdxFunc!W45</f>
        <v>0.23178910256410257</v>
      </c>
      <c r="F136" s="749">
        <f>D136</f>
        <v>159.22</v>
      </c>
      <c r="G136" s="750">
        <f>E136</f>
        <v>0.23178910256410257</v>
      </c>
      <c r="H136" s="2429">
        <f>O124</f>
        <v>4812.96</v>
      </c>
      <c r="I136" s="2430"/>
      <c r="J136" s="819" t="s">
        <v>1004</v>
      </c>
      <c r="K136" s="665" t="s">
        <v>1014</v>
      </c>
      <c r="L136" s="820"/>
      <c r="M136" s="361"/>
      <c r="N136" s="538"/>
      <c r="O136" s="585"/>
      <c r="P136" s="585"/>
      <c r="Q136" s="361"/>
      <c r="R136" s="361"/>
      <c r="S136" s="361"/>
      <c r="ALE136" s="359"/>
      <c r="ALF136" s="359"/>
      <c r="ALG136" s="359"/>
    </row>
    <row r="137" spans="1:997" ht="28.5" customHeight="1" x14ac:dyDescent="0.2">
      <c r="A137" s="2436" t="s">
        <v>897</v>
      </c>
      <c r="B137" s="2437"/>
      <c r="C137" s="2438"/>
      <c r="D137" s="821">
        <f>ÁreaxProdxFunc!X16</f>
        <v>3323.71</v>
      </c>
      <c r="E137" s="821">
        <f>ÁreaxProdxFunc!X45</f>
        <v>8.6084175084175096E-2</v>
      </c>
      <c r="F137" s="662">
        <f>D137</f>
        <v>3323.71</v>
      </c>
      <c r="G137" s="750">
        <f>E137</f>
        <v>8.6084175084175096E-2</v>
      </c>
      <c r="H137" s="2425">
        <f>Q124</f>
        <v>5451.46</v>
      </c>
      <c r="I137" s="2435"/>
      <c r="J137" s="803" t="s">
        <v>545</v>
      </c>
      <c r="K137" s="665" t="s">
        <v>1014</v>
      </c>
      <c r="L137" s="822"/>
      <c r="M137" s="630"/>
      <c r="N137" s="746"/>
      <c r="P137" s="585"/>
      <c r="Q137" s="585"/>
      <c r="R137" s="361"/>
      <c r="S137" s="361"/>
      <c r="ALF137" s="359"/>
      <c r="ALG137" s="359"/>
    </row>
    <row r="138" spans="1:997" x14ac:dyDescent="0.2">
      <c r="A138" s="2235" t="s">
        <v>387</v>
      </c>
      <c r="B138" s="2236"/>
      <c r="C138" s="2237"/>
      <c r="D138" s="657">
        <f>SUM(D136:D137)</f>
        <v>3482.93</v>
      </c>
      <c r="E138" s="657">
        <f>SUM(E136:E137)</f>
        <v>0.31787327764827766</v>
      </c>
      <c r="F138" s="647">
        <f>SUM(F136:F137)</f>
        <v>3482.93</v>
      </c>
      <c r="G138" s="663">
        <f>SUM(G136:G137)</f>
        <v>0.31787327764827766</v>
      </c>
      <c r="H138" s="2431"/>
      <c r="I138" s="2432"/>
      <c r="J138" s="658"/>
      <c r="K138" s="650">
        <f>SUM(K136:K136)</f>
        <v>0</v>
      </c>
      <c r="L138" s="823">
        <f>SUM(L136:L136)</f>
        <v>0</v>
      </c>
      <c r="M138" s="361"/>
      <c r="N138" s="538"/>
      <c r="O138" s="585"/>
      <c r="P138" s="585"/>
      <c r="Q138" s="361"/>
      <c r="R138" s="361"/>
      <c r="S138" s="361"/>
      <c r="ALE138" s="359"/>
      <c r="ALF138" s="359"/>
      <c r="ALG138" s="359"/>
    </row>
    <row r="139" spans="1:997" x14ac:dyDescent="0.2">
      <c r="A139" s="729"/>
      <c r="B139" s="729"/>
      <c r="C139" s="729"/>
      <c r="D139" s="730">
        <f>D138-ÁreaxProdxFunc!Z16</f>
        <v>0</v>
      </c>
      <c r="E139" s="813">
        <f>E138-ÁreaxProdxFunc!Z45</f>
        <v>0</v>
      </c>
      <c r="F139" s="506"/>
      <c r="H139" s="682"/>
      <c r="I139" s="733"/>
      <c r="J139" s="733"/>
      <c r="K139" s="681"/>
      <c r="L139" s="681"/>
      <c r="M139" s="506"/>
      <c r="P139" s="585"/>
      <c r="Q139" s="585"/>
      <c r="R139" s="361"/>
      <c r="S139" s="361"/>
      <c r="ALF139" s="359"/>
      <c r="ALG139" s="359"/>
    </row>
    <row r="140" spans="1:997" x14ac:dyDescent="0.2">
      <c r="D140" s="626">
        <f>D131+D138</f>
        <v>6960.51</v>
      </c>
      <c r="E140" s="814">
        <f>E131+E138</f>
        <v>1.9962811890231476</v>
      </c>
      <c r="F140" s="585">
        <f>F131+F138</f>
        <v>6960.51</v>
      </c>
      <c r="G140" s="732">
        <f>G131+G138</f>
        <v>1.9962811890231476</v>
      </c>
    </row>
    <row r="142" spans="1:997" x14ac:dyDescent="0.2">
      <c r="A142" s="634" t="s">
        <v>1005</v>
      </c>
    </row>
  </sheetData>
  <sheetProtection sheet="1" objects="1" scenarios="1"/>
  <mergeCells count="161">
    <mergeCell ref="J134:L134"/>
    <mergeCell ref="A16:Q16"/>
    <mergeCell ref="B17:G17"/>
    <mergeCell ref="A33:Q33"/>
    <mergeCell ref="B34:G34"/>
    <mergeCell ref="B35:G35"/>
    <mergeCell ref="A5:G5"/>
    <mergeCell ref="A7:H7"/>
    <mergeCell ref="A8:H8"/>
    <mergeCell ref="A9:H9"/>
    <mergeCell ref="A10:H10"/>
    <mergeCell ref="A11:H11"/>
    <mergeCell ref="A12:H12"/>
    <mergeCell ref="B65:E65"/>
    <mergeCell ref="B57:H57"/>
    <mergeCell ref="A61:H61"/>
    <mergeCell ref="A62:I62"/>
    <mergeCell ref="A63:Q63"/>
    <mergeCell ref="B64:H64"/>
    <mergeCell ref="B50:G50"/>
    <mergeCell ref="B51:G51"/>
    <mergeCell ref="B52:G52"/>
    <mergeCell ref="B53:F53"/>
    <mergeCell ref="G32:H32"/>
    <mergeCell ref="A24:Q24"/>
    <mergeCell ref="B19:G19"/>
    <mergeCell ref="B20:H20"/>
    <mergeCell ref="B21:H21"/>
    <mergeCell ref="A22:H22"/>
    <mergeCell ref="A13:H13"/>
    <mergeCell ref="A14:H14"/>
    <mergeCell ref="A127:I127"/>
    <mergeCell ref="J127:L127"/>
    <mergeCell ref="B54:G54"/>
    <mergeCell ref="B55:H55"/>
    <mergeCell ref="A56:Q56"/>
    <mergeCell ref="A72:F72"/>
    <mergeCell ref="G72:H72"/>
    <mergeCell ref="A73:Q73"/>
    <mergeCell ref="A74:Q74"/>
    <mergeCell ref="B76:G76"/>
    <mergeCell ref="B66:G66"/>
    <mergeCell ref="B67:G67"/>
    <mergeCell ref="B68:G68"/>
    <mergeCell ref="B69:G69"/>
    <mergeCell ref="A70:G70"/>
    <mergeCell ref="A71:I71"/>
    <mergeCell ref="B75:G75"/>
    <mergeCell ref="AU45:BB45"/>
    <mergeCell ref="BC45:BJ45"/>
    <mergeCell ref="B39:G39"/>
    <mergeCell ref="B40:G40"/>
    <mergeCell ref="B41:G41"/>
    <mergeCell ref="B42:G42"/>
    <mergeCell ref="A43:G43"/>
    <mergeCell ref="A44:Q44"/>
    <mergeCell ref="A1:H1"/>
    <mergeCell ref="A2:Q2"/>
    <mergeCell ref="A3:H3"/>
    <mergeCell ref="A4:H4"/>
    <mergeCell ref="A6:H6"/>
    <mergeCell ref="B36:G36"/>
    <mergeCell ref="B38:G38"/>
    <mergeCell ref="B18:H18"/>
    <mergeCell ref="A25:Q25"/>
    <mergeCell ref="B26:G26"/>
    <mergeCell ref="B27:G27"/>
    <mergeCell ref="B28:G28"/>
    <mergeCell ref="A29:G29"/>
    <mergeCell ref="A30:F32"/>
    <mergeCell ref="G30:H30"/>
    <mergeCell ref="G31:H31"/>
    <mergeCell ref="FC45:FJ45"/>
    <mergeCell ref="FK45:FR45"/>
    <mergeCell ref="A46:A47"/>
    <mergeCell ref="B46:E46"/>
    <mergeCell ref="B47:H47"/>
    <mergeCell ref="A48:A49"/>
    <mergeCell ref="B48:G48"/>
    <mergeCell ref="B49:G49"/>
    <mergeCell ref="DG45:DN45"/>
    <mergeCell ref="DO45:DV45"/>
    <mergeCell ref="DW45:ED45"/>
    <mergeCell ref="EE45:EL45"/>
    <mergeCell ref="EM45:ET45"/>
    <mergeCell ref="EU45:FB45"/>
    <mergeCell ref="BK45:BR45"/>
    <mergeCell ref="BS45:BZ45"/>
    <mergeCell ref="CA45:CH45"/>
    <mergeCell ref="CI45:CP45"/>
    <mergeCell ref="CQ45:CX45"/>
    <mergeCell ref="CY45:DF45"/>
    <mergeCell ref="B45:H45"/>
    <mergeCell ref="W45:AD45"/>
    <mergeCell ref="AE45:AL45"/>
    <mergeCell ref="AM45:AT45"/>
    <mergeCell ref="B91:H91"/>
    <mergeCell ref="B92:H92"/>
    <mergeCell ref="B93:H93"/>
    <mergeCell ref="B94:H94"/>
    <mergeCell ref="B85:H85"/>
    <mergeCell ref="A87:H87"/>
    <mergeCell ref="A88:I88"/>
    <mergeCell ref="B95:H95"/>
    <mergeCell ref="B77:G77"/>
    <mergeCell ref="B78:G78"/>
    <mergeCell ref="B80:G80"/>
    <mergeCell ref="A81:G81"/>
    <mergeCell ref="B82:G82"/>
    <mergeCell ref="A83:G83"/>
    <mergeCell ref="A79:G79"/>
    <mergeCell ref="A89:Q89"/>
    <mergeCell ref="B90:H90"/>
    <mergeCell ref="A84:Q84"/>
    <mergeCell ref="B110:G110"/>
    <mergeCell ref="B112:G112"/>
    <mergeCell ref="A102:Q102"/>
    <mergeCell ref="B103:G103"/>
    <mergeCell ref="B104:G104"/>
    <mergeCell ref="B105:G105"/>
    <mergeCell ref="A106:A112"/>
    <mergeCell ref="B106:G106"/>
    <mergeCell ref="B107:G107"/>
    <mergeCell ref="B108:G108"/>
    <mergeCell ref="B111:G111"/>
    <mergeCell ref="B37:G37"/>
    <mergeCell ref="A130:C130"/>
    <mergeCell ref="A124:H124"/>
    <mergeCell ref="B118:H118"/>
    <mergeCell ref="B119:H119"/>
    <mergeCell ref="B120:H120"/>
    <mergeCell ref="B121:H121"/>
    <mergeCell ref="A122:H122"/>
    <mergeCell ref="B123:H123"/>
    <mergeCell ref="A128:C128"/>
    <mergeCell ref="A113:H113"/>
    <mergeCell ref="A115:Q115"/>
    <mergeCell ref="A116:H116"/>
    <mergeCell ref="B117:H117"/>
    <mergeCell ref="A129:C129"/>
    <mergeCell ref="A114:H114"/>
    <mergeCell ref="A96:H96"/>
    <mergeCell ref="A97:I97"/>
    <mergeCell ref="A98:H98"/>
    <mergeCell ref="A99:H99"/>
    <mergeCell ref="A100:H100"/>
    <mergeCell ref="B109:G109"/>
    <mergeCell ref="H128:I128"/>
    <mergeCell ref="H129:I129"/>
    <mergeCell ref="H130:I130"/>
    <mergeCell ref="H131:I131"/>
    <mergeCell ref="H135:I135"/>
    <mergeCell ref="H136:I136"/>
    <mergeCell ref="H137:I137"/>
    <mergeCell ref="H138:I138"/>
    <mergeCell ref="A138:C138"/>
    <mergeCell ref="A135:C135"/>
    <mergeCell ref="A136:C136"/>
    <mergeCell ref="A137:C137"/>
    <mergeCell ref="A131:C131"/>
    <mergeCell ref="A134:I134"/>
  </mergeCells>
  <printOptions horizontalCentered="1"/>
  <pageMargins left="0.51181102362204722" right="0.51181102362204722" top="0.78740157480314965" bottom="0.59055118110236227" header="0.31496062992125984" footer="0.31496062992125984"/>
  <pageSetup paperSize="9" scale="1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A1:ALD156"/>
  <sheetViews>
    <sheetView showGridLines="0" zoomScaleNormal="100" workbookViewId="0">
      <pane ySplit="1" topLeftCell="A34" activePane="bottomLeft" state="frozen"/>
      <selection pane="bottomLeft" activeCell="B53" sqref="B53:F53"/>
    </sheetView>
  </sheetViews>
  <sheetFormatPr defaultColWidth="9.140625" defaultRowHeight="12.75" x14ac:dyDescent="0.2"/>
  <cols>
    <col min="1" max="1" width="3.42578125" style="361" bestFit="1" customWidth="1"/>
    <col min="2" max="2" width="11.42578125" style="361" customWidth="1"/>
    <col min="3" max="3" width="16.42578125" style="361" customWidth="1"/>
    <col min="4" max="4" width="10.28515625" style="361" customWidth="1"/>
    <col min="5" max="5" width="9.85546875" style="361" customWidth="1"/>
    <col min="6" max="6" width="10.42578125" style="361" customWidth="1"/>
    <col min="7" max="7" width="11.140625" style="361" customWidth="1"/>
    <col min="8" max="8" width="10.5703125" style="368" customWidth="1"/>
    <col min="9" max="9" width="13.140625" style="538" customWidth="1"/>
    <col min="10" max="10" width="13.85546875" style="361" customWidth="1"/>
    <col min="11" max="11" width="14" style="538" customWidth="1"/>
    <col min="12" max="12" width="13.85546875" style="361" customWidth="1"/>
    <col min="13" max="13" width="16.7109375" style="538" customWidth="1"/>
    <col min="14" max="14" width="11.28515625" style="361" customWidth="1"/>
    <col min="15" max="15" width="14.5703125" style="538" customWidth="1"/>
    <col min="16" max="16" width="14" style="585" customWidth="1"/>
    <col min="17" max="992" width="11.42578125" style="361" customWidth="1"/>
    <col min="993" max="993" width="9.140625" style="359" customWidth="1"/>
    <col min="994" max="16384" width="9.140625" style="359"/>
  </cols>
  <sheetData>
    <row r="1" spans="1:15" s="361" customFormat="1" ht="51" customHeight="1" x14ac:dyDescent="0.2">
      <c r="A1" s="2282" t="s">
        <v>49</v>
      </c>
      <c r="B1" s="2282"/>
      <c r="C1" s="2282"/>
      <c r="D1" s="2282"/>
      <c r="E1" s="2282"/>
      <c r="F1" s="2282"/>
      <c r="G1" s="2282"/>
      <c r="H1" s="2282"/>
      <c r="I1" s="677" t="s">
        <v>193</v>
      </c>
      <c r="J1" s="492"/>
      <c r="K1" s="491" t="s">
        <v>194</v>
      </c>
      <c r="L1" s="492"/>
      <c r="M1" s="493" t="s">
        <v>539</v>
      </c>
      <c r="N1" s="492"/>
      <c r="O1" s="494" t="s">
        <v>557</v>
      </c>
    </row>
    <row r="2" spans="1:15" s="361" customFormat="1" ht="30.75" customHeight="1" x14ac:dyDescent="0.2">
      <c r="A2" s="2288" t="s">
        <v>51</v>
      </c>
      <c r="B2" s="2289"/>
      <c r="C2" s="2289"/>
      <c r="D2" s="2289"/>
      <c r="E2" s="2289"/>
      <c r="F2" s="2289"/>
      <c r="G2" s="2289"/>
      <c r="H2" s="2289"/>
      <c r="I2" s="2289"/>
      <c r="J2" s="2289"/>
      <c r="K2" s="2289"/>
      <c r="L2" s="2289"/>
      <c r="M2" s="2289"/>
      <c r="N2" s="2289"/>
      <c r="O2" s="2392"/>
    </row>
    <row r="3" spans="1:15" s="361" customFormat="1" x14ac:dyDescent="0.2">
      <c r="A3" s="2283" t="s">
        <v>52</v>
      </c>
      <c r="B3" s="2283"/>
      <c r="C3" s="2283"/>
      <c r="D3" s="2283"/>
      <c r="E3" s="2283"/>
      <c r="F3" s="2283"/>
      <c r="G3" s="2283"/>
      <c r="H3" s="2283"/>
      <c r="I3" s="496" t="s">
        <v>202</v>
      </c>
      <c r="J3" s="497"/>
      <c r="K3" s="496" t="str">
        <f>I3</f>
        <v>PONTA PORÃ</v>
      </c>
      <c r="L3" s="497"/>
      <c r="M3" s="496" t="str">
        <f>I3</f>
        <v>PONTA PORÃ</v>
      </c>
      <c r="O3" s="496" t="str">
        <f>I3</f>
        <v>PONTA PORÃ</v>
      </c>
    </row>
    <row r="4" spans="1:15" s="361" customFormat="1" ht="18" customHeight="1" x14ac:dyDescent="0.2">
      <c r="A4" s="2256" t="s">
        <v>54</v>
      </c>
      <c r="B4" s="2256"/>
      <c r="C4" s="2256"/>
      <c r="D4" s="2256"/>
      <c r="E4" s="2256"/>
      <c r="F4" s="2256"/>
      <c r="G4" s="2256"/>
      <c r="H4" s="2256"/>
      <c r="I4" s="498" t="s">
        <v>55</v>
      </c>
      <c r="J4" s="368"/>
      <c r="K4" s="498" t="s">
        <v>55</v>
      </c>
      <c r="L4" s="368"/>
      <c r="M4" s="498" t="s">
        <v>55</v>
      </c>
      <c r="N4" s="368"/>
      <c r="O4" s="498" t="s">
        <v>55</v>
      </c>
    </row>
    <row r="5" spans="1:15" s="361" customFormat="1" ht="18" customHeight="1" x14ac:dyDescent="0.2">
      <c r="A5" s="2290" t="s">
        <v>577</v>
      </c>
      <c r="B5" s="2291"/>
      <c r="C5" s="2291"/>
      <c r="D5" s="2291"/>
      <c r="E5" s="2291"/>
      <c r="F5" s="2291"/>
      <c r="G5" s="2292"/>
      <c r="H5" s="498">
        <f>SUM(I5:O5)</f>
        <v>4</v>
      </c>
      <c r="I5" s="498">
        <f>K129</f>
        <v>1</v>
      </c>
      <c r="J5" s="368"/>
      <c r="K5" s="499">
        <f>K130</f>
        <v>1</v>
      </c>
      <c r="L5" s="500"/>
      <c r="M5" s="499">
        <f>K143+K150</f>
        <v>2</v>
      </c>
      <c r="N5" s="500"/>
      <c r="O5" s="501"/>
    </row>
    <row r="6" spans="1:15" s="361" customFormat="1" ht="20.100000000000001" customHeight="1" x14ac:dyDescent="0.2">
      <c r="A6" s="2256" t="s">
        <v>57</v>
      </c>
      <c r="B6" s="2256"/>
      <c r="C6" s="2256"/>
      <c r="D6" s="2256"/>
      <c r="E6" s="2256"/>
      <c r="F6" s="2256"/>
      <c r="G6" s="2256"/>
      <c r="H6" s="2256"/>
      <c r="I6" s="502">
        <f>'INSERÇÃO DE DADOS'!F10</f>
        <v>24</v>
      </c>
      <c r="J6" s="503"/>
      <c r="K6" s="502">
        <f>I6</f>
        <v>24</v>
      </c>
      <c r="L6" s="503"/>
      <c r="M6" s="502">
        <f>I6</f>
        <v>24</v>
      </c>
      <c r="N6" s="368"/>
      <c r="O6" s="502">
        <f>I6</f>
        <v>24</v>
      </c>
    </row>
    <row r="7" spans="1:15" s="361" customFormat="1" ht="20.100000000000001" customHeight="1" x14ac:dyDescent="0.2">
      <c r="A7" s="2286" t="s">
        <v>58</v>
      </c>
      <c r="B7" s="2286"/>
      <c r="C7" s="2286"/>
      <c r="D7" s="2286"/>
      <c r="E7" s="2286"/>
      <c r="F7" s="2286"/>
      <c r="G7" s="2286"/>
      <c r="H7" s="2286"/>
      <c r="I7" s="504">
        <f>'INSERÇÃO DE DADOS'!F4</f>
        <v>1651</v>
      </c>
      <c r="J7" s="505"/>
      <c r="K7" s="504">
        <f>'INSERÇÃO DE DADOS'!F4</f>
        <v>1651</v>
      </c>
      <c r="L7" s="505"/>
      <c r="M7" s="504">
        <f>'INSERÇÃO DE DADOS'!F4</f>
        <v>1651</v>
      </c>
      <c r="N7" s="506"/>
      <c r="O7" s="504">
        <f>'INSERÇÃO DE DADOS'!F4</f>
        <v>1651</v>
      </c>
    </row>
    <row r="8" spans="1:15" s="361" customFormat="1" ht="20.100000000000001" customHeight="1" x14ac:dyDescent="0.2">
      <c r="A8" s="2256" t="s">
        <v>59</v>
      </c>
      <c r="B8" s="2256"/>
      <c r="C8" s="2256"/>
      <c r="D8" s="2256"/>
      <c r="E8" s="2256"/>
      <c r="F8" s="2256"/>
      <c r="G8" s="2256"/>
      <c r="H8" s="2256"/>
      <c r="I8" s="513" t="s">
        <v>60</v>
      </c>
      <c r="J8" s="514"/>
      <c r="K8" s="513" t="s">
        <v>60</v>
      </c>
      <c r="L8" s="514"/>
      <c r="M8" s="513" t="s">
        <v>60</v>
      </c>
      <c r="N8" s="368"/>
      <c r="O8" s="513" t="s">
        <v>60</v>
      </c>
    </row>
    <row r="9" spans="1:15" s="361" customFormat="1" ht="20.100000000000001" customHeight="1" x14ac:dyDescent="0.2">
      <c r="A9" s="2256" t="s">
        <v>61</v>
      </c>
      <c r="B9" s="2256"/>
      <c r="C9" s="2256"/>
      <c r="D9" s="2256"/>
      <c r="E9" s="2256"/>
      <c r="F9" s="2256"/>
      <c r="G9" s="2256"/>
      <c r="H9" s="2256"/>
      <c r="I9" s="508"/>
      <c r="J9" s="509"/>
      <c r="K9" s="508"/>
      <c r="L9" s="509"/>
      <c r="M9" s="508"/>
      <c r="N9" s="368"/>
      <c r="O9" s="508"/>
    </row>
    <row r="10" spans="1:15" s="361" customFormat="1" ht="23.25" customHeight="1" x14ac:dyDescent="0.2">
      <c r="A10" s="2256" t="s">
        <v>62</v>
      </c>
      <c r="B10" s="2256"/>
      <c r="C10" s="2256"/>
      <c r="D10" s="2256"/>
      <c r="E10" s="2256"/>
      <c r="F10" s="2256"/>
      <c r="G10" s="2256"/>
      <c r="H10" s="2256"/>
      <c r="I10" s="510" t="s">
        <v>952</v>
      </c>
      <c r="J10" s="503"/>
      <c r="K10" s="510" t="s">
        <v>952</v>
      </c>
      <c r="L10" s="503"/>
      <c r="M10" s="510" t="s">
        <v>952</v>
      </c>
      <c r="N10" s="511"/>
      <c r="O10" s="510" t="s">
        <v>952</v>
      </c>
    </row>
    <row r="11" spans="1:15" s="361" customFormat="1" ht="20.100000000000001" customHeight="1" x14ac:dyDescent="0.2">
      <c r="A11" s="2256" t="s">
        <v>63</v>
      </c>
      <c r="B11" s="2256"/>
      <c r="C11" s="2256"/>
      <c r="D11" s="2256"/>
      <c r="E11" s="2256"/>
      <c r="F11" s="2256"/>
      <c r="G11" s="2256"/>
      <c r="H11" s="2256"/>
      <c r="I11" s="512">
        <v>46023</v>
      </c>
      <c r="J11" s="509"/>
      <c r="K11" s="512">
        <v>46023</v>
      </c>
      <c r="L11" s="509"/>
      <c r="M11" s="512">
        <v>46023</v>
      </c>
      <c r="N11" s="368"/>
      <c r="O11" s="512">
        <v>46023</v>
      </c>
    </row>
    <row r="12" spans="1:15" s="361" customFormat="1" ht="20.100000000000001" customHeight="1" x14ac:dyDescent="0.2">
      <c r="A12" s="2285" t="s">
        <v>64</v>
      </c>
      <c r="B12" s="2285"/>
      <c r="C12" s="2285"/>
      <c r="D12" s="2285"/>
      <c r="E12" s="2285"/>
      <c r="F12" s="2285"/>
      <c r="G12" s="2285"/>
      <c r="H12" s="2285"/>
      <c r="I12" s="508"/>
      <c r="J12" s="509"/>
      <c r="K12" s="508"/>
      <c r="L12" s="509"/>
      <c r="M12" s="508"/>
      <c r="N12" s="368"/>
      <c r="O12" s="508"/>
    </row>
    <row r="13" spans="1:15" s="361" customFormat="1" ht="20.100000000000001" customHeight="1" x14ac:dyDescent="0.2">
      <c r="A13" s="2470" t="s">
        <v>65</v>
      </c>
      <c r="B13" s="2470"/>
      <c r="C13" s="2470"/>
      <c r="D13" s="2470"/>
      <c r="E13" s="2470"/>
      <c r="F13" s="2470"/>
      <c r="G13" s="2470"/>
      <c r="H13" s="2470"/>
      <c r="I13" s="824" t="s">
        <v>204</v>
      </c>
      <c r="J13" s="514"/>
      <c r="K13" s="824" t="s">
        <v>204</v>
      </c>
      <c r="L13" s="514"/>
      <c r="M13" s="824" t="s">
        <v>204</v>
      </c>
      <c r="N13" s="368"/>
      <c r="O13" s="824" t="s">
        <v>204</v>
      </c>
    </row>
    <row r="14" spans="1:15" s="361" customFormat="1" ht="20.100000000000001" customHeight="1" x14ac:dyDescent="0.2">
      <c r="A14" s="2471" t="s">
        <v>66</v>
      </c>
      <c r="B14" s="2472"/>
      <c r="C14" s="2472"/>
      <c r="D14" s="2472"/>
      <c r="E14" s="2472"/>
      <c r="F14" s="2472"/>
      <c r="G14" s="2472"/>
      <c r="H14" s="2472"/>
      <c r="I14" s="825">
        <f>'INSERÇÃO DE DADOS'!F9</f>
        <v>21</v>
      </c>
      <c r="J14" s="515"/>
      <c r="K14" s="826">
        <f>'INSERÇÃO DE DADOS'!F9</f>
        <v>21</v>
      </c>
      <c r="L14" s="515"/>
      <c r="M14" s="826">
        <f>'INSERÇÃO DE DADOS'!F9</f>
        <v>21</v>
      </c>
      <c r="N14" s="368"/>
      <c r="O14" s="826">
        <f>'INSERÇÃO DE DADOS'!F9</f>
        <v>21</v>
      </c>
    </row>
    <row r="15" spans="1:15" s="361" customFormat="1" ht="18.75" customHeight="1" x14ac:dyDescent="0.2">
      <c r="A15" s="359"/>
      <c r="B15" s="359"/>
      <c r="C15" s="359"/>
      <c r="D15" s="359"/>
      <c r="E15" s="359"/>
      <c r="F15" s="359"/>
      <c r="G15" s="359"/>
      <c r="H15" s="359"/>
      <c r="I15" s="359"/>
      <c r="J15" s="359"/>
      <c r="K15" s="359"/>
      <c r="L15" s="359"/>
      <c r="M15" s="359"/>
    </row>
    <row r="16" spans="1:15" s="361" customFormat="1" ht="20.100000000000001" customHeight="1" x14ac:dyDescent="0.2">
      <c r="A16" s="2288" t="s">
        <v>67</v>
      </c>
      <c r="B16" s="2289"/>
      <c r="C16" s="2289"/>
      <c r="D16" s="2289"/>
      <c r="E16" s="2289"/>
      <c r="F16" s="2289"/>
      <c r="G16" s="2289"/>
      <c r="H16" s="2289"/>
      <c r="I16" s="2289"/>
      <c r="J16" s="2289"/>
      <c r="K16" s="2289"/>
      <c r="L16" s="2289"/>
      <c r="M16" s="2289"/>
      <c r="N16" s="2289"/>
      <c r="O16" s="2392"/>
    </row>
    <row r="17" spans="1:992" s="361" customFormat="1" ht="19.149999999999999" customHeight="1" x14ac:dyDescent="0.2">
      <c r="A17" s="517">
        <v>1</v>
      </c>
      <c r="B17" s="2276" t="s">
        <v>68</v>
      </c>
      <c r="C17" s="2276"/>
      <c r="D17" s="2276"/>
      <c r="E17" s="2276"/>
      <c r="F17" s="2276"/>
      <c r="G17" s="2276"/>
      <c r="H17" s="517" t="s">
        <v>69</v>
      </c>
      <c r="I17" s="517" t="s">
        <v>70</v>
      </c>
      <c r="K17" s="517" t="s">
        <v>70</v>
      </c>
      <c r="M17" s="517" t="s">
        <v>70</v>
      </c>
      <c r="O17" s="517" t="s">
        <v>70</v>
      </c>
    </row>
    <row r="18" spans="1:992" s="361" customFormat="1" ht="20.45" customHeight="1" x14ac:dyDescent="0.2">
      <c r="A18" s="498" t="s">
        <v>71</v>
      </c>
      <c r="B18" s="2275" t="s">
        <v>72</v>
      </c>
      <c r="C18" s="2275"/>
      <c r="D18" s="2275"/>
      <c r="E18" s="2275"/>
      <c r="F18" s="2275"/>
      <c r="G18" s="2275"/>
      <c r="H18" s="2275"/>
      <c r="I18" s="518">
        <f>I7</f>
        <v>1651</v>
      </c>
      <c r="J18" s="519"/>
      <c r="K18" s="518">
        <f>I7</f>
        <v>1651</v>
      </c>
      <c r="L18" s="519"/>
      <c r="M18" s="518">
        <f>I7</f>
        <v>1651</v>
      </c>
      <c r="N18" s="519"/>
      <c r="O18" s="518">
        <f>O7</f>
        <v>1651</v>
      </c>
    </row>
    <row r="19" spans="1:992" s="361" customFormat="1" ht="20.45" customHeight="1" x14ac:dyDescent="0.2">
      <c r="A19" s="498" t="s">
        <v>73</v>
      </c>
      <c r="B19" s="2284" t="s">
        <v>74</v>
      </c>
      <c r="C19" s="2284"/>
      <c r="D19" s="2284"/>
      <c r="E19" s="2284"/>
      <c r="F19" s="2284"/>
      <c r="G19" s="2284"/>
      <c r="H19" s="174">
        <v>0.3</v>
      </c>
      <c r="I19" s="518">
        <f>I18*H19</f>
        <v>495.29999999999995</v>
      </c>
      <c r="J19" s="110">
        <v>0.3</v>
      </c>
      <c r="K19" s="518">
        <f>K18*J19</f>
        <v>495.29999999999995</v>
      </c>
      <c r="L19" s="175">
        <v>0</v>
      </c>
      <c r="M19" s="518">
        <f>M18*L19</f>
        <v>0</v>
      </c>
      <c r="N19" s="175">
        <v>0</v>
      </c>
      <c r="O19" s="518">
        <f>O18*N19</f>
        <v>0</v>
      </c>
    </row>
    <row r="20" spans="1:992" s="361" customFormat="1" ht="20.45" customHeight="1" x14ac:dyDescent="0.2">
      <c r="A20" s="498" t="s">
        <v>75</v>
      </c>
      <c r="B20" s="2256" t="s">
        <v>76</v>
      </c>
      <c r="C20" s="2256"/>
      <c r="D20" s="2256"/>
      <c r="E20" s="2256"/>
      <c r="F20" s="2256"/>
      <c r="G20" s="2256"/>
      <c r="H20" s="2256"/>
      <c r="I20" s="521">
        <f>'INSERÇÃO DE DADOS'!F5</f>
        <v>97.13</v>
      </c>
      <c r="J20" s="519"/>
      <c r="K20" s="518">
        <f>'INSERÇÃO DE DADOS'!F6</f>
        <v>381.6</v>
      </c>
      <c r="L20" s="519"/>
      <c r="M20" s="518">
        <f>'INSERÇÃO DE DADOS'!F5</f>
        <v>97.13</v>
      </c>
      <c r="N20" s="519"/>
      <c r="O20" s="518">
        <f>'INSERÇÃO DE DADOS'!F6</f>
        <v>381.6</v>
      </c>
    </row>
    <row r="21" spans="1:992" s="361" customFormat="1" ht="20.45" customHeight="1" x14ac:dyDescent="0.2">
      <c r="A21" s="498" t="s">
        <v>77</v>
      </c>
      <c r="B21" s="2256" t="s">
        <v>78</v>
      </c>
      <c r="C21" s="2256"/>
      <c r="D21" s="2256"/>
      <c r="E21" s="2256"/>
      <c r="F21" s="2256"/>
      <c r="G21" s="2256"/>
      <c r="H21" s="2256"/>
      <c r="I21" s="523">
        <v>0</v>
      </c>
      <c r="K21" s="523">
        <v>0</v>
      </c>
      <c r="M21" s="523">
        <v>0</v>
      </c>
      <c r="O21" s="523">
        <v>0</v>
      </c>
    </row>
    <row r="22" spans="1:992" s="361" customFormat="1" ht="20.100000000000001" customHeight="1" x14ac:dyDescent="0.2">
      <c r="A22" s="2297" t="s">
        <v>79</v>
      </c>
      <c r="B22" s="2297"/>
      <c r="C22" s="2297"/>
      <c r="D22" s="2297"/>
      <c r="E22" s="2297"/>
      <c r="F22" s="2297"/>
      <c r="G22" s="2297"/>
      <c r="H22" s="2297"/>
      <c r="I22" s="524">
        <f>TRUNC(SUM(I18:I21),2)</f>
        <v>2243.4299999999998</v>
      </c>
      <c r="K22" s="524">
        <f>TRUNC(SUM(K18:K21),2)</f>
        <v>2527.9</v>
      </c>
      <c r="M22" s="524">
        <f>TRUNC(SUM(M18:M21),2)</f>
        <v>1748.13</v>
      </c>
      <c r="O22" s="524">
        <f>TRUNC(SUM(O18:O21),2)</f>
        <v>2032.6</v>
      </c>
    </row>
    <row r="23" spans="1:992" s="361" customFormat="1" ht="18.75" customHeight="1" x14ac:dyDescent="0.2">
      <c r="A23" s="2299"/>
      <c r="B23" s="2299"/>
      <c r="C23" s="2299"/>
      <c r="D23" s="2299"/>
      <c r="E23" s="2299"/>
      <c r="F23" s="2299"/>
      <c r="G23" s="2299"/>
      <c r="H23" s="2299"/>
      <c r="I23" s="2299"/>
    </row>
    <row r="24" spans="1:992" s="361" customFormat="1" ht="20.100000000000001" customHeight="1" x14ac:dyDescent="0.2">
      <c r="A24" s="2393" t="s">
        <v>80</v>
      </c>
      <c r="B24" s="2394"/>
      <c r="C24" s="2394"/>
      <c r="D24" s="2394"/>
      <c r="E24" s="2394"/>
      <c r="F24" s="2394"/>
      <c r="G24" s="2394"/>
      <c r="H24" s="2394"/>
      <c r="I24" s="2394"/>
      <c r="J24" s="2394"/>
      <c r="K24" s="2394"/>
      <c r="L24" s="2394"/>
      <c r="M24" s="2394"/>
      <c r="N24" s="2394"/>
      <c r="O24" s="2395"/>
    </row>
    <row r="25" spans="1:992" s="361" customFormat="1" ht="25.15" customHeight="1" x14ac:dyDescent="0.2">
      <c r="A25" s="2397" t="s">
        <v>81</v>
      </c>
      <c r="B25" s="2398"/>
      <c r="C25" s="2398"/>
      <c r="D25" s="2398"/>
      <c r="E25" s="2398"/>
      <c r="F25" s="2398"/>
      <c r="G25" s="2398"/>
      <c r="H25" s="2398"/>
      <c r="I25" s="2398"/>
      <c r="J25" s="2398"/>
      <c r="K25" s="2398"/>
      <c r="L25" s="2398"/>
      <c r="M25" s="2398"/>
      <c r="N25" s="2398"/>
      <c r="O25" s="2399"/>
    </row>
    <row r="26" spans="1:992" s="361" customFormat="1" ht="21" customHeight="1" x14ac:dyDescent="0.2">
      <c r="A26" s="517" t="s">
        <v>82</v>
      </c>
      <c r="B26" s="2278" t="s">
        <v>83</v>
      </c>
      <c r="C26" s="2278"/>
      <c r="D26" s="2278"/>
      <c r="E26" s="2278"/>
      <c r="F26" s="2278"/>
      <c r="G26" s="2278"/>
      <c r="H26" s="525" t="s">
        <v>69</v>
      </c>
      <c r="I26" s="517" t="s">
        <v>70</v>
      </c>
      <c r="K26" s="517" t="s">
        <v>70</v>
      </c>
      <c r="M26" s="517" t="s">
        <v>70</v>
      </c>
      <c r="O26" s="517" t="s">
        <v>70</v>
      </c>
    </row>
    <row r="27" spans="1:992" s="361" customFormat="1" ht="22.5" customHeight="1" x14ac:dyDescent="0.2">
      <c r="A27" s="498" t="s">
        <v>71</v>
      </c>
      <c r="B27" s="2275" t="s">
        <v>541</v>
      </c>
      <c r="C27" s="2275"/>
      <c r="D27" s="2275"/>
      <c r="E27" s="2275"/>
      <c r="F27" s="2275"/>
      <c r="G27" s="2275"/>
      <c r="H27" s="114">
        <f>1/12</f>
        <v>8.3333333333333329E-2</v>
      </c>
      <c r="I27" s="526">
        <f>ROUND($I$22*H27,2)</f>
        <v>186.95</v>
      </c>
      <c r="K27" s="526">
        <f>ROUND($K$22*H27,2)</f>
        <v>210.66</v>
      </c>
      <c r="M27" s="526">
        <f>ROUND($M$22*H27,2)</f>
        <v>145.68</v>
      </c>
      <c r="O27" s="526">
        <f>ROUND($O$22*H27,2)</f>
        <v>169.38</v>
      </c>
    </row>
    <row r="28" spans="1:992" ht="30.75" customHeight="1" x14ac:dyDescent="0.2">
      <c r="A28" s="527" t="s">
        <v>73</v>
      </c>
      <c r="B28" s="2300" t="s">
        <v>641</v>
      </c>
      <c r="C28" s="2300"/>
      <c r="D28" s="2300"/>
      <c r="E28" s="2300"/>
      <c r="F28" s="2300"/>
      <c r="G28" s="2300"/>
      <c r="H28" s="117">
        <f>1/3/12</f>
        <v>2.7777777777777776E-2</v>
      </c>
      <c r="I28" s="528">
        <f>ROUND(H28*I22,2)</f>
        <v>62.32</v>
      </c>
      <c r="K28" s="528">
        <f>ROUND(H28*K22,2)</f>
        <v>70.22</v>
      </c>
      <c r="M28" s="528">
        <f>ROUND(H28*M22,2)</f>
        <v>48.56</v>
      </c>
      <c r="O28" s="528">
        <f>ROUND(H28*O22,2)</f>
        <v>56.46</v>
      </c>
      <c r="P28" s="361"/>
      <c r="ALC28" s="359"/>
      <c r="ALD28" s="359"/>
    </row>
    <row r="29" spans="1:992" ht="25.15" customHeight="1" x14ac:dyDescent="0.2">
      <c r="A29" s="2277" t="s">
        <v>7</v>
      </c>
      <c r="B29" s="2277"/>
      <c r="C29" s="2277"/>
      <c r="D29" s="2277"/>
      <c r="E29" s="2277"/>
      <c r="F29" s="2277"/>
      <c r="G29" s="2277"/>
      <c r="H29" s="827">
        <f>SUM(H27:H28)</f>
        <v>0.1111111111111111</v>
      </c>
      <c r="I29" s="537">
        <f>SUM(I27:I28)</f>
        <v>249.26999999999998</v>
      </c>
      <c r="K29" s="537">
        <f>SUM(K27:K28)</f>
        <v>280.88</v>
      </c>
      <c r="M29" s="537">
        <f>SUM(M27:M28)</f>
        <v>194.24</v>
      </c>
      <c r="O29" s="537">
        <f>SUM(O27:O28)</f>
        <v>225.84</v>
      </c>
      <c r="P29" s="361"/>
      <c r="ALC29" s="359"/>
      <c r="ALD29" s="359"/>
    </row>
    <row r="30" spans="1:992" ht="25.15" customHeight="1" thickBot="1" x14ac:dyDescent="0.25">
      <c r="A30" s="2473" t="s">
        <v>84</v>
      </c>
      <c r="B30" s="2474"/>
      <c r="C30" s="2474"/>
      <c r="D30" s="2474"/>
      <c r="E30" s="2474"/>
      <c r="F30" s="2474"/>
      <c r="G30" s="2478" t="s">
        <v>85</v>
      </c>
      <c r="H30" s="2478"/>
      <c r="I30" s="828">
        <f>I22</f>
        <v>2243.4299999999998</v>
      </c>
      <c r="J30" s="829"/>
      <c r="K30" s="828">
        <f>K22</f>
        <v>2527.9</v>
      </c>
      <c r="L30" s="829"/>
      <c r="M30" s="828">
        <f>M22</f>
        <v>1748.13</v>
      </c>
      <c r="N30" s="829"/>
      <c r="O30" s="828">
        <f>O22</f>
        <v>2032.6</v>
      </c>
      <c r="P30" s="361"/>
      <c r="ALC30" s="359"/>
      <c r="ALD30" s="359"/>
    </row>
    <row r="31" spans="1:992" ht="25.15" customHeight="1" thickTop="1" thickBot="1" x14ac:dyDescent="0.25">
      <c r="A31" s="2475"/>
      <c r="B31" s="2301"/>
      <c r="C31" s="2301"/>
      <c r="D31" s="2301"/>
      <c r="E31" s="2301"/>
      <c r="F31" s="2301"/>
      <c r="G31" s="2304" t="s">
        <v>86</v>
      </c>
      <c r="H31" s="2304"/>
      <c r="I31" s="533">
        <f>I29</f>
        <v>249.26999999999998</v>
      </c>
      <c r="J31" s="534"/>
      <c r="K31" s="533">
        <f>K29</f>
        <v>280.88</v>
      </c>
      <c r="L31" s="534"/>
      <c r="M31" s="533">
        <f>M29</f>
        <v>194.24</v>
      </c>
      <c r="N31" s="534"/>
      <c r="O31" s="533">
        <f>O29</f>
        <v>225.84</v>
      </c>
      <c r="P31" s="361"/>
      <c r="ALC31" s="359"/>
      <c r="ALD31" s="359"/>
    </row>
    <row r="32" spans="1:992" ht="25.15" customHeight="1" thickTop="1" x14ac:dyDescent="0.2">
      <c r="A32" s="2476"/>
      <c r="B32" s="2477"/>
      <c r="C32" s="2477"/>
      <c r="D32" s="2477"/>
      <c r="E32" s="2477"/>
      <c r="F32" s="2477"/>
      <c r="G32" s="2479" t="s">
        <v>7</v>
      </c>
      <c r="H32" s="2479"/>
      <c r="I32" s="830">
        <f>SUM(I30:I31)</f>
        <v>2492.6999999999998</v>
      </c>
      <c r="J32" s="831"/>
      <c r="K32" s="830">
        <f>SUM(K30:K31)</f>
        <v>2808.78</v>
      </c>
      <c r="L32" s="831"/>
      <c r="M32" s="830">
        <f>SUM(M30:M31)</f>
        <v>1942.3700000000001</v>
      </c>
      <c r="N32" s="831"/>
      <c r="O32" s="830">
        <f>SUM(O30:O31)</f>
        <v>2258.44</v>
      </c>
      <c r="P32" s="361"/>
      <c r="ALC32" s="359"/>
      <c r="ALD32" s="359"/>
    </row>
    <row r="33" spans="1:992" ht="27" customHeight="1" x14ac:dyDescent="0.2">
      <c r="A33" s="2352" t="s">
        <v>87</v>
      </c>
      <c r="B33" s="2353"/>
      <c r="C33" s="2353"/>
      <c r="D33" s="2353"/>
      <c r="E33" s="2353"/>
      <c r="F33" s="2353"/>
      <c r="G33" s="2353"/>
      <c r="H33" s="2353"/>
      <c r="I33" s="2353"/>
      <c r="J33" s="2353"/>
      <c r="K33" s="2353"/>
      <c r="L33" s="2353"/>
      <c r="M33" s="2353"/>
      <c r="N33" s="2353"/>
      <c r="O33" s="2354"/>
      <c r="P33" s="361"/>
      <c r="ALC33" s="359"/>
      <c r="ALD33" s="359"/>
    </row>
    <row r="34" spans="1:992" ht="20.100000000000001" customHeight="1" x14ac:dyDescent="0.2">
      <c r="A34" s="517" t="s">
        <v>88</v>
      </c>
      <c r="B34" s="2278" t="s">
        <v>89</v>
      </c>
      <c r="C34" s="2278"/>
      <c r="D34" s="2278"/>
      <c r="E34" s="2278"/>
      <c r="F34" s="2278"/>
      <c r="G34" s="2278"/>
      <c r="H34" s="517" t="s">
        <v>69</v>
      </c>
      <c r="I34" s="517" t="s">
        <v>70</v>
      </c>
      <c r="K34" s="517" t="s">
        <v>70</v>
      </c>
      <c r="M34" s="517" t="s">
        <v>70</v>
      </c>
      <c r="O34" s="517" t="s">
        <v>70</v>
      </c>
      <c r="P34" s="361"/>
      <c r="ALC34" s="359"/>
      <c r="ALD34" s="359"/>
    </row>
    <row r="35" spans="1:992" ht="20.100000000000001" customHeight="1" x14ac:dyDescent="0.2">
      <c r="A35" s="498" t="s">
        <v>71</v>
      </c>
      <c r="B35" s="2256" t="s">
        <v>90</v>
      </c>
      <c r="C35" s="2256"/>
      <c r="D35" s="2256"/>
      <c r="E35" s="2256"/>
      <c r="F35" s="2256"/>
      <c r="G35" s="2256"/>
      <c r="H35" s="152">
        <f>'INSERÇÃO DE DADOS'!G14</f>
        <v>0.2</v>
      </c>
      <c r="I35" s="526">
        <f>ROUND($I$32*H35,2)</f>
        <v>498.54</v>
      </c>
      <c r="K35" s="526">
        <f>ROUND($K$32*H35,2)</f>
        <v>561.76</v>
      </c>
      <c r="M35" s="526">
        <f t="shared" ref="M35:M42" si="0">ROUND($M$32*H35,2)</f>
        <v>388.47</v>
      </c>
      <c r="O35" s="526">
        <f t="shared" ref="O35:O42" si="1">ROUND($O$32*H35,2)</f>
        <v>451.69</v>
      </c>
      <c r="P35" s="361"/>
      <c r="ALC35" s="359"/>
      <c r="ALD35" s="359"/>
    </row>
    <row r="36" spans="1:992" ht="22.15" customHeight="1" x14ac:dyDescent="0.2">
      <c r="A36" s="498" t="s">
        <v>73</v>
      </c>
      <c r="B36" s="2256" t="s">
        <v>91</v>
      </c>
      <c r="C36" s="2256"/>
      <c r="D36" s="2256"/>
      <c r="E36" s="2256"/>
      <c r="F36" s="2256"/>
      <c r="G36" s="2256"/>
      <c r="H36" s="152">
        <f>'INSERÇÃO DE DADOS'!G15</f>
        <v>2.5000000000000001E-2</v>
      </c>
      <c r="I36" s="526">
        <f t="shared" ref="I36:I42" si="2">ROUND($I$32*H36,2)</f>
        <v>62.32</v>
      </c>
      <c r="K36" s="526">
        <f t="shared" ref="K36:K42" si="3">ROUND($K$32*H36,2)</f>
        <v>70.22</v>
      </c>
      <c r="M36" s="526">
        <f t="shared" si="0"/>
        <v>48.56</v>
      </c>
      <c r="O36" s="526">
        <f t="shared" si="1"/>
        <v>56.46</v>
      </c>
      <c r="P36" s="361"/>
      <c r="ALC36" s="359"/>
      <c r="ALD36" s="359"/>
    </row>
    <row r="37" spans="1:992" ht="21.75" customHeight="1" x14ac:dyDescent="0.2">
      <c r="A37" s="498" t="s">
        <v>75</v>
      </c>
      <c r="B37" s="2279" t="s">
        <v>92</v>
      </c>
      <c r="C37" s="2280"/>
      <c r="D37" s="2280"/>
      <c r="E37" s="2280"/>
      <c r="F37" s="2280"/>
      <c r="G37" s="2281"/>
      <c r="H37" s="152">
        <f>'INSERÇÃO DE DADOS'!G16</f>
        <v>0.06</v>
      </c>
      <c r="I37" s="526">
        <f t="shared" si="2"/>
        <v>149.56</v>
      </c>
      <c r="K37" s="526">
        <f t="shared" si="3"/>
        <v>168.53</v>
      </c>
      <c r="M37" s="526">
        <f t="shared" si="0"/>
        <v>116.54</v>
      </c>
      <c r="O37" s="526">
        <f t="shared" si="1"/>
        <v>135.51</v>
      </c>
      <c r="P37" s="361"/>
      <c r="ALC37" s="359"/>
      <c r="ALD37" s="359"/>
    </row>
    <row r="38" spans="1:992" ht="20.100000000000001" customHeight="1" x14ac:dyDescent="0.2">
      <c r="A38" s="498" t="s">
        <v>77</v>
      </c>
      <c r="B38" s="2256" t="s">
        <v>95</v>
      </c>
      <c r="C38" s="2256"/>
      <c r="D38" s="2256"/>
      <c r="E38" s="2256"/>
      <c r="F38" s="2256"/>
      <c r="G38" s="2256"/>
      <c r="H38" s="152">
        <f>'INSERÇÃO DE DADOS'!G17</f>
        <v>1.4999999999999999E-2</v>
      </c>
      <c r="I38" s="526">
        <f t="shared" si="2"/>
        <v>37.39</v>
      </c>
      <c r="K38" s="526">
        <f t="shared" si="3"/>
        <v>42.13</v>
      </c>
      <c r="M38" s="526">
        <f t="shared" si="0"/>
        <v>29.14</v>
      </c>
      <c r="O38" s="526">
        <f t="shared" si="1"/>
        <v>33.880000000000003</v>
      </c>
      <c r="P38" s="361"/>
      <c r="ALC38" s="359"/>
      <c r="ALD38" s="359"/>
    </row>
    <row r="39" spans="1:992" ht="20.100000000000001" customHeight="1" x14ac:dyDescent="0.2">
      <c r="A39" s="498" t="s">
        <v>96</v>
      </c>
      <c r="B39" s="2256" t="s">
        <v>97</v>
      </c>
      <c r="C39" s="2256"/>
      <c r="D39" s="2256"/>
      <c r="E39" s="2256"/>
      <c r="F39" s="2256"/>
      <c r="G39" s="2256"/>
      <c r="H39" s="152">
        <f>'INSERÇÃO DE DADOS'!G18</f>
        <v>0.01</v>
      </c>
      <c r="I39" s="526">
        <f t="shared" si="2"/>
        <v>24.93</v>
      </c>
      <c r="K39" s="526">
        <f t="shared" si="3"/>
        <v>28.09</v>
      </c>
      <c r="M39" s="526">
        <f t="shared" si="0"/>
        <v>19.420000000000002</v>
      </c>
      <c r="O39" s="526">
        <f t="shared" si="1"/>
        <v>22.58</v>
      </c>
      <c r="P39" s="361"/>
      <c r="ALC39" s="359"/>
      <c r="ALD39" s="359"/>
    </row>
    <row r="40" spans="1:992" ht="20.100000000000001" customHeight="1" x14ac:dyDescent="0.2">
      <c r="A40" s="498" t="s">
        <v>98</v>
      </c>
      <c r="B40" s="2256" t="s">
        <v>99</v>
      </c>
      <c r="C40" s="2256"/>
      <c r="D40" s="2256"/>
      <c r="E40" s="2256"/>
      <c r="F40" s="2256"/>
      <c r="G40" s="2256"/>
      <c r="H40" s="152">
        <f>'INSERÇÃO DE DADOS'!G19</f>
        <v>6.0000000000000001E-3</v>
      </c>
      <c r="I40" s="526">
        <f t="shared" si="2"/>
        <v>14.96</v>
      </c>
      <c r="K40" s="526">
        <f t="shared" si="3"/>
        <v>16.850000000000001</v>
      </c>
      <c r="M40" s="526">
        <f t="shared" si="0"/>
        <v>11.65</v>
      </c>
      <c r="O40" s="526">
        <f t="shared" si="1"/>
        <v>13.55</v>
      </c>
      <c r="P40" s="361"/>
      <c r="ALC40" s="359"/>
      <c r="ALD40" s="359"/>
    </row>
    <row r="41" spans="1:992" ht="20.100000000000001" customHeight="1" x14ac:dyDescent="0.2">
      <c r="A41" s="498" t="s">
        <v>100</v>
      </c>
      <c r="B41" s="2256" t="s">
        <v>101</v>
      </c>
      <c r="C41" s="2256"/>
      <c r="D41" s="2256"/>
      <c r="E41" s="2256"/>
      <c r="F41" s="2256"/>
      <c r="G41" s="2256"/>
      <c r="H41" s="152">
        <f>'INSERÇÃO DE DADOS'!G20</f>
        <v>2E-3</v>
      </c>
      <c r="I41" s="526">
        <f t="shared" si="2"/>
        <v>4.99</v>
      </c>
      <c r="K41" s="526">
        <f t="shared" si="3"/>
        <v>5.62</v>
      </c>
      <c r="M41" s="526">
        <f t="shared" si="0"/>
        <v>3.88</v>
      </c>
      <c r="O41" s="526">
        <f t="shared" si="1"/>
        <v>4.5199999999999996</v>
      </c>
      <c r="P41" s="361"/>
      <c r="ALC41" s="359"/>
      <c r="ALD41" s="359"/>
    </row>
    <row r="42" spans="1:992" ht="20.100000000000001" customHeight="1" x14ac:dyDescent="0.2">
      <c r="A42" s="498" t="s">
        <v>102</v>
      </c>
      <c r="B42" s="2256" t="s">
        <v>103</v>
      </c>
      <c r="C42" s="2256"/>
      <c r="D42" s="2256"/>
      <c r="E42" s="2256"/>
      <c r="F42" s="2256"/>
      <c r="G42" s="2256"/>
      <c r="H42" s="152">
        <f>'INSERÇÃO DE DADOS'!G21</f>
        <v>0.08</v>
      </c>
      <c r="I42" s="526">
        <f t="shared" si="2"/>
        <v>199.42</v>
      </c>
      <c r="K42" s="526">
        <f t="shared" si="3"/>
        <v>224.7</v>
      </c>
      <c r="M42" s="526">
        <f t="shared" si="0"/>
        <v>155.38999999999999</v>
      </c>
      <c r="O42" s="526">
        <f t="shared" si="1"/>
        <v>180.68</v>
      </c>
      <c r="P42" s="361"/>
      <c r="ALC42" s="359"/>
      <c r="ALD42" s="359"/>
    </row>
    <row r="43" spans="1:992" s="538" customFormat="1" ht="20.100000000000001" customHeight="1" x14ac:dyDescent="0.2">
      <c r="A43" s="2277" t="s">
        <v>7</v>
      </c>
      <c r="B43" s="2277"/>
      <c r="C43" s="2277"/>
      <c r="D43" s="2277"/>
      <c r="E43" s="2277"/>
      <c r="F43" s="2277"/>
      <c r="G43" s="2277"/>
      <c r="H43" s="536">
        <f>SUM(H35:H42)</f>
        <v>0.39800000000000008</v>
      </c>
      <c r="I43" s="537">
        <f>SUM(I35:I42)</f>
        <v>992.11</v>
      </c>
      <c r="K43" s="537">
        <f>SUM(K35:K42)</f>
        <v>1117.9000000000001</v>
      </c>
      <c r="M43" s="537">
        <f>SUM(M35:M42)</f>
        <v>773.05</v>
      </c>
      <c r="O43" s="537">
        <f>SUM(O35:O42)</f>
        <v>898.86999999999989</v>
      </c>
    </row>
    <row r="44" spans="1:992" ht="20.100000000000001" customHeight="1" x14ac:dyDescent="0.2">
      <c r="A44" s="2288" t="s">
        <v>104</v>
      </c>
      <c r="B44" s="2289"/>
      <c r="C44" s="2289"/>
      <c r="D44" s="2289"/>
      <c r="E44" s="2289"/>
      <c r="F44" s="2289"/>
      <c r="G44" s="2289"/>
      <c r="H44" s="2289"/>
      <c r="I44" s="2289"/>
      <c r="J44" s="2289"/>
      <c r="K44" s="2289"/>
      <c r="L44" s="2289"/>
      <c r="M44" s="2289"/>
      <c r="N44" s="2289"/>
      <c r="O44" s="2392"/>
      <c r="P44" s="361"/>
      <c r="ALC44" s="359"/>
      <c r="ALD44" s="359"/>
    </row>
    <row r="45" spans="1:992" s="511" customFormat="1" ht="22.15" customHeight="1" x14ac:dyDescent="0.2">
      <c r="A45" s="517" t="s">
        <v>105</v>
      </c>
      <c r="B45" s="2276" t="s">
        <v>106</v>
      </c>
      <c r="C45" s="2276"/>
      <c r="D45" s="2276"/>
      <c r="E45" s="2276"/>
      <c r="F45" s="2276"/>
      <c r="G45" s="2276"/>
      <c r="H45" s="2276"/>
      <c r="I45" s="517" t="s">
        <v>70</v>
      </c>
      <c r="J45" s="359"/>
      <c r="K45" s="517" t="s">
        <v>70</v>
      </c>
      <c r="L45" s="359"/>
      <c r="M45" s="517" t="s">
        <v>70</v>
      </c>
      <c r="N45" s="359"/>
      <c r="O45" s="517" t="s">
        <v>70</v>
      </c>
      <c r="P45" s="359"/>
      <c r="Q45" s="359"/>
      <c r="R45" s="359"/>
      <c r="S45" s="359"/>
      <c r="T45" s="2141"/>
      <c r="U45" s="2141"/>
      <c r="V45" s="2141"/>
      <c r="W45" s="2141"/>
      <c r="X45" s="2141"/>
      <c r="Y45" s="2141"/>
      <c r="Z45" s="2141"/>
      <c r="AA45" s="2141"/>
      <c r="AB45" s="2141"/>
      <c r="AC45" s="2141"/>
      <c r="AD45" s="2141"/>
      <c r="AE45" s="2141"/>
      <c r="AF45" s="2141"/>
      <c r="AG45" s="2141"/>
      <c r="AH45" s="2141"/>
      <c r="AI45" s="2141"/>
      <c r="AJ45" s="2141"/>
      <c r="AK45" s="2141"/>
      <c r="AL45" s="2141"/>
      <c r="AM45" s="2141"/>
      <c r="AN45" s="2141"/>
      <c r="AO45" s="2141"/>
      <c r="AP45" s="2141"/>
      <c r="AQ45" s="2141"/>
      <c r="AR45" s="2141"/>
      <c r="AS45" s="2141"/>
      <c r="AT45" s="2141"/>
      <c r="AU45" s="2141"/>
      <c r="AV45" s="2141"/>
      <c r="AW45" s="2141"/>
      <c r="AX45" s="2141"/>
      <c r="AY45" s="2141"/>
      <c r="AZ45" s="2141"/>
      <c r="BA45" s="2141"/>
      <c r="BB45" s="2141"/>
      <c r="BC45" s="2141"/>
      <c r="BD45" s="2141"/>
      <c r="BE45" s="2141"/>
      <c r="BF45" s="2141"/>
      <c r="BG45" s="2141"/>
      <c r="BH45" s="2141"/>
      <c r="BI45" s="2141"/>
      <c r="BJ45" s="2141"/>
      <c r="BK45" s="2141"/>
      <c r="BL45" s="2141"/>
      <c r="BM45" s="2141"/>
      <c r="BN45" s="2141"/>
      <c r="BO45" s="2141"/>
      <c r="BP45" s="2141"/>
      <c r="BQ45" s="2141"/>
      <c r="BR45" s="2141"/>
      <c r="BS45" s="2141"/>
      <c r="BT45" s="2141"/>
      <c r="BU45" s="2141"/>
      <c r="BV45" s="2141"/>
      <c r="BW45" s="2141"/>
      <c r="BX45" s="2141"/>
      <c r="BY45" s="2141"/>
      <c r="BZ45" s="2141"/>
      <c r="CA45" s="2141"/>
      <c r="CB45" s="2141"/>
      <c r="CC45" s="2141"/>
      <c r="CD45" s="2141"/>
      <c r="CE45" s="2141"/>
      <c r="CF45" s="2141"/>
      <c r="CG45" s="2141"/>
      <c r="CH45" s="2141"/>
      <c r="CI45" s="2141"/>
      <c r="CJ45" s="2141"/>
      <c r="CK45" s="2141"/>
      <c r="CL45" s="2141"/>
      <c r="CM45" s="2141"/>
      <c r="CN45" s="2141"/>
      <c r="CO45" s="2141"/>
      <c r="CP45" s="2141"/>
      <c r="CQ45" s="2141"/>
      <c r="CR45" s="2141"/>
      <c r="CS45" s="2141"/>
      <c r="CT45" s="2141"/>
      <c r="CU45" s="2141"/>
      <c r="CV45" s="2141"/>
      <c r="CW45" s="2141"/>
      <c r="CX45" s="2141"/>
      <c r="CY45" s="2141"/>
      <c r="CZ45" s="2141"/>
      <c r="DA45" s="2141"/>
      <c r="DB45" s="2141"/>
      <c r="DC45" s="2141"/>
      <c r="DD45" s="2141"/>
      <c r="DE45" s="2141"/>
      <c r="DF45" s="2141"/>
      <c r="DG45" s="2141"/>
      <c r="DH45" s="2141"/>
      <c r="DI45" s="2141"/>
      <c r="DJ45" s="2141"/>
      <c r="DK45" s="2141"/>
      <c r="DL45" s="2141"/>
      <c r="DM45" s="2141"/>
      <c r="DN45" s="2141"/>
      <c r="DO45" s="2141"/>
      <c r="DP45" s="2141"/>
      <c r="DQ45" s="2141"/>
      <c r="DR45" s="2141"/>
      <c r="DS45" s="2141"/>
      <c r="DT45" s="2141"/>
      <c r="DU45" s="2141"/>
      <c r="DV45" s="2141"/>
      <c r="DW45" s="2141"/>
      <c r="DX45" s="2141"/>
      <c r="DY45" s="2141"/>
      <c r="DZ45" s="2141"/>
      <c r="EA45" s="2141"/>
      <c r="EB45" s="2141"/>
      <c r="EC45" s="2141"/>
      <c r="ED45" s="2141"/>
      <c r="EE45" s="2141"/>
      <c r="EF45" s="2141"/>
      <c r="EG45" s="2141"/>
      <c r="EH45" s="2141"/>
      <c r="EI45" s="2141"/>
      <c r="EJ45" s="2141"/>
      <c r="EK45" s="2141"/>
      <c r="EL45" s="2141"/>
      <c r="EM45" s="2141"/>
      <c r="EN45" s="2141"/>
      <c r="EO45" s="2141"/>
      <c r="EP45" s="2141"/>
      <c r="EQ45" s="2141"/>
      <c r="ER45" s="2141"/>
      <c r="ES45" s="2141"/>
      <c r="ET45" s="2141"/>
      <c r="EU45" s="2141"/>
      <c r="EV45" s="2141"/>
      <c r="EW45" s="2141"/>
      <c r="EX45" s="2141"/>
      <c r="EY45" s="2141"/>
      <c r="EZ45" s="2141"/>
      <c r="FA45" s="2141"/>
      <c r="FB45" s="2141"/>
      <c r="FC45" s="2141"/>
      <c r="FD45" s="2141"/>
      <c r="FE45" s="2141"/>
      <c r="FF45" s="2141"/>
      <c r="FG45" s="2141"/>
      <c r="FH45" s="2141"/>
      <c r="FI45" s="2141"/>
      <c r="FJ45" s="2141"/>
      <c r="FK45" s="2141"/>
      <c r="FL45" s="2141"/>
      <c r="FM45" s="2141"/>
      <c r="FN45" s="2141"/>
      <c r="FO45" s="2141"/>
    </row>
    <row r="46" spans="1:992" s="361" customFormat="1" ht="22.9" customHeight="1" x14ac:dyDescent="0.2">
      <c r="A46" s="2274" t="s">
        <v>71</v>
      </c>
      <c r="B46" s="2275" t="s">
        <v>107</v>
      </c>
      <c r="C46" s="2275"/>
      <c r="D46" s="2275"/>
      <c r="E46" s="2275"/>
      <c r="F46" s="539">
        <f>I14</f>
        <v>21</v>
      </c>
      <c r="G46" s="540">
        <v>2</v>
      </c>
      <c r="H46" s="541">
        <f>'INSERÇÃO DE DADOS'!C44</f>
        <v>3.75</v>
      </c>
      <c r="I46" s="526">
        <f>F46*G46*H46</f>
        <v>157.5</v>
      </c>
      <c r="J46" s="542"/>
      <c r="K46" s="526">
        <f>F46*G46*H46</f>
        <v>157.5</v>
      </c>
      <c r="L46" s="542"/>
      <c r="M46" s="526">
        <f>F46*G46*H46</f>
        <v>157.5</v>
      </c>
      <c r="N46" s="542"/>
      <c r="O46" s="526">
        <f>F46*G46*H46</f>
        <v>157.5</v>
      </c>
    </row>
    <row r="47" spans="1:992" s="361" customFormat="1" ht="22.9" customHeight="1" x14ac:dyDescent="0.2">
      <c r="A47" s="2274"/>
      <c r="B47" s="2275" t="s">
        <v>108</v>
      </c>
      <c r="C47" s="2275"/>
      <c r="D47" s="2275"/>
      <c r="E47" s="2275"/>
      <c r="F47" s="2275"/>
      <c r="G47" s="2275"/>
      <c r="H47" s="2275"/>
      <c r="I47" s="543">
        <f>ROUND(-(0.06*I18),2)</f>
        <v>-99.06</v>
      </c>
      <c r="J47" s="544"/>
      <c r="K47" s="543">
        <f>ROUND(-(0.06*K18),2)</f>
        <v>-99.06</v>
      </c>
      <c r="L47" s="544"/>
      <c r="M47" s="543">
        <f>ROUND(-(0.06*M18),2)</f>
        <v>-99.06</v>
      </c>
      <c r="N47" s="544"/>
      <c r="O47" s="543">
        <f>ROUND(-(0.06*O18),2)</f>
        <v>-99.06</v>
      </c>
    </row>
    <row r="48" spans="1:992" s="361" customFormat="1" ht="22.9" customHeight="1" x14ac:dyDescent="0.2">
      <c r="A48" s="2274" t="s">
        <v>73</v>
      </c>
      <c r="B48" s="2275" t="s">
        <v>109</v>
      </c>
      <c r="C48" s="2275"/>
      <c r="D48" s="2275"/>
      <c r="E48" s="2275"/>
      <c r="F48" s="2275"/>
      <c r="G48" s="2275"/>
      <c r="H48" s="545">
        <f>'INSERÇÃO DE DADOS'!E26</f>
        <v>400</v>
      </c>
      <c r="I48" s="526">
        <f>H48</f>
        <v>400</v>
      </c>
      <c r="K48" s="526">
        <f>H48</f>
        <v>400</v>
      </c>
      <c r="M48" s="526">
        <f>H48</f>
        <v>400</v>
      </c>
      <c r="O48" s="526">
        <f>H48</f>
        <v>400</v>
      </c>
    </row>
    <row r="49" spans="1:992" s="361" customFormat="1" ht="22.9" customHeight="1" x14ac:dyDescent="0.2">
      <c r="A49" s="2274"/>
      <c r="B49" s="2275" t="s">
        <v>110</v>
      </c>
      <c r="C49" s="2275"/>
      <c r="D49" s="2275"/>
      <c r="E49" s="2275"/>
      <c r="F49" s="2275"/>
      <c r="G49" s="2275"/>
      <c r="H49" s="546">
        <v>0</v>
      </c>
      <c r="I49" s="543">
        <f>ROUND(-(I48*H49),2)</f>
        <v>0</v>
      </c>
      <c r="J49" s="547"/>
      <c r="K49" s="543">
        <f>ROUND(-(K48*H49),2)</f>
        <v>0</v>
      </c>
      <c r="L49" s="547"/>
      <c r="M49" s="543">
        <f>ROUND(-(M48*H49),2)</f>
        <v>0</v>
      </c>
      <c r="N49" s="547"/>
      <c r="O49" s="543">
        <f>ROUND(-(O48*H49),2)</f>
        <v>0</v>
      </c>
    </row>
    <row r="50" spans="1:992" s="361" customFormat="1" ht="21" customHeight="1" x14ac:dyDescent="0.2">
      <c r="A50" s="498" t="s">
        <v>75</v>
      </c>
      <c r="B50" s="2256" t="s">
        <v>111</v>
      </c>
      <c r="C50" s="2256"/>
      <c r="D50" s="2256"/>
      <c r="E50" s="2256"/>
      <c r="F50" s="2256"/>
      <c r="G50" s="2256"/>
      <c r="H50" s="548">
        <f>'INSERÇÃO DE DADOS'!E28</f>
        <v>130</v>
      </c>
      <c r="I50" s="526">
        <f>H50</f>
        <v>130</v>
      </c>
      <c r="K50" s="526">
        <f>H50</f>
        <v>130</v>
      </c>
      <c r="M50" s="526">
        <f>H50</f>
        <v>130</v>
      </c>
      <c r="O50" s="526">
        <f>H50</f>
        <v>130</v>
      </c>
    </row>
    <row r="51" spans="1:992" s="361" customFormat="1" ht="20.100000000000001" customHeight="1" x14ac:dyDescent="0.2">
      <c r="A51" s="498" t="s">
        <v>77</v>
      </c>
      <c r="B51" s="2256" t="s">
        <v>112</v>
      </c>
      <c r="C51" s="2256"/>
      <c r="D51" s="2256"/>
      <c r="E51" s="2256"/>
      <c r="F51" s="2256"/>
      <c r="G51" s="2256"/>
      <c r="H51" s="548">
        <f>'INSERÇÃO DE DADOS'!E31</f>
        <v>14.66</v>
      </c>
      <c r="I51" s="526">
        <f>H51</f>
        <v>14.66</v>
      </c>
      <c r="K51" s="526">
        <f>H51</f>
        <v>14.66</v>
      </c>
      <c r="M51" s="526">
        <f>H51</f>
        <v>14.66</v>
      </c>
      <c r="O51" s="526">
        <f>H51</f>
        <v>14.66</v>
      </c>
    </row>
    <row r="52" spans="1:992" s="361" customFormat="1" ht="20.100000000000001" customHeight="1" x14ac:dyDescent="0.2">
      <c r="A52" s="498" t="s">
        <v>96</v>
      </c>
      <c r="B52" s="2256" t="s">
        <v>113</v>
      </c>
      <c r="C52" s="2256"/>
      <c r="D52" s="2256"/>
      <c r="E52" s="2256"/>
      <c r="F52" s="2256"/>
      <c r="G52" s="2256"/>
      <c r="H52" s="548">
        <f>'INSERÇÃO DE DADOS'!E32</f>
        <v>6.4</v>
      </c>
      <c r="I52" s="526">
        <f>H52</f>
        <v>6.4</v>
      </c>
      <c r="K52" s="526">
        <f>H52</f>
        <v>6.4</v>
      </c>
      <c r="M52" s="526">
        <f>H52</f>
        <v>6.4</v>
      </c>
      <c r="O52" s="526">
        <f>H52</f>
        <v>6.4</v>
      </c>
    </row>
    <row r="53" spans="1:992" s="551" customFormat="1" ht="20.100000000000001" customHeight="1" x14ac:dyDescent="0.2">
      <c r="A53" s="498" t="s">
        <v>98</v>
      </c>
      <c r="B53" s="2290" t="s">
        <v>638</v>
      </c>
      <c r="C53" s="2291"/>
      <c r="D53" s="2291"/>
      <c r="E53" s="2291"/>
      <c r="F53" s="2292"/>
      <c r="G53" s="552">
        <f>'INSERÇÃO DE DADOS'!E33</f>
        <v>526.64</v>
      </c>
      <c r="H53" s="553">
        <f>'INSERÇÃO DE DADOS'!E34</f>
        <v>0.2</v>
      </c>
      <c r="I53" s="526">
        <f>G53*H53</f>
        <v>105.328</v>
      </c>
      <c r="J53" s="553">
        <f>H53</f>
        <v>0.2</v>
      </c>
      <c r="K53" s="526">
        <f>J53*G53</f>
        <v>105.328</v>
      </c>
      <c r="L53" s="553">
        <f>H53</f>
        <v>0.2</v>
      </c>
      <c r="M53" s="526">
        <f>L53*G53</f>
        <v>105.328</v>
      </c>
      <c r="N53" s="553">
        <f>H53</f>
        <v>0.2</v>
      </c>
      <c r="O53" s="526">
        <f>N53*G53</f>
        <v>105.328</v>
      </c>
    </row>
    <row r="54" spans="1:992" s="551" customFormat="1" ht="20.100000000000001" customHeight="1" x14ac:dyDescent="0.2">
      <c r="A54" s="498" t="s">
        <v>100</v>
      </c>
      <c r="B54" s="2256" t="s">
        <v>114</v>
      </c>
      <c r="C54" s="2256"/>
      <c r="D54" s="2256"/>
      <c r="E54" s="2256"/>
      <c r="F54" s="2256"/>
      <c r="G54" s="2256"/>
      <c r="H54" s="548"/>
      <c r="I54" s="526">
        <f>H54</f>
        <v>0</v>
      </c>
      <c r="K54" s="526">
        <f>H54</f>
        <v>0</v>
      </c>
      <c r="M54" s="526">
        <f>H54</f>
        <v>0</v>
      </c>
      <c r="O54" s="526">
        <f>H54</f>
        <v>0</v>
      </c>
    </row>
    <row r="55" spans="1:992" s="361" customFormat="1" ht="20.100000000000001" customHeight="1" x14ac:dyDescent="0.2">
      <c r="A55" s="554"/>
      <c r="B55" s="2277" t="s">
        <v>115</v>
      </c>
      <c r="C55" s="2277"/>
      <c r="D55" s="2277"/>
      <c r="E55" s="2277"/>
      <c r="F55" s="2277"/>
      <c r="G55" s="2277"/>
      <c r="H55" s="2277"/>
      <c r="I55" s="537">
        <f>TRUNC(SUM(I46:I54),2)</f>
        <v>714.82</v>
      </c>
      <c r="K55" s="537">
        <f>TRUNC(SUM(K46:K54),2)</f>
        <v>714.82</v>
      </c>
      <c r="M55" s="537">
        <f>TRUNC(SUM(M46:M54),2)</f>
        <v>714.82</v>
      </c>
      <c r="O55" s="537">
        <f>TRUNC(SUM(O46:O54),2)</f>
        <v>714.82</v>
      </c>
    </row>
    <row r="56" spans="1:992" s="361" customFormat="1" ht="20.100000000000001" customHeight="1" x14ac:dyDescent="0.2">
      <c r="A56" s="2288" t="s">
        <v>116</v>
      </c>
      <c r="B56" s="2289"/>
      <c r="C56" s="2289"/>
      <c r="D56" s="2289"/>
      <c r="E56" s="2289"/>
      <c r="F56" s="2289"/>
      <c r="G56" s="2289"/>
      <c r="H56" s="2289"/>
      <c r="I56" s="2289"/>
      <c r="J56" s="2289"/>
      <c r="K56" s="2289"/>
      <c r="L56" s="2289"/>
      <c r="M56" s="2289"/>
      <c r="N56" s="2289"/>
      <c r="O56" s="2392"/>
    </row>
    <row r="57" spans="1:992" s="361" customFormat="1" ht="20.100000000000001" customHeight="1" x14ac:dyDescent="0.2">
      <c r="A57" s="517">
        <v>2</v>
      </c>
      <c r="B57" s="2276" t="s">
        <v>117</v>
      </c>
      <c r="C57" s="2276"/>
      <c r="D57" s="2276"/>
      <c r="E57" s="2276"/>
      <c r="F57" s="2276"/>
      <c r="G57" s="2276"/>
      <c r="H57" s="2276"/>
      <c r="I57" s="517" t="s">
        <v>70</v>
      </c>
      <c r="K57" s="517" t="s">
        <v>70</v>
      </c>
      <c r="M57" s="517" t="s">
        <v>70</v>
      </c>
      <c r="O57" s="517" t="s">
        <v>70</v>
      </c>
    </row>
    <row r="58" spans="1:992" s="361" customFormat="1" ht="20.100000000000001" customHeight="1" x14ac:dyDescent="0.2">
      <c r="A58" s="555" t="s">
        <v>82</v>
      </c>
      <c r="B58" s="556" t="s">
        <v>83</v>
      </c>
      <c r="C58" s="557"/>
      <c r="D58" s="557"/>
      <c r="E58" s="557"/>
      <c r="F58" s="557"/>
      <c r="G58" s="557"/>
      <c r="H58" s="558"/>
      <c r="I58" s="559">
        <f>I29</f>
        <v>249.26999999999998</v>
      </c>
      <c r="K58" s="559">
        <f>K29</f>
        <v>280.88</v>
      </c>
      <c r="M58" s="559">
        <f>M29</f>
        <v>194.24</v>
      </c>
      <c r="O58" s="559">
        <f>O29</f>
        <v>225.84</v>
      </c>
    </row>
    <row r="59" spans="1:992" s="361" customFormat="1" ht="20.100000000000001" customHeight="1" x14ac:dyDescent="0.2">
      <c r="A59" s="555" t="s">
        <v>88</v>
      </c>
      <c r="B59" s="556" t="s">
        <v>89</v>
      </c>
      <c r="C59" s="557"/>
      <c r="D59" s="557"/>
      <c r="E59" s="557"/>
      <c r="F59" s="557"/>
      <c r="G59" s="557"/>
      <c r="H59" s="558"/>
      <c r="I59" s="559">
        <f>I43</f>
        <v>992.11</v>
      </c>
      <c r="K59" s="559">
        <f>K43</f>
        <v>1117.9000000000001</v>
      </c>
      <c r="M59" s="559">
        <f>M43</f>
        <v>773.05</v>
      </c>
      <c r="O59" s="559">
        <f>O43</f>
        <v>898.86999999999989</v>
      </c>
    </row>
    <row r="60" spans="1:992" s="361" customFormat="1" ht="20.100000000000001" customHeight="1" x14ac:dyDescent="0.2">
      <c r="A60" s="555" t="s">
        <v>105</v>
      </c>
      <c r="B60" s="556" t="s">
        <v>106</v>
      </c>
      <c r="C60" s="557"/>
      <c r="D60" s="557"/>
      <c r="E60" s="557"/>
      <c r="F60" s="557"/>
      <c r="G60" s="557"/>
      <c r="H60" s="558"/>
      <c r="I60" s="559">
        <f>I55</f>
        <v>714.82</v>
      </c>
      <c r="K60" s="559">
        <f>K55</f>
        <v>714.82</v>
      </c>
      <c r="M60" s="559">
        <f>M55</f>
        <v>714.82</v>
      </c>
      <c r="O60" s="559">
        <f>O55</f>
        <v>714.82</v>
      </c>
    </row>
    <row r="61" spans="1:992" s="361" customFormat="1" ht="21" customHeight="1" x14ac:dyDescent="0.2">
      <c r="A61" s="2306" t="s">
        <v>7</v>
      </c>
      <c r="B61" s="2306"/>
      <c r="C61" s="2306"/>
      <c r="D61" s="2306"/>
      <c r="E61" s="2306"/>
      <c r="F61" s="2306"/>
      <c r="G61" s="2306"/>
      <c r="H61" s="2306"/>
      <c r="I61" s="530">
        <f>SUM(I58:I60)</f>
        <v>1956.2000000000003</v>
      </c>
      <c r="K61" s="530">
        <f>SUM(K58:K60)</f>
        <v>2113.6000000000004</v>
      </c>
      <c r="M61" s="530">
        <f>SUM(M58:M60)</f>
        <v>1682.1100000000001</v>
      </c>
      <c r="O61" s="530">
        <f>SUM(O58:O60)</f>
        <v>1839.5299999999997</v>
      </c>
    </row>
    <row r="62" spans="1:992" ht="15" customHeight="1" x14ac:dyDescent="0.2">
      <c r="A62" s="2310"/>
      <c r="B62" s="2310"/>
      <c r="C62" s="2310"/>
      <c r="D62" s="2310"/>
      <c r="E62" s="2310"/>
      <c r="F62" s="2310"/>
      <c r="G62" s="2310"/>
      <c r="H62" s="2310"/>
      <c r="I62" s="2310"/>
      <c r="K62" s="361"/>
      <c r="M62" s="361"/>
      <c r="O62" s="361"/>
      <c r="P62" s="361"/>
      <c r="ALC62" s="359"/>
      <c r="ALD62" s="359"/>
    </row>
    <row r="63" spans="1:992" s="361" customFormat="1" ht="20.100000000000001" customHeight="1" x14ac:dyDescent="0.2">
      <c r="A63" s="2288" t="s">
        <v>118</v>
      </c>
      <c r="B63" s="2289"/>
      <c r="C63" s="2289"/>
      <c r="D63" s="2289"/>
      <c r="E63" s="2289"/>
      <c r="F63" s="2289"/>
      <c r="G63" s="2289"/>
      <c r="H63" s="2289"/>
      <c r="I63" s="2289"/>
      <c r="J63" s="2289"/>
      <c r="K63" s="2289"/>
      <c r="L63" s="2289"/>
      <c r="M63" s="2289"/>
      <c r="N63" s="2289"/>
      <c r="O63" s="2392"/>
    </row>
    <row r="64" spans="1:992" s="361" customFormat="1" ht="20.100000000000001" customHeight="1" x14ac:dyDescent="0.2">
      <c r="A64" s="517">
        <v>3</v>
      </c>
      <c r="B64" s="2276" t="s">
        <v>119</v>
      </c>
      <c r="C64" s="2276"/>
      <c r="D64" s="2276"/>
      <c r="E64" s="2276"/>
      <c r="F64" s="2276"/>
      <c r="G64" s="2276"/>
      <c r="H64" s="2276"/>
      <c r="I64" s="560" t="s">
        <v>70</v>
      </c>
      <c r="J64" s="561"/>
      <c r="K64" s="562" t="s">
        <v>70</v>
      </c>
      <c r="L64" s="561"/>
      <c r="M64" s="562" t="s">
        <v>70</v>
      </c>
      <c r="N64" s="561"/>
      <c r="O64" s="562" t="s">
        <v>70</v>
      </c>
    </row>
    <row r="65" spans="1:992" s="361" customFormat="1" ht="20.100000000000001" customHeight="1" x14ac:dyDescent="0.2">
      <c r="A65" s="563" t="s">
        <v>71</v>
      </c>
      <c r="B65" s="2307" t="s">
        <v>120</v>
      </c>
      <c r="C65" s="2308"/>
      <c r="D65" s="2308"/>
      <c r="E65" s="2309"/>
      <c r="F65" s="564" t="s">
        <v>718</v>
      </c>
      <c r="G65" s="565">
        <v>0.05</v>
      </c>
      <c r="H65" s="566">
        <f>G65*(1/I6+((1/I6)*0.1*1))</f>
        <v>2.2916666666666667E-3</v>
      </c>
      <c r="I65" s="567">
        <f>TRUNC($I$22*H65,2)</f>
        <v>5.14</v>
      </c>
      <c r="K65" s="567">
        <f>TRUNC($K$22*H65,2)</f>
        <v>5.79</v>
      </c>
      <c r="M65" s="567">
        <f t="shared" ref="M65:M69" si="4">TRUNC($M$22*H65,2)</f>
        <v>4</v>
      </c>
      <c r="O65" s="567">
        <f t="shared" ref="O65:O69" si="5">TRUNC($O$22*H65,2)</f>
        <v>4.6500000000000004</v>
      </c>
    </row>
    <row r="66" spans="1:992" s="361" customFormat="1" ht="21.6" customHeight="1" x14ac:dyDescent="0.2">
      <c r="A66" s="498" t="s">
        <v>73</v>
      </c>
      <c r="B66" s="2307" t="s">
        <v>121</v>
      </c>
      <c r="C66" s="2308"/>
      <c r="D66" s="2308"/>
      <c r="E66" s="2308"/>
      <c r="F66" s="2308"/>
      <c r="G66" s="2309"/>
      <c r="H66" s="152">
        <f>H42*H65</f>
        <v>1.8333333333333334E-4</v>
      </c>
      <c r="I66" s="567">
        <f t="shared" ref="I66:I69" si="6">TRUNC($I$22*H66,2)</f>
        <v>0.41</v>
      </c>
      <c r="K66" s="567">
        <f t="shared" ref="K66:K69" si="7">TRUNC($K$22*H66,2)</f>
        <v>0.46</v>
      </c>
      <c r="M66" s="567">
        <f t="shared" si="4"/>
        <v>0.32</v>
      </c>
      <c r="O66" s="567">
        <f t="shared" si="5"/>
        <v>0.37</v>
      </c>
    </row>
    <row r="67" spans="1:992" s="361" customFormat="1" ht="26.25" customHeight="1" x14ac:dyDescent="0.2">
      <c r="A67" s="498" t="s">
        <v>75</v>
      </c>
      <c r="B67" s="2296" t="s">
        <v>122</v>
      </c>
      <c r="C67" s="2296"/>
      <c r="D67" s="2296"/>
      <c r="E67" s="2296"/>
      <c r="F67" s="2296"/>
      <c r="G67" s="2296"/>
      <c r="H67" s="152">
        <f>((7/30)+(7/30*0.1)*1)*1/24</f>
        <v>1.0694444444444444E-2</v>
      </c>
      <c r="I67" s="567">
        <f t="shared" si="6"/>
        <v>23.99</v>
      </c>
      <c r="K67" s="567">
        <f t="shared" si="7"/>
        <v>27.03</v>
      </c>
      <c r="M67" s="567">
        <f t="shared" si="4"/>
        <v>18.690000000000001</v>
      </c>
      <c r="O67" s="567">
        <f t="shared" si="5"/>
        <v>21.73</v>
      </c>
    </row>
    <row r="68" spans="1:992" s="361" customFormat="1" ht="26.25" customHeight="1" x14ac:dyDescent="0.2">
      <c r="A68" s="498" t="s">
        <v>77</v>
      </c>
      <c r="B68" s="2296" t="s">
        <v>123</v>
      </c>
      <c r="C68" s="2296"/>
      <c r="D68" s="2296"/>
      <c r="E68" s="2296"/>
      <c r="F68" s="2296"/>
      <c r="G68" s="2296"/>
      <c r="H68" s="152">
        <f>H43*H67</f>
        <v>4.2563888888888894E-3</v>
      </c>
      <c r="I68" s="567">
        <f t="shared" si="6"/>
        <v>9.5399999999999991</v>
      </c>
      <c r="K68" s="567">
        <f t="shared" si="7"/>
        <v>10.75</v>
      </c>
      <c r="M68" s="567">
        <f t="shared" si="4"/>
        <v>7.44</v>
      </c>
      <c r="O68" s="567">
        <f t="shared" si="5"/>
        <v>8.65</v>
      </c>
    </row>
    <row r="69" spans="1:992" s="361" customFormat="1" ht="35.25" customHeight="1" x14ac:dyDescent="0.2">
      <c r="A69" s="498" t="s">
        <v>96</v>
      </c>
      <c r="B69" s="2296" t="s">
        <v>962</v>
      </c>
      <c r="C69" s="2296"/>
      <c r="D69" s="2296"/>
      <c r="E69" s="2296"/>
      <c r="F69" s="2296"/>
      <c r="G69" s="2296"/>
      <c r="H69" s="114">
        <v>0.04</v>
      </c>
      <c r="I69" s="567">
        <f t="shared" si="6"/>
        <v>89.73</v>
      </c>
      <c r="K69" s="567">
        <f t="shared" si="7"/>
        <v>101.11</v>
      </c>
      <c r="M69" s="567">
        <f t="shared" si="4"/>
        <v>69.92</v>
      </c>
      <c r="O69" s="567">
        <f t="shared" si="5"/>
        <v>81.3</v>
      </c>
    </row>
    <row r="70" spans="1:992" s="361" customFormat="1" ht="20.25" customHeight="1" x14ac:dyDescent="0.2">
      <c r="A70" s="2297" t="s">
        <v>7</v>
      </c>
      <c r="B70" s="2297"/>
      <c r="C70" s="2297"/>
      <c r="D70" s="2297"/>
      <c r="E70" s="2297"/>
      <c r="F70" s="2297"/>
      <c r="G70" s="2297"/>
      <c r="H70" s="529">
        <f>SUM(H65:H69)</f>
        <v>5.7425833333333336E-2</v>
      </c>
      <c r="I70" s="530">
        <f>SUM(I65:I69)</f>
        <v>128.81</v>
      </c>
      <c r="K70" s="530">
        <f>SUM(K65:K69)</f>
        <v>145.13999999999999</v>
      </c>
      <c r="M70" s="530">
        <f>SUM(M65:M69)</f>
        <v>100.37</v>
      </c>
      <c r="O70" s="530">
        <f>SUM(O65:O69)</f>
        <v>116.69999999999999</v>
      </c>
    </row>
    <row r="71" spans="1:992" ht="15" customHeight="1" x14ac:dyDescent="0.2">
      <c r="A71" s="2310"/>
      <c r="B71" s="2310"/>
      <c r="C71" s="2310"/>
      <c r="D71" s="2310"/>
      <c r="E71" s="2310"/>
      <c r="F71" s="2310"/>
      <c r="G71" s="2310"/>
      <c r="H71" s="2310"/>
      <c r="I71" s="2310"/>
      <c r="J71" s="538"/>
      <c r="L71" s="538"/>
      <c r="N71" s="538"/>
      <c r="P71" s="361"/>
      <c r="ALC71" s="359"/>
      <c r="ALD71" s="359"/>
    </row>
    <row r="72" spans="1:992" s="361" customFormat="1" ht="20.25" customHeight="1" x14ac:dyDescent="0.2">
      <c r="A72" s="2465" t="s">
        <v>124</v>
      </c>
      <c r="B72" s="2466"/>
      <c r="C72" s="2466"/>
      <c r="D72" s="2466"/>
      <c r="E72" s="2466"/>
      <c r="F72" s="2466"/>
      <c r="G72" s="2466" t="s">
        <v>85</v>
      </c>
      <c r="H72" s="2466"/>
      <c r="I72" s="832">
        <f>I22</f>
        <v>2243.4299999999998</v>
      </c>
      <c r="J72" s="833"/>
      <c r="K72" s="832">
        <f>K22</f>
        <v>2527.9</v>
      </c>
      <c r="L72" s="833"/>
      <c r="M72" s="832">
        <f>M22</f>
        <v>1748.13</v>
      </c>
      <c r="N72" s="833"/>
      <c r="O72" s="832">
        <f>O22</f>
        <v>2032.6</v>
      </c>
    </row>
    <row r="73" spans="1:992" s="361" customFormat="1" ht="20.100000000000001" customHeight="1" x14ac:dyDescent="0.2">
      <c r="A73" s="2467" t="s">
        <v>125</v>
      </c>
      <c r="B73" s="2468"/>
      <c r="C73" s="2468"/>
      <c r="D73" s="2468"/>
      <c r="E73" s="2468"/>
      <c r="F73" s="2468"/>
      <c r="G73" s="2468"/>
      <c r="H73" s="2468"/>
      <c r="I73" s="2468"/>
      <c r="J73" s="2468"/>
      <c r="K73" s="2468"/>
      <c r="L73" s="2468"/>
      <c r="M73" s="2468"/>
      <c r="N73" s="2468"/>
      <c r="O73" s="2469"/>
    </row>
    <row r="74" spans="1:992" ht="20.100000000000001" customHeight="1" x14ac:dyDescent="0.2">
      <c r="A74" s="2442" t="s">
        <v>126</v>
      </c>
      <c r="B74" s="2443"/>
      <c r="C74" s="2443"/>
      <c r="D74" s="2443"/>
      <c r="E74" s="2443"/>
      <c r="F74" s="2443"/>
      <c r="G74" s="2443"/>
      <c r="H74" s="2443"/>
      <c r="I74" s="2443"/>
      <c r="J74" s="2443"/>
      <c r="K74" s="2443"/>
      <c r="L74" s="2443"/>
      <c r="M74" s="2443"/>
      <c r="N74" s="2443"/>
      <c r="O74" s="2444"/>
      <c r="P74" s="361"/>
      <c r="ALC74" s="359"/>
      <c r="ALD74" s="359"/>
    </row>
    <row r="75" spans="1:992" s="361" customFormat="1" ht="20.100000000000001" customHeight="1" x14ac:dyDescent="0.2">
      <c r="A75" s="517" t="s">
        <v>127</v>
      </c>
      <c r="B75" s="2389" t="s">
        <v>128</v>
      </c>
      <c r="C75" s="2390"/>
      <c r="D75" s="2390"/>
      <c r="E75" s="2390"/>
      <c r="F75" s="2390"/>
      <c r="G75" s="2391"/>
      <c r="H75" s="573" t="s">
        <v>719</v>
      </c>
      <c r="I75" s="517" t="s">
        <v>70</v>
      </c>
      <c r="K75" s="517" t="s">
        <v>70</v>
      </c>
      <c r="M75" s="517" t="s">
        <v>70</v>
      </c>
      <c r="O75" s="517" t="s">
        <v>70</v>
      </c>
    </row>
    <row r="76" spans="1:992" s="361" customFormat="1" ht="25.15" customHeight="1" x14ac:dyDescent="0.2">
      <c r="A76" s="498" t="s">
        <v>71</v>
      </c>
      <c r="B76" s="2296" t="s">
        <v>745</v>
      </c>
      <c r="C76" s="2296"/>
      <c r="D76" s="2296"/>
      <c r="E76" s="2296"/>
      <c r="F76" s="2296"/>
      <c r="G76" s="2296"/>
      <c r="H76" s="247">
        <v>30</v>
      </c>
      <c r="I76" s="526">
        <f>ROUND((($I$72/30)*$H$76)/12,2)</f>
        <v>186.95</v>
      </c>
      <c r="K76" s="526">
        <f>ROUND((($K$72/30)*$H$76)/12,2)</f>
        <v>210.66</v>
      </c>
      <c r="M76" s="526">
        <f>ROUND((($M$72/30)*$H$76)/12,2)</f>
        <v>145.68</v>
      </c>
      <c r="O76" s="526">
        <f>ROUND((($O$72/30)*$H$76)/12,2)</f>
        <v>169.38</v>
      </c>
    </row>
    <row r="77" spans="1:992" s="361" customFormat="1" ht="20.100000000000001" customHeight="1" x14ac:dyDescent="0.2">
      <c r="A77" s="498" t="s">
        <v>73</v>
      </c>
      <c r="B77" s="2284" t="s">
        <v>720</v>
      </c>
      <c r="C77" s="2284"/>
      <c r="D77" s="2284"/>
      <c r="E77" s="2284"/>
      <c r="F77" s="2284"/>
      <c r="G77" s="2284"/>
      <c r="H77" s="576">
        <v>2.4752999999999998</v>
      </c>
      <c r="I77" s="526">
        <f>TRUNC((($I$72/30)*$H$77)*(1/12+1/12*1/3),2)</f>
        <v>20.56</v>
      </c>
      <c r="J77" s="577"/>
      <c r="K77" s="526">
        <f>TRUNC((($K$72/30)*$H$77)*(1/12+1/12*1/3),2)</f>
        <v>23.17</v>
      </c>
      <c r="L77" s="577"/>
      <c r="M77" s="526">
        <f>TRUNC((($M$72/30)*$H$77)*(1/12+1/12*1/3),2)</f>
        <v>16.02</v>
      </c>
      <c r="N77" s="577"/>
      <c r="O77" s="526">
        <f>TRUNC((($O$72/30)*$H$77)*(1/12+1/12*1/3),2)</f>
        <v>18.63</v>
      </c>
    </row>
    <row r="78" spans="1:992" s="361" customFormat="1" ht="23.25" customHeight="1" x14ac:dyDescent="0.2">
      <c r="A78" s="498" t="s">
        <v>75</v>
      </c>
      <c r="B78" s="2296" t="s">
        <v>725</v>
      </c>
      <c r="C78" s="2296"/>
      <c r="D78" s="2296"/>
      <c r="E78" s="2296"/>
      <c r="F78" s="2296"/>
      <c r="G78" s="2296"/>
      <c r="H78" s="247">
        <v>6.0396000000000001</v>
      </c>
      <c r="I78" s="526">
        <f>TRUNC(((($I$72/30)*$H$78)/12),2)</f>
        <v>37.630000000000003</v>
      </c>
      <c r="J78" s="577"/>
      <c r="K78" s="526">
        <f>TRUNC(((($K$72/30)*$H$78)/12),2)</f>
        <v>42.4</v>
      </c>
      <c r="L78" s="577"/>
      <c r="M78" s="526">
        <f>TRUNC(((($M$72/30)*$H$78)/12),2)</f>
        <v>29.32</v>
      </c>
      <c r="N78" s="577"/>
      <c r="O78" s="526">
        <f>TRUNC(((($O$72/30)*$H$78)/12),2)</f>
        <v>34.1</v>
      </c>
    </row>
    <row r="79" spans="1:992" s="361" customFormat="1" ht="20.100000000000001" customHeight="1" x14ac:dyDescent="0.2">
      <c r="A79" s="2439" t="s">
        <v>721</v>
      </c>
      <c r="B79" s="2440"/>
      <c r="C79" s="2440"/>
      <c r="D79" s="2440"/>
      <c r="E79" s="2440"/>
      <c r="F79" s="2440"/>
      <c r="G79" s="2441"/>
      <c r="H79" s="579">
        <f>SUM(H76:H78)</f>
        <v>38.514899999999997</v>
      </c>
      <c r="I79" s="526">
        <f>SUM(I76:I78)</f>
        <v>245.14</v>
      </c>
      <c r="J79" s="577"/>
      <c r="K79" s="526">
        <f>SUM(K76:K78)</f>
        <v>276.22999999999996</v>
      </c>
      <c r="L79" s="577"/>
      <c r="M79" s="526">
        <f>SUM(M76:M78)</f>
        <v>191.02</v>
      </c>
      <c r="N79" s="577"/>
      <c r="O79" s="526">
        <f>SUM(O76:O78)</f>
        <v>222.10999999999999</v>
      </c>
    </row>
    <row r="80" spans="1:992" s="361" customFormat="1" ht="24" customHeight="1" x14ac:dyDescent="0.2">
      <c r="A80" s="498" t="s">
        <v>77</v>
      </c>
      <c r="B80" s="2296" t="s">
        <v>722</v>
      </c>
      <c r="C80" s="2296"/>
      <c r="D80" s="2296"/>
      <c r="E80" s="2296"/>
      <c r="F80" s="2296"/>
      <c r="G80" s="2296"/>
      <c r="H80" s="247"/>
      <c r="I80" s="526">
        <f>TRUNC((I79-I77)*(1/12+1/12+(1/3*1/12)),2)</f>
        <v>43.66</v>
      </c>
      <c r="J80" s="577"/>
      <c r="K80" s="526">
        <f>TRUNC((K79-K77)*(1/12+1/12+(1/3*1/12)),2)</f>
        <v>49.2</v>
      </c>
      <c r="L80" s="577"/>
      <c r="M80" s="526">
        <f>TRUNC((M79-M77)*(1/12+1/12+(1/3*1/12)),2)</f>
        <v>34.020000000000003</v>
      </c>
      <c r="N80" s="577"/>
      <c r="O80" s="526">
        <f>TRUNC((O79-O77)*(1/12+1/12+(1/3*1/12)),2)</f>
        <v>39.56</v>
      </c>
    </row>
    <row r="81" spans="1:992" s="361" customFormat="1" ht="20.100000000000001" customHeight="1" x14ac:dyDescent="0.2">
      <c r="A81" s="2320" t="s">
        <v>723</v>
      </c>
      <c r="B81" s="2321"/>
      <c r="C81" s="2321"/>
      <c r="D81" s="2321"/>
      <c r="E81" s="2321"/>
      <c r="F81" s="2321"/>
      <c r="G81" s="2322"/>
      <c r="H81" s="580"/>
      <c r="I81" s="581">
        <f>SUM(I79:I80)</f>
        <v>288.79999999999995</v>
      </c>
      <c r="J81" s="577"/>
      <c r="K81" s="581">
        <f>SUM(K79:K80)</f>
        <v>325.42999999999995</v>
      </c>
      <c r="L81" s="577"/>
      <c r="M81" s="581">
        <f>SUM(M79:M80)</f>
        <v>225.04000000000002</v>
      </c>
      <c r="N81" s="577"/>
      <c r="O81" s="581">
        <f>SUM(O79:O80)</f>
        <v>261.66999999999996</v>
      </c>
    </row>
    <row r="82" spans="1:992" s="361" customFormat="1" ht="27.75" customHeight="1" x14ac:dyDescent="0.2">
      <c r="A82" s="582" t="s">
        <v>96</v>
      </c>
      <c r="B82" s="2323" t="s">
        <v>724</v>
      </c>
      <c r="C82" s="2296"/>
      <c r="D82" s="2296"/>
      <c r="E82" s="2296"/>
      <c r="F82" s="2296"/>
      <c r="G82" s="2296"/>
      <c r="H82" s="583">
        <f>H43</f>
        <v>0.39800000000000008</v>
      </c>
      <c r="I82" s="526">
        <f>I81*$H$82</f>
        <v>114.94240000000001</v>
      </c>
      <c r="J82" s="577"/>
      <c r="K82" s="526">
        <f>K81*$H$82</f>
        <v>129.52114</v>
      </c>
      <c r="L82" s="577"/>
      <c r="M82" s="526">
        <f>M81*$H$82</f>
        <v>89.56592000000002</v>
      </c>
      <c r="N82" s="577"/>
      <c r="O82" s="526">
        <f>O81*$H$82</f>
        <v>104.14466</v>
      </c>
    </row>
    <row r="83" spans="1:992" s="361" customFormat="1" ht="20.100000000000001" customHeight="1" x14ac:dyDescent="0.2">
      <c r="A83" s="2325" t="s">
        <v>7</v>
      </c>
      <c r="B83" s="2325"/>
      <c r="C83" s="2325"/>
      <c r="D83" s="2325"/>
      <c r="E83" s="2325"/>
      <c r="F83" s="2325"/>
      <c r="G83" s="2325"/>
      <c r="H83" s="584"/>
      <c r="I83" s="537">
        <f>SUM(I81:I82)</f>
        <v>403.74239999999998</v>
      </c>
      <c r="K83" s="537">
        <f>SUM(K81:K82)</f>
        <v>454.95113999999995</v>
      </c>
      <c r="M83" s="537">
        <f>SUM(M81:M82)</f>
        <v>314.60592000000003</v>
      </c>
      <c r="O83" s="537">
        <f>SUM(O81:O82)</f>
        <v>365.81465999999995</v>
      </c>
    </row>
    <row r="84" spans="1:992" s="361" customFormat="1" ht="20.100000000000001" customHeight="1" x14ac:dyDescent="0.2">
      <c r="A84" s="2288" t="s">
        <v>129</v>
      </c>
      <c r="B84" s="2289"/>
      <c r="C84" s="2289"/>
      <c r="D84" s="2289"/>
      <c r="E84" s="2289"/>
      <c r="F84" s="2289"/>
      <c r="G84" s="2289"/>
      <c r="H84" s="2289"/>
      <c r="I84" s="2289"/>
      <c r="J84" s="2289"/>
      <c r="K84" s="2289"/>
      <c r="L84" s="2289"/>
      <c r="M84" s="2289"/>
      <c r="N84" s="2289"/>
      <c r="O84" s="2392"/>
    </row>
    <row r="85" spans="1:992" s="361" customFormat="1" ht="20.100000000000001" customHeight="1" x14ac:dyDescent="0.2">
      <c r="A85" s="517">
        <v>4</v>
      </c>
      <c r="B85" s="2276" t="s">
        <v>117</v>
      </c>
      <c r="C85" s="2276"/>
      <c r="D85" s="2276"/>
      <c r="E85" s="2276"/>
      <c r="F85" s="2276"/>
      <c r="G85" s="2276"/>
      <c r="H85" s="2276"/>
      <c r="I85" s="517" t="s">
        <v>70</v>
      </c>
      <c r="K85" s="517" t="s">
        <v>70</v>
      </c>
      <c r="M85" s="517" t="s">
        <v>70</v>
      </c>
      <c r="O85" s="517" t="s">
        <v>70</v>
      </c>
    </row>
    <row r="86" spans="1:992" s="361" customFormat="1" ht="20.100000000000001" customHeight="1" x14ac:dyDescent="0.2">
      <c r="A86" s="555" t="s">
        <v>127</v>
      </c>
      <c r="B86" s="556" t="s">
        <v>732</v>
      </c>
      <c r="C86" s="557"/>
      <c r="D86" s="557"/>
      <c r="E86" s="557"/>
      <c r="F86" s="557"/>
      <c r="G86" s="557"/>
      <c r="H86" s="558"/>
      <c r="I86" s="559">
        <f>I83</f>
        <v>403.74239999999998</v>
      </c>
      <c r="K86" s="559">
        <f>K83</f>
        <v>454.95113999999995</v>
      </c>
      <c r="M86" s="559">
        <f>M83</f>
        <v>314.60592000000003</v>
      </c>
      <c r="O86" s="559">
        <f>O83</f>
        <v>365.81465999999995</v>
      </c>
    </row>
    <row r="87" spans="1:992" ht="15" customHeight="1" x14ac:dyDescent="0.2">
      <c r="A87" s="2306" t="s">
        <v>7</v>
      </c>
      <c r="B87" s="2306"/>
      <c r="C87" s="2306"/>
      <c r="D87" s="2306"/>
      <c r="E87" s="2306"/>
      <c r="F87" s="2306"/>
      <c r="G87" s="2306"/>
      <c r="H87" s="2306"/>
      <c r="I87" s="530">
        <f>SUM(I86:I86)</f>
        <v>403.74239999999998</v>
      </c>
      <c r="K87" s="530">
        <f>SUM(K86:K86)</f>
        <v>454.95113999999995</v>
      </c>
      <c r="M87" s="530">
        <f>SUM(M86:M86)</f>
        <v>314.60592000000003</v>
      </c>
      <c r="O87" s="530">
        <f>SUM(O86:O86)</f>
        <v>365.81465999999995</v>
      </c>
      <c r="P87" s="361"/>
      <c r="ALC87" s="359"/>
      <c r="ALD87" s="359"/>
    </row>
    <row r="88" spans="1:992" ht="15" customHeight="1" x14ac:dyDescent="0.2">
      <c r="A88" s="2310"/>
      <c r="B88" s="2310"/>
      <c r="C88" s="2310"/>
      <c r="D88" s="2310"/>
      <c r="E88" s="2310"/>
      <c r="F88" s="2310"/>
      <c r="G88" s="2310"/>
      <c r="H88" s="2310"/>
      <c r="I88" s="2310"/>
      <c r="K88" s="361"/>
      <c r="M88" s="361"/>
      <c r="O88" s="361"/>
      <c r="P88" s="361"/>
      <c r="ALC88" s="359"/>
      <c r="ALD88" s="359"/>
    </row>
    <row r="89" spans="1:992" s="361" customFormat="1" ht="18" customHeight="1" x14ac:dyDescent="0.2">
      <c r="A89" s="2288" t="s">
        <v>130</v>
      </c>
      <c r="B89" s="2289"/>
      <c r="C89" s="2289"/>
      <c r="D89" s="2289"/>
      <c r="E89" s="2289"/>
      <c r="F89" s="2289"/>
      <c r="G89" s="2289"/>
      <c r="H89" s="2289"/>
      <c r="I89" s="2289"/>
      <c r="J89" s="2289"/>
      <c r="K89" s="2289"/>
      <c r="L89" s="2289"/>
      <c r="M89" s="2289"/>
      <c r="N89" s="2289"/>
      <c r="O89" s="2392"/>
    </row>
    <row r="90" spans="1:992" s="361" customFormat="1" ht="20.100000000000001" customHeight="1" x14ac:dyDescent="0.2">
      <c r="A90" s="517">
        <v>5</v>
      </c>
      <c r="B90" s="2276" t="s">
        <v>131</v>
      </c>
      <c r="C90" s="2276"/>
      <c r="D90" s="2276"/>
      <c r="E90" s="2276"/>
      <c r="F90" s="2276"/>
      <c r="G90" s="2276"/>
      <c r="H90" s="2276"/>
      <c r="I90" s="517" t="s">
        <v>70</v>
      </c>
      <c r="K90" s="517" t="s">
        <v>70</v>
      </c>
      <c r="M90" s="517" t="s">
        <v>70</v>
      </c>
      <c r="O90" s="517" t="s">
        <v>70</v>
      </c>
    </row>
    <row r="91" spans="1:992" s="361" customFormat="1" ht="20.100000000000001" customHeight="1" x14ac:dyDescent="0.2">
      <c r="A91" s="498" t="s">
        <v>71</v>
      </c>
      <c r="B91" s="2256" t="s">
        <v>132</v>
      </c>
      <c r="C91" s="2256"/>
      <c r="D91" s="2256"/>
      <c r="E91" s="2256"/>
      <c r="F91" s="2256"/>
      <c r="G91" s="2256"/>
      <c r="H91" s="2256"/>
      <c r="I91" s="526">
        <f>'UNIFORME-EPI'!I20</f>
        <v>79.588333333333324</v>
      </c>
      <c r="K91" s="526">
        <f>I91</f>
        <v>79.588333333333324</v>
      </c>
      <c r="M91" s="526">
        <f>I91</f>
        <v>79.588333333333324</v>
      </c>
      <c r="O91" s="526">
        <f>I91</f>
        <v>79.588333333333324</v>
      </c>
    </row>
    <row r="92" spans="1:992" s="361" customFormat="1" ht="20.100000000000001" customHeight="1" x14ac:dyDescent="0.2">
      <c r="A92" s="498" t="s">
        <v>73</v>
      </c>
      <c r="B92" s="2256" t="s">
        <v>133</v>
      </c>
      <c r="C92" s="2256"/>
      <c r="D92" s="2256"/>
      <c r="E92" s="2256"/>
      <c r="F92" s="2256"/>
      <c r="G92" s="2256"/>
      <c r="H92" s="2256"/>
      <c r="I92" s="526"/>
      <c r="K92" s="526">
        <f>I92</f>
        <v>0</v>
      </c>
      <c r="M92" s="526">
        <f>I92</f>
        <v>0</v>
      </c>
      <c r="O92" s="526">
        <f>I92</f>
        <v>0</v>
      </c>
    </row>
    <row r="93" spans="1:992" s="361" customFormat="1" ht="20.100000000000001" customHeight="1" x14ac:dyDescent="0.2">
      <c r="A93" s="498" t="s">
        <v>75</v>
      </c>
      <c r="B93" s="2256" t="s">
        <v>134</v>
      </c>
      <c r="C93" s="2256"/>
      <c r="D93" s="2256"/>
      <c r="E93" s="2256"/>
      <c r="F93" s="2256"/>
      <c r="G93" s="2256"/>
      <c r="H93" s="2256"/>
      <c r="I93" s="526">
        <f>'Equip Limpeza'!U39</f>
        <v>61.870209720430111</v>
      </c>
      <c r="K93" s="526">
        <f>I93</f>
        <v>61.870209720430111</v>
      </c>
      <c r="M93" s="526">
        <f>I93</f>
        <v>61.870209720430111</v>
      </c>
      <c r="O93" s="526">
        <f>I93</f>
        <v>61.870209720430111</v>
      </c>
    </row>
    <row r="94" spans="1:992" s="361" customFormat="1" ht="20.100000000000001" customHeight="1" x14ac:dyDescent="0.2">
      <c r="A94" s="498" t="s">
        <v>77</v>
      </c>
      <c r="B94" s="2256" t="s">
        <v>135</v>
      </c>
      <c r="C94" s="2256"/>
      <c r="D94" s="2256"/>
      <c r="E94" s="2256"/>
      <c r="F94" s="2256"/>
      <c r="G94" s="2256"/>
      <c r="H94" s="2256"/>
      <c r="I94" s="526">
        <v>0</v>
      </c>
      <c r="K94" s="526">
        <f>'UNIFORME-EPI'!H35</f>
        <v>20.850000000000005</v>
      </c>
      <c r="M94" s="526">
        <v>0</v>
      </c>
      <c r="O94" s="526">
        <f>'UNIFORME-EPI'!H35</f>
        <v>20.850000000000005</v>
      </c>
    </row>
    <row r="95" spans="1:992" s="361" customFormat="1" ht="20.100000000000001" customHeight="1" x14ac:dyDescent="0.2">
      <c r="A95" s="527" t="s">
        <v>96</v>
      </c>
      <c r="B95" s="2376" t="s">
        <v>136</v>
      </c>
      <c r="C95" s="2376"/>
      <c r="D95" s="2376"/>
      <c r="E95" s="2376"/>
      <c r="F95" s="2376"/>
      <c r="G95" s="2376"/>
      <c r="H95" s="2376"/>
      <c r="I95" s="528">
        <v>0</v>
      </c>
      <c r="K95" s="528">
        <f>I95</f>
        <v>0</v>
      </c>
      <c r="M95" s="528">
        <f>I95</f>
        <v>0</v>
      </c>
      <c r="O95" s="528">
        <f>I95</f>
        <v>0</v>
      </c>
    </row>
    <row r="96" spans="1:992" s="361" customFormat="1" ht="20.100000000000001" customHeight="1" x14ac:dyDescent="0.2">
      <c r="A96" s="2377" t="s">
        <v>137</v>
      </c>
      <c r="B96" s="2378"/>
      <c r="C96" s="2378"/>
      <c r="D96" s="2378"/>
      <c r="E96" s="2378"/>
      <c r="F96" s="2378"/>
      <c r="G96" s="2378"/>
      <c r="H96" s="2378"/>
      <c r="I96" s="586">
        <f>ROUND(SUM(I91:I95),2)</f>
        <v>141.46</v>
      </c>
      <c r="K96" s="587">
        <f>ROUND(SUM(K91:K95),2)</f>
        <v>162.31</v>
      </c>
      <c r="M96" s="587">
        <f>ROUND(SUM(M91:M95),2)</f>
        <v>141.46</v>
      </c>
      <c r="O96" s="587">
        <f>ROUND(SUM(O91:O95),2)</f>
        <v>162.31</v>
      </c>
    </row>
    <row r="97" spans="1:992" s="361" customFormat="1" ht="19.5" customHeight="1" x14ac:dyDescent="0.2">
      <c r="A97" s="2340" t="s">
        <v>138</v>
      </c>
      <c r="B97" s="2341"/>
      <c r="C97" s="2341"/>
      <c r="D97" s="2341"/>
      <c r="E97" s="2341"/>
      <c r="F97" s="2341"/>
      <c r="G97" s="2341"/>
      <c r="H97" s="2341"/>
      <c r="I97" s="2341"/>
      <c r="J97" s="588"/>
      <c r="K97" s="588"/>
      <c r="L97" s="588"/>
      <c r="M97" s="588"/>
      <c r="N97" s="588"/>
      <c r="O97" s="691"/>
    </row>
    <row r="98" spans="1:992" s="361" customFormat="1" ht="31.5" customHeight="1" thickBot="1" x14ac:dyDescent="0.25">
      <c r="A98" s="2379" t="s">
        <v>726</v>
      </c>
      <c r="B98" s="2380"/>
      <c r="C98" s="2380"/>
      <c r="D98" s="2380"/>
      <c r="E98" s="2380"/>
      <c r="F98" s="2380"/>
      <c r="G98" s="2380"/>
      <c r="H98" s="2381"/>
      <c r="I98" s="834">
        <f>I22+I61+I70+I87+I96</f>
        <v>4873.6424000000006</v>
      </c>
      <c r="J98" s="590"/>
      <c r="K98" s="693">
        <f>K22+K61+K70+K87+K96</f>
        <v>5403.9011400000009</v>
      </c>
      <c r="L98" s="590"/>
      <c r="M98" s="693">
        <f>M22+M61+M70+M87+M96</f>
        <v>3986.6759200000001</v>
      </c>
      <c r="N98" s="590"/>
      <c r="O98" s="693">
        <f>O22+O61+O70+O87+O96</f>
        <v>4516.9546599999994</v>
      </c>
    </row>
    <row r="99" spans="1:992" s="361" customFormat="1" ht="30.75" customHeight="1" thickBot="1" x14ac:dyDescent="0.25">
      <c r="A99" s="2382" t="s">
        <v>727</v>
      </c>
      <c r="B99" s="2383"/>
      <c r="C99" s="2383"/>
      <c r="D99" s="2383"/>
      <c r="E99" s="2383"/>
      <c r="F99" s="2383"/>
      <c r="G99" s="2383"/>
      <c r="H99" s="2384"/>
      <c r="I99" s="835">
        <f>I98+I104</f>
        <v>5019.8524000000007</v>
      </c>
      <c r="J99" s="590"/>
      <c r="K99" s="696">
        <f>K98+K104</f>
        <v>5566.0211400000007</v>
      </c>
      <c r="L99" s="590"/>
      <c r="M99" s="696">
        <f>M98+M104</f>
        <v>4106.27592</v>
      </c>
      <c r="N99" s="590"/>
      <c r="O99" s="696">
        <f>O98+O104</f>
        <v>4652.4646599999996</v>
      </c>
    </row>
    <row r="100" spans="1:992" s="361" customFormat="1" ht="28.5" customHeight="1" x14ac:dyDescent="0.2">
      <c r="A100" s="2385" t="s">
        <v>1016</v>
      </c>
      <c r="B100" s="2386"/>
      <c r="C100" s="2386"/>
      <c r="D100" s="2386"/>
      <c r="E100" s="2386"/>
      <c r="F100" s="2386"/>
      <c r="G100" s="2386"/>
      <c r="H100" s="2387"/>
      <c r="I100" s="836">
        <f>(I99+I105)/(1-$H$106)</f>
        <v>5868.3113300492623</v>
      </c>
      <c r="J100" s="590"/>
      <c r="K100" s="699">
        <f>(K99+K105)/(1-$H$106)</f>
        <v>6506.7883305966079</v>
      </c>
      <c r="L100" s="590"/>
      <c r="M100" s="700">
        <f>(M99+M105)/(1-$H$106)</f>
        <v>4800.3239408866993</v>
      </c>
      <c r="N100" s="590"/>
      <c r="O100" s="700">
        <f>(O99+O105)/(1-$H$106)</f>
        <v>5438.8228352490414</v>
      </c>
    </row>
    <row r="101" spans="1:992" ht="15" customHeight="1" x14ac:dyDescent="0.2">
      <c r="A101" s="599"/>
      <c r="B101" s="599"/>
      <c r="C101" s="599"/>
      <c r="D101" s="599"/>
      <c r="E101" s="599"/>
      <c r="F101" s="599"/>
      <c r="G101" s="599"/>
      <c r="H101" s="599"/>
      <c r="I101" s="599"/>
      <c r="K101" s="599"/>
      <c r="M101" s="599"/>
      <c r="O101" s="599"/>
      <c r="P101" s="361"/>
      <c r="AKZ101" s="359"/>
      <c r="ALA101" s="359"/>
      <c r="ALB101" s="359"/>
      <c r="ALC101" s="359"/>
      <c r="ALD101" s="359"/>
    </row>
    <row r="102" spans="1:992" s="361" customFormat="1" ht="20.100000000000001" customHeight="1" x14ac:dyDescent="0.2">
      <c r="A102" s="2288" t="s">
        <v>140</v>
      </c>
      <c r="B102" s="2289"/>
      <c r="C102" s="2289"/>
      <c r="D102" s="2289"/>
      <c r="E102" s="2289"/>
      <c r="F102" s="2289"/>
      <c r="G102" s="2289"/>
      <c r="H102" s="2289"/>
      <c r="I102" s="2289"/>
      <c r="J102" s="2289"/>
      <c r="K102" s="2289"/>
      <c r="L102" s="2289"/>
      <c r="M102" s="2289"/>
      <c r="N102" s="2289"/>
      <c r="O102" s="2392"/>
    </row>
    <row r="103" spans="1:992" s="361" customFormat="1" ht="25.15" customHeight="1" x14ac:dyDescent="0.2">
      <c r="A103" s="705">
        <v>6</v>
      </c>
      <c r="B103" s="2388" t="s">
        <v>141</v>
      </c>
      <c r="C103" s="2388"/>
      <c r="D103" s="2388"/>
      <c r="E103" s="2388"/>
      <c r="F103" s="2388"/>
      <c r="G103" s="2388"/>
      <c r="H103" s="705" t="s">
        <v>69</v>
      </c>
      <c r="I103" s="706" t="s">
        <v>70</v>
      </c>
      <c r="J103" s="707"/>
      <c r="K103" s="706" t="s">
        <v>70</v>
      </c>
      <c r="L103" s="707"/>
      <c r="M103" s="706" t="s">
        <v>70</v>
      </c>
      <c r="N103" s="707"/>
      <c r="O103" s="837" t="s">
        <v>70</v>
      </c>
    </row>
    <row r="104" spans="1:992" s="361" customFormat="1" ht="22.9" customHeight="1" x14ac:dyDescent="0.2">
      <c r="A104" s="582" t="s">
        <v>71</v>
      </c>
      <c r="B104" s="2360" t="s">
        <v>142</v>
      </c>
      <c r="C104" s="2360"/>
      <c r="D104" s="2360"/>
      <c r="E104" s="2360"/>
      <c r="F104" s="2360"/>
      <c r="G104" s="2360"/>
      <c r="H104" s="709">
        <f>'INSERÇÃO DE DADOS'!H47</f>
        <v>0.03</v>
      </c>
      <c r="I104" s="688">
        <f>ROUND(I98*H104,2)</f>
        <v>146.21</v>
      </c>
      <c r="J104" s="709">
        <f>'INSERÇÃO DE DADOS'!H47</f>
        <v>0.03</v>
      </c>
      <c r="K104" s="688">
        <f>ROUND(K98*J104,2)</f>
        <v>162.12</v>
      </c>
      <c r="L104" s="709">
        <f>'INSERÇÃO DE DADOS'!H47</f>
        <v>0.03</v>
      </c>
      <c r="M104" s="688">
        <f>ROUND(M98*L104,2)</f>
        <v>119.6</v>
      </c>
      <c r="N104" s="709">
        <f>'INSERÇÃO DE DADOS'!H47</f>
        <v>0.03</v>
      </c>
      <c r="O104" s="688">
        <f>ROUND(O98*N104,2)</f>
        <v>135.51</v>
      </c>
    </row>
    <row r="105" spans="1:992" s="361" customFormat="1" ht="21" customHeight="1" x14ac:dyDescent="0.2">
      <c r="A105" s="582" t="s">
        <v>73</v>
      </c>
      <c r="B105" s="2360" t="s">
        <v>143</v>
      </c>
      <c r="C105" s="2360"/>
      <c r="D105" s="2360"/>
      <c r="E105" s="2360"/>
      <c r="F105" s="2360"/>
      <c r="G105" s="2360"/>
      <c r="H105" s="709">
        <f>'INSERÇÃO DE DADOS'!H48</f>
        <v>6.7900000000000002E-2</v>
      </c>
      <c r="I105" s="688">
        <f t="shared" ref="I105" si="8">ROUND(I99*H105,2)</f>
        <v>340.85</v>
      </c>
      <c r="J105" s="710">
        <f>'INSERÇÃO DE DADOS'!H48</f>
        <v>6.7900000000000002E-2</v>
      </c>
      <c r="K105" s="688">
        <f t="shared" ref="K105" si="9">ROUND(K99*J105,2)</f>
        <v>377.93</v>
      </c>
      <c r="L105" s="710">
        <f>'INSERÇÃO DE DADOS'!H48</f>
        <v>6.7900000000000002E-2</v>
      </c>
      <c r="M105" s="688">
        <f t="shared" ref="M105" si="10">ROUND(M99*L105,2)</f>
        <v>278.82</v>
      </c>
      <c r="N105" s="710">
        <f>'INSERÇÃO DE DADOS'!H48</f>
        <v>6.7900000000000002E-2</v>
      </c>
      <c r="O105" s="688">
        <f t="shared" ref="O105" si="11">ROUND(O99*N105,2)</f>
        <v>315.89999999999998</v>
      </c>
    </row>
    <row r="106" spans="1:992" s="361" customFormat="1" ht="23.25" customHeight="1" x14ac:dyDescent="0.2">
      <c r="A106" s="2405" t="s">
        <v>75</v>
      </c>
      <c r="B106" s="2360" t="s">
        <v>144</v>
      </c>
      <c r="C106" s="2360"/>
      <c r="D106" s="2360"/>
      <c r="E106" s="2360"/>
      <c r="F106" s="2360"/>
      <c r="G106" s="2360"/>
      <c r="H106" s="711">
        <f>H108+H109+H111+H112</f>
        <v>8.6499999999999994E-2</v>
      </c>
      <c r="I106" s="712">
        <f>ROUND(I100*$H$106,2)</f>
        <v>507.61</v>
      </c>
      <c r="J106" s="605"/>
      <c r="K106" s="713">
        <f>ROUND(K100*$H$106,2)</f>
        <v>562.84</v>
      </c>
      <c r="L106" s="605"/>
      <c r="M106" s="713">
        <f>ROUND(M100*$H$106,2)</f>
        <v>415.23</v>
      </c>
      <c r="N106" s="605"/>
      <c r="O106" s="688">
        <f>ROUND(O100*$H$106,2)</f>
        <v>470.46</v>
      </c>
    </row>
    <row r="107" spans="1:992" s="361" customFormat="1" ht="20.100000000000001" customHeight="1" x14ac:dyDescent="0.2">
      <c r="A107" s="2405"/>
      <c r="B107" s="2396" t="s">
        <v>145</v>
      </c>
      <c r="C107" s="2396"/>
      <c r="D107" s="2396"/>
      <c r="E107" s="2396"/>
      <c r="F107" s="2396"/>
      <c r="G107" s="2396"/>
      <c r="H107" s="715"/>
      <c r="I107" s="716"/>
      <c r="J107" s="609"/>
      <c r="K107" s="717"/>
      <c r="L107" s="609"/>
      <c r="M107" s="717"/>
      <c r="N107" s="609"/>
      <c r="O107" s="715"/>
    </row>
    <row r="108" spans="1:992" s="361" customFormat="1" ht="21.75" customHeight="1" x14ac:dyDescent="0.2">
      <c r="A108" s="2405"/>
      <c r="B108" s="2396" t="s">
        <v>542</v>
      </c>
      <c r="C108" s="2396"/>
      <c r="D108" s="2396"/>
      <c r="E108" s="2396"/>
      <c r="F108" s="2396"/>
      <c r="G108" s="2396"/>
      <c r="H108" s="719">
        <f>'INSERÇÃO DE DADOS'!H53</f>
        <v>6.4999999999999997E-3</v>
      </c>
      <c r="I108" s="712">
        <f>I100*$H$108</f>
        <v>38.144023645320203</v>
      </c>
      <c r="J108" s="613"/>
      <c r="K108" s="713">
        <f>K100*$H$108</f>
        <v>42.294124148877948</v>
      </c>
      <c r="L108" s="613"/>
      <c r="M108" s="713">
        <f>M100*$H$108</f>
        <v>31.202105615763543</v>
      </c>
      <c r="N108" s="613"/>
      <c r="O108" s="688">
        <f>O100*$H$108</f>
        <v>35.35234842911877</v>
      </c>
    </row>
    <row r="109" spans="1:992" s="361" customFormat="1" ht="23.25" customHeight="1" x14ac:dyDescent="0.2">
      <c r="A109" s="2405"/>
      <c r="B109" s="2396" t="s">
        <v>543</v>
      </c>
      <c r="C109" s="2396"/>
      <c r="D109" s="2396"/>
      <c r="E109" s="2396"/>
      <c r="F109" s="2396"/>
      <c r="G109" s="2396"/>
      <c r="H109" s="719">
        <f>'INSERÇÃO DE DADOS'!H54</f>
        <v>0.03</v>
      </c>
      <c r="I109" s="712">
        <f>I100*$H$109</f>
        <v>176.04933990147785</v>
      </c>
      <c r="J109" s="613"/>
      <c r="K109" s="713">
        <f>K100*$H$109</f>
        <v>195.20364991789822</v>
      </c>
      <c r="L109" s="613"/>
      <c r="M109" s="713">
        <f>M100*$H$109</f>
        <v>144.00971822660097</v>
      </c>
      <c r="N109" s="613"/>
      <c r="O109" s="688">
        <f>O100*$H$109</f>
        <v>163.16468505747125</v>
      </c>
    </row>
    <row r="110" spans="1:992" s="361" customFormat="1" ht="20.100000000000001" customHeight="1" x14ac:dyDescent="0.2">
      <c r="A110" s="2405"/>
      <c r="B110" s="2396" t="s">
        <v>146</v>
      </c>
      <c r="C110" s="2396"/>
      <c r="D110" s="2396"/>
      <c r="E110" s="2396"/>
      <c r="F110" s="2396"/>
      <c r="G110" s="2396"/>
      <c r="H110" s="715"/>
      <c r="I110" s="716"/>
      <c r="J110" s="609"/>
      <c r="K110" s="717"/>
      <c r="L110" s="609"/>
      <c r="M110" s="717"/>
      <c r="N110" s="609"/>
      <c r="O110" s="715"/>
    </row>
    <row r="111" spans="1:992" s="361" customFormat="1" ht="20.100000000000001" customHeight="1" x14ac:dyDescent="0.2">
      <c r="A111" s="2405"/>
      <c r="B111" s="2360" t="s">
        <v>729</v>
      </c>
      <c r="C111" s="2360"/>
      <c r="D111" s="2360"/>
      <c r="E111" s="2360"/>
      <c r="F111" s="2360"/>
      <c r="G111" s="2360"/>
      <c r="H111" s="720">
        <f>'INSERÇÃO DE DADOS'!H57</f>
        <v>0.05</v>
      </c>
      <c r="I111" s="712">
        <f>I100*$H$111</f>
        <v>293.41556650246315</v>
      </c>
      <c r="J111" s="613"/>
      <c r="K111" s="713">
        <f>K100*$H$111</f>
        <v>325.33941652983043</v>
      </c>
      <c r="L111" s="613"/>
      <c r="M111" s="713">
        <f>M100*$H$111</f>
        <v>240.01619704433497</v>
      </c>
      <c r="N111" s="613"/>
      <c r="O111" s="688">
        <f>O100*$H$111</f>
        <v>271.94114176245211</v>
      </c>
    </row>
    <row r="112" spans="1:992" s="361" customFormat="1" ht="20.100000000000001" customHeight="1" x14ac:dyDescent="0.2">
      <c r="A112" s="2405"/>
      <c r="B112" s="2360" t="s">
        <v>544</v>
      </c>
      <c r="C112" s="2360"/>
      <c r="D112" s="2360"/>
      <c r="E112" s="2360"/>
      <c r="F112" s="2360"/>
      <c r="G112" s="2360"/>
      <c r="H112" s="719">
        <f>'INSERÇÃO DE DADOS'!H58</f>
        <v>0</v>
      </c>
      <c r="I112" s="712">
        <f>I100*$H$112</f>
        <v>0</v>
      </c>
      <c r="J112" s="613"/>
      <c r="K112" s="713">
        <f>K100*$H$112</f>
        <v>0</v>
      </c>
      <c r="L112" s="613"/>
      <c r="M112" s="713">
        <f>M100*$H$112</f>
        <v>0</v>
      </c>
      <c r="N112" s="613"/>
      <c r="O112" s="688">
        <f>O100*$H$112</f>
        <v>0</v>
      </c>
    </row>
    <row r="113" spans="1:992" s="361" customFormat="1" ht="16.5" customHeight="1" x14ac:dyDescent="0.2">
      <c r="A113" s="2403" t="s">
        <v>147</v>
      </c>
      <c r="B113" s="2403"/>
      <c r="C113" s="2403"/>
      <c r="D113" s="2403"/>
      <c r="E113" s="2403"/>
      <c r="F113" s="2403"/>
      <c r="G113" s="2403"/>
      <c r="H113" s="2403"/>
      <c r="I113" s="721">
        <f>SUM(I104+I105+I106)</f>
        <v>994.67000000000007</v>
      </c>
      <c r="J113" s="613"/>
      <c r="K113" s="722">
        <f>SUM(K104+K105+K106)</f>
        <v>1102.8899999999999</v>
      </c>
      <c r="L113" s="613"/>
      <c r="M113" s="722">
        <f>SUM(M104+M105+M106)</f>
        <v>813.65</v>
      </c>
      <c r="N113" s="613"/>
      <c r="O113" s="838">
        <f>SUM(O104+O105+O106)</f>
        <v>921.86999999999989</v>
      </c>
    </row>
    <row r="114" spans="1:992" s="361" customFormat="1" ht="28.5" customHeight="1" x14ac:dyDescent="0.2">
      <c r="A114" s="2345" t="s">
        <v>728</v>
      </c>
      <c r="B114" s="2345"/>
      <c r="C114" s="2345"/>
      <c r="D114" s="2345"/>
      <c r="E114" s="2345"/>
      <c r="F114" s="2345"/>
      <c r="G114" s="2345"/>
      <c r="H114" s="2345"/>
      <c r="I114" s="724">
        <f>I113/I98</f>
        <v>0.20409170767227403</v>
      </c>
      <c r="J114" s="707"/>
      <c r="K114" s="725">
        <f>K113/K98</f>
        <v>0.20409144642494323</v>
      </c>
      <c r="L114" s="707"/>
      <c r="M114" s="725">
        <f>M113/M98</f>
        <v>0.20409233565190318</v>
      </c>
      <c r="N114" s="707"/>
      <c r="O114" s="839">
        <f>O113/O98</f>
        <v>0.20409104571352948</v>
      </c>
    </row>
    <row r="115" spans="1:992" s="361" customFormat="1" ht="20.100000000000001" customHeight="1" x14ac:dyDescent="0.2">
      <c r="A115" s="2409" t="s">
        <v>148</v>
      </c>
      <c r="B115" s="2410"/>
      <c r="C115" s="2410"/>
      <c r="D115" s="2410"/>
      <c r="E115" s="2410"/>
      <c r="F115" s="2410"/>
      <c r="G115" s="2410"/>
      <c r="H115" s="2410"/>
      <c r="I115" s="2410"/>
      <c r="J115" s="2410"/>
      <c r="K115" s="2410"/>
      <c r="L115" s="2410"/>
      <c r="M115" s="2410"/>
      <c r="N115" s="2410"/>
      <c r="O115" s="2411"/>
    </row>
    <row r="116" spans="1:992" s="361" customFormat="1" ht="22.15" customHeight="1" x14ac:dyDescent="0.2">
      <c r="A116" s="2276" t="s">
        <v>149</v>
      </c>
      <c r="B116" s="2276"/>
      <c r="C116" s="2276"/>
      <c r="D116" s="2276"/>
      <c r="E116" s="2276"/>
      <c r="F116" s="2276"/>
      <c r="G116" s="2276"/>
      <c r="H116" s="2276"/>
      <c r="I116" s="517" t="s">
        <v>70</v>
      </c>
      <c r="K116" s="517" t="s">
        <v>70</v>
      </c>
      <c r="M116" s="517" t="s">
        <v>70</v>
      </c>
      <c r="O116" s="517" t="s">
        <v>70</v>
      </c>
    </row>
    <row r="117" spans="1:992" s="361" customFormat="1" ht="20.100000000000001" customHeight="1" x14ac:dyDescent="0.2">
      <c r="A117" s="625" t="s">
        <v>71</v>
      </c>
      <c r="B117" s="2256" t="s">
        <v>150</v>
      </c>
      <c r="C117" s="2256"/>
      <c r="D117" s="2256"/>
      <c r="E117" s="2256"/>
      <c r="F117" s="2256"/>
      <c r="G117" s="2256"/>
      <c r="H117" s="2256"/>
      <c r="I117" s="526">
        <f>I22</f>
        <v>2243.4299999999998</v>
      </c>
      <c r="J117" s="626"/>
      <c r="K117" s="526">
        <f>K22</f>
        <v>2527.9</v>
      </c>
      <c r="L117" s="626"/>
      <c r="M117" s="526">
        <f>M22</f>
        <v>1748.13</v>
      </c>
      <c r="N117" s="626"/>
      <c r="O117" s="526">
        <f>O22</f>
        <v>2032.6</v>
      </c>
    </row>
    <row r="118" spans="1:992" s="361" customFormat="1" ht="20.100000000000001" customHeight="1" x14ac:dyDescent="0.2">
      <c r="A118" s="625" t="s">
        <v>73</v>
      </c>
      <c r="B118" s="2256" t="s">
        <v>151</v>
      </c>
      <c r="C118" s="2256"/>
      <c r="D118" s="2256"/>
      <c r="E118" s="2256"/>
      <c r="F118" s="2256"/>
      <c r="G118" s="2256"/>
      <c r="H118" s="2256"/>
      <c r="I118" s="526">
        <f>I61</f>
        <v>1956.2000000000003</v>
      </c>
      <c r="J118" s="626"/>
      <c r="K118" s="526">
        <f>K61</f>
        <v>2113.6000000000004</v>
      </c>
      <c r="L118" s="626"/>
      <c r="M118" s="526">
        <f>M61</f>
        <v>1682.1100000000001</v>
      </c>
      <c r="N118" s="626"/>
      <c r="O118" s="526">
        <f>O61</f>
        <v>1839.5299999999997</v>
      </c>
    </row>
    <row r="119" spans="1:992" s="361" customFormat="1" ht="20.100000000000001" customHeight="1" x14ac:dyDescent="0.2">
      <c r="A119" s="625" t="s">
        <v>75</v>
      </c>
      <c r="B119" s="2256" t="s">
        <v>118</v>
      </c>
      <c r="C119" s="2256"/>
      <c r="D119" s="2256"/>
      <c r="E119" s="2256"/>
      <c r="F119" s="2256"/>
      <c r="G119" s="2256"/>
      <c r="H119" s="2256"/>
      <c r="I119" s="526">
        <f>I70</f>
        <v>128.81</v>
      </c>
      <c r="J119" s="626"/>
      <c r="K119" s="526">
        <f>K70</f>
        <v>145.13999999999999</v>
      </c>
      <c r="L119" s="626"/>
      <c r="M119" s="526">
        <f>M70</f>
        <v>100.37</v>
      </c>
      <c r="N119" s="626"/>
      <c r="O119" s="526">
        <f>O70</f>
        <v>116.69999999999999</v>
      </c>
    </row>
    <row r="120" spans="1:992" s="361" customFormat="1" ht="20.100000000000001" customHeight="1" x14ac:dyDescent="0.2">
      <c r="A120" s="625" t="s">
        <v>77</v>
      </c>
      <c r="B120" s="2256" t="s">
        <v>125</v>
      </c>
      <c r="C120" s="2256"/>
      <c r="D120" s="2256"/>
      <c r="E120" s="2256"/>
      <c r="F120" s="2256"/>
      <c r="G120" s="2256"/>
      <c r="H120" s="2256"/>
      <c r="I120" s="526">
        <f>I87</f>
        <v>403.74239999999998</v>
      </c>
      <c r="J120" s="626"/>
      <c r="K120" s="526">
        <f>K87</f>
        <v>454.95113999999995</v>
      </c>
      <c r="L120" s="626"/>
      <c r="M120" s="526">
        <f>M87</f>
        <v>314.60592000000003</v>
      </c>
      <c r="N120" s="626"/>
      <c r="O120" s="526">
        <f>O87</f>
        <v>365.81465999999995</v>
      </c>
    </row>
    <row r="121" spans="1:992" s="361" customFormat="1" ht="20.100000000000001" customHeight="1" x14ac:dyDescent="0.2">
      <c r="A121" s="625" t="s">
        <v>96</v>
      </c>
      <c r="B121" s="2256" t="s">
        <v>152</v>
      </c>
      <c r="C121" s="2256"/>
      <c r="D121" s="2256"/>
      <c r="E121" s="2256"/>
      <c r="F121" s="2256"/>
      <c r="G121" s="2256"/>
      <c r="H121" s="2256"/>
      <c r="I121" s="526">
        <f>I96</f>
        <v>141.46</v>
      </c>
      <c r="J121" s="626"/>
      <c r="K121" s="526">
        <f>K96</f>
        <v>162.31</v>
      </c>
      <c r="L121" s="626"/>
      <c r="M121" s="526">
        <f>M96</f>
        <v>141.46</v>
      </c>
      <c r="N121" s="626"/>
      <c r="O121" s="526">
        <f>O96</f>
        <v>162.31</v>
      </c>
    </row>
    <row r="122" spans="1:992" s="361" customFormat="1" ht="20.100000000000001" customHeight="1" x14ac:dyDescent="0.2">
      <c r="A122" s="2257" t="s">
        <v>153</v>
      </c>
      <c r="B122" s="2257"/>
      <c r="C122" s="2257"/>
      <c r="D122" s="2257"/>
      <c r="E122" s="2257"/>
      <c r="F122" s="2257"/>
      <c r="G122" s="2257"/>
      <c r="H122" s="2257"/>
      <c r="I122" s="559">
        <f>TRUNC(SUM(I117:I121),2)</f>
        <v>4873.6400000000003</v>
      </c>
      <c r="J122" s="626">
        <f>I122-I98</f>
        <v>-2.4000000003070454E-3</v>
      </c>
      <c r="K122" s="559">
        <f>TRUNC(SUM(K117:K121),2)</f>
        <v>5403.9</v>
      </c>
      <c r="L122" s="626">
        <f>K122-K98</f>
        <v>-1.1400000012145028E-3</v>
      </c>
      <c r="M122" s="559">
        <f>TRUNC(SUM(M117:M121),2)</f>
        <v>3986.67</v>
      </c>
      <c r="N122" s="626">
        <f>M122-M98</f>
        <v>-5.9200000000600994E-3</v>
      </c>
      <c r="O122" s="559">
        <f>TRUNC(SUM(O117:O121),2)</f>
        <v>4516.95</v>
      </c>
    </row>
    <row r="123" spans="1:992" s="361" customFormat="1" ht="20.100000000000001" customHeight="1" x14ac:dyDescent="0.2">
      <c r="A123" s="625" t="s">
        <v>98</v>
      </c>
      <c r="B123" s="2256" t="s">
        <v>154</v>
      </c>
      <c r="C123" s="2256"/>
      <c r="D123" s="2256"/>
      <c r="E123" s="2256"/>
      <c r="F123" s="2256"/>
      <c r="G123" s="2256"/>
      <c r="H123" s="2256"/>
      <c r="I123" s="528">
        <f>I113</f>
        <v>994.67000000000007</v>
      </c>
      <c r="K123" s="528">
        <f>K113</f>
        <v>1102.8899999999999</v>
      </c>
      <c r="M123" s="528">
        <f>M113</f>
        <v>813.65</v>
      </c>
      <c r="O123" s="528">
        <f>O113</f>
        <v>921.86999999999989</v>
      </c>
    </row>
    <row r="124" spans="1:992" s="177" customFormat="1" ht="20.100000000000001" customHeight="1" x14ac:dyDescent="0.2">
      <c r="A124" s="2454" t="s">
        <v>155</v>
      </c>
      <c r="B124" s="2454"/>
      <c r="C124" s="2454"/>
      <c r="D124" s="2454"/>
      <c r="E124" s="2454"/>
      <c r="F124" s="2454"/>
      <c r="G124" s="2454"/>
      <c r="H124" s="2454"/>
      <c r="I124" s="1984">
        <f>SUM(I122:I123)</f>
        <v>5868.31</v>
      </c>
      <c r="J124" s="1985"/>
      <c r="K124" s="1986">
        <f>SUM(K122:K123)</f>
        <v>6506.7899999999991</v>
      </c>
      <c r="L124" s="1985"/>
      <c r="M124" s="1987">
        <f>SUM(M122:M123)</f>
        <v>4800.32</v>
      </c>
      <c r="N124" s="1985"/>
      <c r="O124" s="1988">
        <f>SUM(O122:O123)</f>
        <v>5438.82</v>
      </c>
    </row>
    <row r="127" spans="1:992" ht="21" customHeight="1" x14ac:dyDescent="0.2">
      <c r="A127" s="2482" t="s">
        <v>1018</v>
      </c>
      <c r="B127" s="2483"/>
      <c r="C127" s="2483"/>
      <c r="D127" s="2483"/>
      <c r="E127" s="2483"/>
      <c r="F127" s="2483"/>
      <c r="G127" s="2483"/>
      <c r="H127" s="2483"/>
      <c r="I127" s="2484"/>
      <c r="J127" s="2480" t="s">
        <v>19</v>
      </c>
      <c r="K127" s="2481"/>
      <c r="L127" s="2481"/>
      <c r="M127" s="361"/>
      <c r="O127" s="361"/>
      <c r="P127" s="361"/>
      <c r="AKV127" s="359"/>
      <c r="AKW127" s="359"/>
      <c r="AKX127" s="359"/>
      <c r="AKY127" s="359"/>
      <c r="AKZ127" s="359"/>
      <c r="ALA127" s="359"/>
      <c r="ALB127" s="359"/>
      <c r="ALC127" s="359"/>
      <c r="ALD127" s="359"/>
    </row>
    <row r="128" spans="1:992" ht="39.75" customHeight="1" x14ac:dyDescent="0.2">
      <c r="A128" s="2455" t="s">
        <v>389</v>
      </c>
      <c r="B128" s="2456"/>
      <c r="C128" s="2457"/>
      <c r="D128" s="1989" t="s">
        <v>390</v>
      </c>
      <c r="E128" s="1989" t="s">
        <v>402</v>
      </c>
      <c r="F128" s="627" t="s">
        <v>414</v>
      </c>
      <c r="G128" s="840" t="s">
        <v>391</v>
      </c>
      <c r="H128" s="2464" t="s">
        <v>383</v>
      </c>
      <c r="I128" s="2464"/>
      <c r="J128" s="841" t="s">
        <v>392</v>
      </c>
      <c r="K128" s="627" t="s">
        <v>207</v>
      </c>
      <c r="L128" s="627" t="s">
        <v>395</v>
      </c>
      <c r="M128" s="585"/>
      <c r="N128" s="585"/>
      <c r="O128" s="361"/>
      <c r="P128" s="361"/>
      <c r="ALC128" s="359"/>
      <c r="ALD128" s="359"/>
    </row>
    <row r="129" spans="1:992" ht="20.100000000000001" customHeight="1" x14ac:dyDescent="0.2">
      <c r="A129" s="2485" t="s">
        <v>384</v>
      </c>
      <c r="B129" s="2486"/>
      <c r="C129" s="2487"/>
      <c r="D129" s="1990">
        <f>ÁreaxProdxFunc!W17</f>
        <v>548.04</v>
      </c>
      <c r="E129" s="1991">
        <f>ÁreaxProdxFunc!W46</f>
        <v>0.76253509467359726</v>
      </c>
      <c r="F129" s="1992">
        <f>ÁreaxProdxFunc!C32</f>
        <v>800</v>
      </c>
      <c r="G129" s="1993">
        <f>F129/F129</f>
        <v>1</v>
      </c>
      <c r="H129" s="2460">
        <f>I124</f>
        <v>5868.31</v>
      </c>
      <c r="I129" s="2460"/>
      <c r="J129" s="1994" t="s">
        <v>393</v>
      </c>
      <c r="K129" s="629">
        <v>1</v>
      </c>
      <c r="L129" s="1995">
        <f>H129*K129</f>
        <v>5868.31</v>
      </c>
      <c r="M129" s="585"/>
      <c r="N129" s="585"/>
      <c r="O129" s="361"/>
      <c r="P129" s="361"/>
      <c r="ALC129" s="359"/>
      <c r="ALD129" s="359"/>
    </row>
    <row r="130" spans="1:992" ht="23.25" customHeight="1" x14ac:dyDescent="0.2">
      <c r="A130" s="2459" t="s">
        <v>403</v>
      </c>
      <c r="B130" s="2459"/>
      <c r="C130" s="2459"/>
      <c r="D130" s="1996">
        <f>ÁreaxProdxFunc!X17+ÁreaxProdxFunc!Y17</f>
        <v>692.85200000000009</v>
      </c>
      <c r="E130" s="1996">
        <f>ÁreaxProdxFunc!X46+ÁreaxProdxFunc!Y46</f>
        <v>0.15955735209235211</v>
      </c>
      <c r="F130" s="1997">
        <f>ÁreaxProdxFunc!J3</f>
        <v>1800</v>
      </c>
      <c r="G130" s="1998">
        <f>F130/F130</f>
        <v>1</v>
      </c>
      <c r="H130" s="2460">
        <f>K124</f>
        <v>6506.7899999999991</v>
      </c>
      <c r="I130" s="2460"/>
      <c r="J130" s="1999" t="s">
        <v>394</v>
      </c>
      <c r="K130" s="629">
        <v>1</v>
      </c>
      <c r="L130" s="1995">
        <f>H130*K130</f>
        <v>6506.7899999999991</v>
      </c>
      <c r="M130" s="585"/>
      <c r="N130" s="585"/>
      <c r="O130" s="361"/>
      <c r="P130" s="361"/>
      <c r="ALC130" s="359"/>
      <c r="ALD130" s="359"/>
    </row>
    <row r="131" spans="1:992" ht="20.100000000000001" customHeight="1" x14ac:dyDescent="0.2">
      <c r="A131" s="2461" t="s">
        <v>387</v>
      </c>
      <c r="B131" s="2462"/>
      <c r="C131" s="2463"/>
      <c r="D131" s="2000">
        <f>SUM(D129:D130)</f>
        <v>1240.8920000000001</v>
      </c>
      <c r="E131" s="2000">
        <f>SUM(E129:E130)</f>
        <v>0.92209244676594937</v>
      </c>
      <c r="F131" s="2001">
        <f>SUM(F129:F130)</f>
        <v>2600</v>
      </c>
      <c r="G131" s="2002">
        <f>SUM(G129:G130)</f>
        <v>2</v>
      </c>
      <c r="H131" s="2458"/>
      <c r="I131" s="2458"/>
      <c r="J131" s="2003"/>
      <c r="K131" s="582">
        <f>SUM(K129:K130)</f>
        <v>2</v>
      </c>
      <c r="L131" s="2004">
        <f>SUM(L129:L130)</f>
        <v>12375.099999999999</v>
      </c>
      <c r="M131" s="585"/>
      <c r="N131" s="585"/>
      <c r="O131" s="361"/>
      <c r="P131" s="361"/>
      <c r="ALC131" s="359"/>
      <c r="ALD131" s="359"/>
    </row>
    <row r="132" spans="1:992" x14ac:dyDescent="0.2">
      <c r="D132" s="626">
        <f>D131-ÁreaxProdxFunc!Z17</f>
        <v>0</v>
      </c>
      <c r="E132" s="2005">
        <f>E131-ÁreaxProdxFunc!Z46</f>
        <v>0</v>
      </c>
      <c r="H132" s="361"/>
      <c r="I132" s="361"/>
      <c r="J132" s="538"/>
      <c r="K132" s="361"/>
      <c r="L132" s="538"/>
      <c r="M132" s="585"/>
      <c r="O132" s="361"/>
      <c r="P132" s="361"/>
      <c r="ALB132" s="359"/>
      <c r="ALC132" s="359"/>
      <c r="ALD132" s="359"/>
    </row>
    <row r="133" spans="1:992" x14ac:dyDescent="0.2">
      <c r="H133" s="361"/>
      <c r="I133" s="361"/>
      <c r="J133" s="538"/>
      <c r="K133" s="361"/>
      <c r="L133" s="538"/>
      <c r="M133" s="585"/>
      <c r="O133" s="361"/>
      <c r="P133" s="361"/>
      <c r="ALB133" s="359"/>
      <c r="ALC133" s="359"/>
      <c r="ALD133" s="359"/>
    </row>
    <row r="134" spans="1:992" ht="21" customHeight="1" x14ac:dyDescent="0.2">
      <c r="A134" s="2249" t="s">
        <v>1018</v>
      </c>
      <c r="B134" s="2250"/>
      <c r="C134" s="2250"/>
      <c r="D134" s="2250"/>
      <c r="E134" s="2250"/>
      <c r="F134" s="2250"/>
      <c r="G134" s="2250"/>
      <c r="H134" s="2250"/>
      <c r="I134" s="2251"/>
      <c r="J134" s="2338" t="s">
        <v>984</v>
      </c>
      <c r="K134" s="2339"/>
      <c r="L134" s="2339"/>
      <c r="M134" s="361"/>
      <c r="O134" s="361"/>
      <c r="P134" s="361"/>
      <c r="AKV134" s="359"/>
      <c r="AKW134" s="359"/>
      <c r="AKX134" s="359"/>
      <c r="AKY134" s="359"/>
      <c r="AKZ134" s="359"/>
      <c r="ALA134" s="359"/>
      <c r="ALB134" s="359"/>
      <c r="ALC134" s="359"/>
      <c r="ALD134" s="359"/>
    </row>
    <row r="135" spans="1:992" ht="39.75" customHeight="1" x14ac:dyDescent="0.2">
      <c r="A135" s="2240" t="s">
        <v>389</v>
      </c>
      <c r="B135" s="2244"/>
      <c r="C135" s="2241"/>
      <c r="D135" s="643" t="s">
        <v>390</v>
      </c>
      <c r="E135" s="643" t="s">
        <v>402</v>
      </c>
      <c r="F135" s="644" t="s">
        <v>414</v>
      </c>
      <c r="G135" s="644" t="s">
        <v>391</v>
      </c>
      <c r="H135" s="2488" t="s">
        <v>383</v>
      </c>
      <c r="I135" s="2488"/>
      <c r="J135" s="2006" t="s">
        <v>392</v>
      </c>
      <c r="K135" s="644" t="s">
        <v>207</v>
      </c>
      <c r="L135" s="644" t="s">
        <v>395</v>
      </c>
      <c r="M135" s="585"/>
      <c r="N135" s="585"/>
      <c r="O135" s="361"/>
      <c r="P135" s="361"/>
      <c r="ALC135" s="359"/>
      <c r="ALD135" s="359"/>
    </row>
    <row r="136" spans="1:992" ht="23.25" customHeight="1" x14ac:dyDescent="0.2">
      <c r="A136" s="2267" t="s">
        <v>820</v>
      </c>
      <c r="B136" s="2268"/>
      <c r="C136" s="2269"/>
      <c r="D136" s="1981">
        <f>ÁreaxProdxFunc!L18</f>
        <v>3600</v>
      </c>
      <c r="E136" s="762">
        <f>ÁreaxProdxFunc!L47</f>
        <v>5.5944055944055944E-2</v>
      </c>
      <c r="F136" s="2007">
        <f>D136</f>
        <v>3600</v>
      </c>
      <c r="G136" s="2008">
        <f>E136</f>
        <v>5.5944055944055944E-2</v>
      </c>
      <c r="H136" s="2489">
        <f>O124</f>
        <v>5438.82</v>
      </c>
      <c r="I136" s="2489"/>
      <c r="J136" s="759" t="s">
        <v>558</v>
      </c>
      <c r="K136" s="665" t="s">
        <v>1014</v>
      </c>
      <c r="L136" s="651"/>
      <c r="M136" s="585"/>
      <c r="N136" s="585"/>
      <c r="O136" s="361"/>
      <c r="P136" s="361"/>
      <c r="ALC136" s="359"/>
      <c r="ALD136" s="359"/>
    </row>
    <row r="137" spans="1:992" ht="25.5" customHeight="1" x14ac:dyDescent="0.2">
      <c r="A137" s="2253" t="s">
        <v>1013</v>
      </c>
      <c r="B137" s="2254"/>
      <c r="C137" s="2255"/>
      <c r="D137" s="646">
        <f>ÁreaxProdxFunc!Q18</f>
        <v>18000</v>
      </c>
      <c r="E137" s="661">
        <f>ÁreaxProdxFunc!Q47</f>
        <v>0.46620046620046623</v>
      </c>
      <c r="F137" s="653">
        <f>D137</f>
        <v>18000</v>
      </c>
      <c r="G137" s="663">
        <f>E137</f>
        <v>0.46620046620046623</v>
      </c>
      <c r="H137" s="2489">
        <f>K124</f>
        <v>6506.7899999999991</v>
      </c>
      <c r="I137" s="2489"/>
      <c r="J137" s="759" t="s">
        <v>558</v>
      </c>
      <c r="K137" s="665" t="s">
        <v>1014</v>
      </c>
      <c r="L137" s="651"/>
      <c r="M137" s="585"/>
      <c r="N137" s="585"/>
      <c r="O137" s="361"/>
      <c r="P137" s="361"/>
      <c r="ALC137" s="359"/>
      <c r="ALD137" s="359"/>
    </row>
    <row r="138" spans="1:992" ht="20.100000000000001" customHeight="1" x14ac:dyDescent="0.2">
      <c r="A138" s="2235" t="s">
        <v>387</v>
      </c>
      <c r="B138" s="2236"/>
      <c r="C138" s="2237"/>
      <c r="D138" s="657">
        <f>SUM(D136:D137)</f>
        <v>21600</v>
      </c>
      <c r="E138" s="657">
        <f>SUM(E136:E137)</f>
        <v>0.52214452214452223</v>
      </c>
      <c r="F138" s="647">
        <f>SUM(F136:F137)</f>
        <v>21600</v>
      </c>
      <c r="G138" s="663">
        <f>SUM(G136:G137)</f>
        <v>0.52214452214452223</v>
      </c>
      <c r="H138" s="2447"/>
      <c r="I138" s="2447"/>
      <c r="J138" s="2009"/>
      <c r="K138" s="650">
        <f>SUM(K137:K137)</f>
        <v>0</v>
      </c>
      <c r="L138" s="823">
        <f>SUM(L137:L137)</f>
        <v>0</v>
      </c>
      <c r="M138" s="585"/>
      <c r="N138" s="585"/>
      <c r="O138" s="361"/>
      <c r="P138" s="361"/>
      <c r="ALC138" s="359"/>
      <c r="ALD138" s="359"/>
    </row>
    <row r="139" spans="1:992" x14ac:dyDescent="0.2">
      <c r="A139" s="96"/>
      <c r="B139" s="96"/>
      <c r="C139" s="96"/>
      <c r="D139" s="159">
        <f>D138-ÁreaxProdxFunc!Z18</f>
        <v>0</v>
      </c>
      <c r="E139" s="159">
        <f>E138-ÁreaxProdxFunc!Z47</f>
        <v>0</v>
      </c>
      <c r="F139" s="96"/>
      <c r="G139" s="2010"/>
      <c r="H139" s="2010"/>
      <c r="I139" s="96"/>
      <c r="J139" s="130"/>
      <c r="K139" s="96"/>
      <c r="L139" s="130"/>
      <c r="M139" s="585"/>
      <c r="O139" s="361"/>
      <c r="P139" s="361"/>
      <c r="ALB139" s="359"/>
      <c r="ALC139" s="359"/>
      <c r="ALD139" s="359"/>
    </row>
    <row r="140" spans="1:992" x14ac:dyDescent="0.2">
      <c r="A140" s="96"/>
      <c r="B140" s="96"/>
      <c r="C140" s="96"/>
      <c r="D140" s="96"/>
      <c r="E140" s="96"/>
      <c r="F140" s="96"/>
      <c r="G140" s="96"/>
      <c r="H140" s="96"/>
      <c r="I140" s="96"/>
      <c r="J140" s="130"/>
      <c r="K140" s="96"/>
      <c r="L140" s="130"/>
      <c r="M140" s="585"/>
      <c r="O140" s="361"/>
      <c r="P140" s="361"/>
      <c r="ALB140" s="359"/>
      <c r="ALC140" s="359"/>
      <c r="ALD140" s="359"/>
    </row>
    <row r="141" spans="1:992" ht="21" customHeight="1" x14ac:dyDescent="0.2">
      <c r="A141" s="2249" t="s">
        <v>1018</v>
      </c>
      <c r="B141" s="2250"/>
      <c r="C141" s="2250"/>
      <c r="D141" s="2250"/>
      <c r="E141" s="2250"/>
      <c r="F141" s="2250"/>
      <c r="G141" s="2250"/>
      <c r="H141" s="2250"/>
      <c r="I141" s="2251"/>
      <c r="J141" s="2247" t="s">
        <v>20</v>
      </c>
      <c r="K141" s="2248"/>
      <c r="L141" s="2248"/>
      <c r="M141" s="361"/>
      <c r="O141" s="361"/>
      <c r="P141" s="361"/>
      <c r="AKV141" s="359"/>
      <c r="AKW141" s="359"/>
      <c r="AKX141" s="359"/>
      <c r="AKY141" s="359"/>
      <c r="AKZ141" s="359"/>
      <c r="ALA141" s="359"/>
      <c r="ALB141" s="359"/>
      <c r="ALC141" s="359"/>
      <c r="ALD141" s="359"/>
    </row>
    <row r="142" spans="1:992" ht="39.75" customHeight="1" x14ac:dyDescent="0.2">
      <c r="A142" s="2240" t="s">
        <v>389</v>
      </c>
      <c r="B142" s="2244"/>
      <c r="C142" s="2241"/>
      <c r="D142" s="643" t="s">
        <v>390</v>
      </c>
      <c r="E142" s="643" t="s">
        <v>402</v>
      </c>
      <c r="F142" s="644" t="s">
        <v>414</v>
      </c>
      <c r="G142" s="644" t="s">
        <v>391</v>
      </c>
      <c r="H142" s="2240" t="s">
        <v>383</v>
      </c>
      <c r="I142" s="2241"/>
      <c r="J142" s="645" t="s">
        <v>392</v>
      </c>
      <c r="K142" s="644" t="s">
        <v>207</v>
      </c>
      <c r="L142" s="644" t="s">
        <v>395</v>
      </c>
      <c r="M142" s="585"/>
      <c r="N142" s="585"/>
      <c r="O142" s="361"/>
      <c r="P142" s="361"/>
      <c r="ALC142" s="359"/>
      <c r="ALD142" s="359"/>
    </row>
    <row r="143" spans="1:992" ht="23.25" customHeight="1" x14ac:dyDescent="0.2">
      <c r="A143" s="2253" t="s">
        <v>384</v>
      </c>
      <c r="B143" s="2254"/>
      <c r="C143" s="2255"/>
      <c r="D143" s="646">
        <f>ÁreaxProdxFunc!W19</f>
        <v>803.98</v>
      </c>
      <c r="E143" s="661">
        <f>ÁreaxProdxFunc!W48</f>
        <v>1.2238766025641026</v>
      </c>
      <c r="F143" s="662">
        <f>D143</f>
        <v>803.98</v>
      </c>
      <c r="G143" s="663">
        <f>E143</f>
        <v>1.2238766025641026</v>
      </c>
      <c r="H143" s="2363">
        <f>M124</f>
        <v>4800.32</v>
      </c>
      <c r="I143" s="2364"/>
      <c r="J143" s="670" t="s">
        <v>546</v>
      </c>
      <c r="K143" s="650">
        <v>1</v>
      </c>
      <c r="L143" s="651">
        <f>H143*K143</f>
        <v>4800.32</v>
      </c>
      <c r="M143" s="585"/>
      <c r="N143" s="585"/>
      <c r="O143" s="361"/>
      <c r="P143" s="361"/>
      <c r="ALC143" s="359"/>
      <c r="ALD143" s="359"/>
    </row>
    <row r="144" spans="1:992" ht="36.75" customHeight="1" x14ac:dyDescent="0.2">
      <c r="A144" s="2253" t="s">
        <v>403</v>
      </c>
      <c r="B144" s="2254"/>
      <c r="C144" s="2255"/>
      <c r="D144" s="646">
        <f>ÁreaxProdxFunc!X19+ÁreaxProdxFunc!Y19</f>
        <v>784.98</v>
      </c>
      <c r="E144" s="661">
        <f>ÁreaxProdxFunc!X48+ÁreaxProdxFunc!Y48</f>
        <v>0.19397678845144753</v>
      </c>
      <c r="F144" s="653">
        <f>D144</f>
        <v>784.98</v>
      </c>
      <c r="G144" s="663">
        <f>E144</f>
        <v>0.19397678845144753</v>
      </c>
      <c r="H144" s="2363">
        <f>O124</f>
        <v>5438.82</v>
      </c>
      <c r="I144" s="2364"/>
      <c r="J144" s="803" t="s">
        <v>558</v>
      </c>
      <c r="K144" s="665" t="s">
        <v>975</v>
      </c>
      <c r="L144" s="651"/>
      <c r="M144" s="585"/>
      <c r="N144" s="585"/>
      <c r="O144" s="361"/>
      <c r="P144" s="361"/>
      <c r="ALC144" s="359"/>
      <c r="ALD144" s="359"/>
    </row>
    <row r="145" spans="1:992" ht="20.100000000000001" customHeight="1" x14ac:dyDescent="0.2">
      <c r="A145" s="2235" t="s">
        <v>387</v>
      </c>
      <c r="B145" s="2236"/>
      <c r="C145" s="2237"/>
      <c r="D145" s="657">
        <f>SUM(D143:D144)</f>
        <v>1588.96</v>
      </c>
      <c r="E145" s="657">
        <f>SUM(E143:E144)</f>
        <v>1.4178533910155502</v>
      </c>
      <c r="F145" s="647">
        <f>SUM(F143:F144)</f>
        <v>1588.96</v>
      </c>
      <c r="G145" s="663">
        <f>SUM(G143:G144)</f>
        <v>1.4178533910155502</v>
      </c>
      <c r="H145" s="2450"/>
      <c r="I145" s="2451"/>
      <c r="J145" s="2011"/>
      <c r="K145" s="191">
        <f>SUM(K143:K144)</f>
        <v>1</v>
      </c>
      <c r="L145" s="766">
        <f>SUM(L143:L144)</f>
        <v>4800.32</v>
      </c>
      <c r="M145" s="585"/>
      <c r="N145" s="585"/>
      <c r="O145" s="361"/>
      <c r="P145" s="361"/>
      <c r="ALC145" s="359"/>
      <c r="ALD145" s="359"/>
    </row>
    <row r="146" spans="1:992" x14ac:dyDescent="0.2">
      <c r="A146" s="96"/>
      <c r="B146" s="96"/>
      <c r="C146" s="96"/>
      <c r="D146" s="159">
        <f>D145-ÁreaxProdxFunc!Z19</f>
        <v>0</v>
      </c>
      <c r="E146" s="159">
        <f>E145-ÁreaxProdxFunc!Z48</f>
        <v>0</v>
      </c>
      <c r="F146" s="96"/>
      <c r="G146" s="96"/>
      <c r="H146" s="99"/>
      <c r="I146" s="130"/>
      <c r="J146" s="96"/>
      <c r="K146" s="130"/>
      <c r="L146" s="96"/>
    </row>
    <row r="147" spans="1:992" x14ac:dyDescent="0.2">
      <c r="A147" s="96"/>
      <c r="B147" s="96"/>
      <c r="C147" s="96"/>
      <c r="D147" s="96"/>
      <c r="E147" s="96"/>
      <c r="F147" s="96"/>
      <c r="G147" s="96"/>
      <c r="H147" s="99"/>
      <c r="I147" s="130"/>
      <c r="J147" s="96"/>
      <c r="K147" s="130"/>
      <c r="L147" s="96"/>
    </row>
    <row r="148" spans="1:992" ht="18.75" customHeight="1" x14ac:dyDescent="0.2">
      <c r="A148" s="2249" t="s">
        <v>1018</v>
      </c>
      <c r="B148" s="2250"/>
      <c r="C148" s="2250"/>
      <c r="D148" s="2250"/>
      <c r="E148" s="2250"/>
      <c r="F148" s="2250"/>
      <c r="G148" s="2250"/>
      <c r="H148" s="2250"/>
      <c r="I148" s="2251"/>
      <c r="J148" s="2247" t="s">
        <v>21</v>
      </c>
      <c r="K148" s="2248"/>
      <c r="L148" s="2248"/>
      <c r="M148" s="361"/>
      <c r="O148" s="361"/>
      <c r="P148" s="361"/>
      <c r="AKZ148" s="359"/>
      <c r="ALA148" s="359"/>
      <c r="ALB148" s="359"/>
      <c r="ALC148" s="359"/>
      <c r="ALD148" s="359"/>
    </row>
    <row r="149" spans="1:992" ht="38.25" x14ac:dyDescent="0.2">
      <c r="A149" s="2240" t="s">
        <v>389</v>
      </c>
      <c r="B149" s="2244"/>
      <c r="C149" s="2241"/>
      <c r="D149" s="643" t="s">
        <v>390</v>
      </c>
      <c r="E149" s="643" t="s">
        <v>402</v>
      </c>
      <c r="F149" s="644" t="s">
        <v>414</v>
      </c>
      <c r="G149" s="644" t="s">
        <v>391</v>
      </c>
      <c r="H149" s="2240" t="s">
        <v>383</v>
      </c>
      <c r="I149" s="2241"/>
      <c r="J149" s="645" t="s">
        <v>392</v>
      </c>
      <c r="K149" s="644" t="s">
        <v>207</v>
      </c>
      <c r="L149" s="644" t="s">
        <v>395</v>
      </c>
      <c r="M149" s="361"/>
      <c r="O149" s="361"/>
      <c r="P149" s="361"/>
      <c r="AKY149" s="359"/>
      <c r="AKZ149" s="359"/>
      <c r="ALA149" s="359"/>
      <c r="ALB149" s="359"/>
      <c r="ALC149" s="359"/>
      <c r="ALD149" s="359"/>
    </row>
    <row r="150" spans="1:992" ht="22.5" customHeight="1" x14ac:dyDescent="0.2">
      <c r="A150" s="2253" t="s">
        <v>384</v>
      </c>
      <c r="B150" s="2254"/>
      <c r="C150" s="2255"/>
      <c r="D150" s="646">
        <f>ÁreaxProdxFunc!W20</f>
        <v>450.49</v>
      </c>
      <c r="E150" s="661">
        <f>ÁreaxProdxFunc!W49</f>
        <v>0.64604423076923068</v>
      </c>
      <c r="F150" s="674">
        <f>ÁreaxProdxFunc!C3</f>
        <v>800</v>
      </c>
      <c r="G150" s="675">
        <f>F150/F150</f>
        <v>1</v>
      </c>
      <c r="H150" s="2363">
        <f>M124</f>
        <v>4800.32</v>
      </c>
      <c r="I150" s="2364"/>
      <c r="J150" s="670" t="s">
        <v>546</v>
      </c>
      <c r="K150" s="650">
        <v>1</v>
      </c>
      <c r="L150" s="651">
        <f>H150*K150</f>
        <v>4800.32</v>
      </c>
      <c r="M150" s="361"/>
      <c r="O150" s="361"/>
      <c r="P150" s="361"/>
      <c r="AKY150" s="359"/>
      <c r="AKZ150" s="359"/>
      <c r="ALA150" s="359"/>
      <c r="ALB150" s="359"/>
      <c r="ALC150" s="359"/>
      <c r="ALD150" s="359"/>
    </row>
    <row r="151" spans="1:992" ht="31.5" customHeight="1" x14ac:dyDescent="0.2">
      <c r="A151" s="2253" t="s">
        <v>403</v>
      </c>
      <c r="B151" s="2254"/>
      <c r="C151" s="2255"/>
      <c r="D151" s="646">
        <f>ÁreaxProdxFunc!X20+ÁreaxProdxFunc!Y20</f>
        <v>524.58999999999992</v>
      </c>
      <c r="E151" s="646">
        <f>ÁreaxProdxFunc!X49+ÁreaxProdxFunc!Y49</f>
        <v>8.9667036347490903E-2</v>
      </c>
      <c r="F151" s="647">
        <f>D151</f>
        <v>524.58999999999992</v>
      </c>
      <c r="G151" s="648">
        <f>E151</f>
        <v>8.9667036347490903E-2</v>
      </c>
      <c r="H151" s="2452">
        <f>O124</f>
        <v>5438.82</v>
      </c>
      <c r="I151" s="2453"/>
      <c r="J151" s="803" t="s">
        <v>558</v>
      </c>
      <c r="K151" s="665" t="s">
        <v>1014</v>
      </c>
      <c r="L151" s="651"/>
      <c r="M151" s="361"/>
      <c r="O151" s="361"/>
      <c r="P151" s="361"/>
      <c r="AKY151" s="359"/>
      <c r="AKZ151" s="359"/>
      <c r="ALA151" s="359"/>
      <c r="ALB151" s="359"/>
      <c r="ALC151" s="359"/>
      <c r="ALD151" s="359"/>
    </row>
    <row r="152" spans="1:992" ht="20.100000000000001" customHeight="1" x14ac:dyDescent="0.2">
      <c r="A152" s="2235" t="s">
        <v>387</v>
      </c>
      <c r="B152" s="2236"/>
      <c r="C152" s="2237"/>
      <c r="D152" s="657">
        <f>SUM(D150:D151)</f>
        <v>975.07999999999993</v>
      </c>
      <c r="E152" s="657">
        <f>SUM(E150:E151)</f>
        <v>0.73571126711672163</v>
      </c>
      <c r="F152" s="647">
        <f>SUM(F150:F151)</f>
        <v>1324.59</v>
      </c>
      <c r="G152" s="676">
        <f>SUM(G150:G151)</f>
        <v>1.089667036347491</v>
      </c>
      <c r="H152" s="2448"/>
      <c r="I152" s="2449"/>
      <c r="J152" s="2011"/>
      <c r="K152" s="191">
        <f>SUM(K150:K151)</f>
        <v>1</v>
      </c>
      <c r="L152" s="766">
        <f>SUM(L150:L151)</f>
        <v>4800.32</v>
      </c>
      <c r="M152" s="361"/>
      <c r="O152" s="361"/>
      <c r="P152" s="361"/>
      <c r="AKY152" s="359"/>
      <c r="AKZ152" s="359"/>
      <c r="ALA152" s="359"/>
      <c r="ALB152" s="359"/>
      <c r="ALC152" s="359"/>
      <c r="ALD152" s="359"/>
    </row>
    <row r="153" spans="1:992" x14ac:dyDescent="0.2">
      <c r="D153" s="626">
        <f>D152-ÁreaxProdxFunc!Z20</f>
        <v>0</v>
      </c>
      <c r="E153" s="842">
        <f>E152-ÁreaxProdxFunc!Z49</f>
        <v>0</v>
      </c>
      <c r="G153" s="842"/>
      <c r="H153" s="843"/>
      <c r="I153" s="844"/>
      <c r="J153" s="845"/>
      <c r="N153" s="585"/>
      <c r="O153" s="361"/>
      <c r="P153" s="361"/>
      <c r="ALC153" s="359"/>
      <c r="ALD153" s="359"/>
    </row>
    <row r="154" spans="1:992" x14ac:dyDescent="0.2">
      <c r="E154" s="626"/>
      <c r="L154" s="745"/>
      <c r="M154" s="632"/>
      <c r="N154" s="509"/>
      <c r="P154" s="538"/>
    </row>
    <row r="155" spans="1:992" ht="21.75" customHeight="1" x14ac:dyDescent="0.2">
      <c r="A155" s="2225" t="s">
        <v>548</v>
      </c>
      <c r="B155" s="2225"/>
      <c r="C155" s="2225"/>
      <c r="D155" s="2225"/>
      <c r="E155" s="2225"/>
      <c r="F155" s="2225"/>
      <c r="G155" s="2225"/>
      <c r="H155" s="2225"/>
      <c r="I155" s="2225"/>
      <c r="J155" s="2225"/>
      <c r="K155" s="2225"/>
      <c r="L155" s="2225"/>
      <c r="M155" s="2225"/>
      <c r="N155" s="2225"/>
      <c r="O155" s="2225"/>
    </row>
    <row r="156" spans="1:992" ht="20.25" customHeight="1" x14ac:dyDescent="0.2">
      <c r="A156" s="634" t="s">
        <v>1006</v>
      </c>
    </row>
  </sheetData>
  <sheetProtection sheet="1" objects="1" scenarios="1"/>
  <mergeCells count="183">
    <mergeCell ref="J127:L127"/>
    <mergeCell ref="J134:L134"/>
    <mergeCell ref="A148:I148"/>
    <mergeCell ref="A141:I141"/>
    <mergeCell ref="A134:I134"/>
    <mergeCell ref="A127:I127"/>
    <mergeCell ref="J141:L141"/>
    <mergeCell ref="J148:L148"/>
    <mergeCell ref="A129:C129"/>
    <mergeCell ref="H129:I129"/>
    <mergeCell ref="A142:C142"/>
    <mergeCell ref="H142:I142"/>
    <mergeCell ref="A135:C135"/>
    <mergeCell ref="H135:I135"/>
    <mergeCell ref="A137:C137"/>
    <mergeCell ref="H137:I137"/>
    <mergeCell ref="A136:C136"/>
    <mergeCell ref="H136:I136"/>
    <mergeCell ref="A33:O33"/>
    <mergeCell ref="B34:G34"/>
    <mergeCell ref="B35:G35"/>
    <mergeCell ref="A23:I23"/>
    <mergeCell ref="A24:O24"/>
    <mergeCell ref="A25:O25"/>
    <mergeCell ref="B26:G26"/>
    <mergeCell ref="B27:G27"/>
    <mergeCell ref="B28:G28"/>
    <mergeCell ref="A29:G29"/>
    <mergeCell ref="A30:F32"/>
    <mergeCell ref="G30:H30"/>
    <mergeCell ref="G31:H31"/>
    <mergeCell ref="G32:H32"/>
    <mergeCell ref="B36:G36"/>
    <mergeCell ref="B38:G38"/>
    <mergeCell ref="B37:G37"/>
    <mergeCell ref="A1:H1"/>
    <mergeCell ref="A2:O2"/>
    <mergeCell ref="A3:H3"/>
    <mergeCell ref="A4:H4"/>
    <mergeCell ref="A6:H6"/>
    <mergeCell ref="A5:G5"/>
    <mergeCell ref="B19:G19"/>
    <mergeCell ref="B20:H20"/>
    <mergeCell ref="B21:H21"/>
    <mergeCell ref="A13:H13"/>
    <mergeCell ref="A14:H14"/>
    <mergeCell ref="A16:O16"/>
    <mergeCell ref="B17:G17"/>
    <mergeCell ref="B18:H18"/>
    <mergeCell ref="A7:H7"/>
    <mergeCell ref="A8:H8"/>
    <mergeCell ref="A9:H9"/>
    <mergeCell ref="A10:H10"/>
    <mergeCell ref="A11:H11"/>
    <mergeCell ref="A12:H12"/>
    <mergeCell ref="A22:H22"/>
    <mergeCell ref="AJ45:AQ45"/>
    <mergeCell ref="AR45:AY45"/>
    <mergeCell ref="AZ45:BG45"/>
    <mergeCell ref="B39:G39"/>
    <mergeCell ref="B40:G40"/>
    <mergeCell ref="B41:G41"/>
    <mergeCell ref="B42:G42"/>
    <mergeCell ref="A43:G43"/>
    <mergeCell ref="A44:O44"/>
    <mergeCell ref="B65:E65"/>
    <mergeCell ref="EZ45:FG45"/>
    <mergeCell ref="FH45:FO45"/>
    <mergeCell ref="A46:A47"/>
    <mergeCell ref="B46:E46"/>
    <mergeCell ref="B47:H47"/>
    <mergeCell ref="A48:A49"/>
    <mergeCell ref="B48:G48"/>
    <mergeCell ref="B49:G49"/>
    <mergeCell ref="DD45:DK45"/>
    <mergeCell ref="DL45:DS45"/>
    <mergeCell ref="DT45:EA45"/>
    <mergeCell ref="EB45:EI45"/>
    <mergeCell ref="EJ45:EQ45"/>
    <mergeCell ref="ER45:EY45"/>
    <mergeCell ref="BH45:BO45"/>
    <mergeCell ref="BP45:BW45"/>
    <mergeCell ref="BX45:CE45"/>
    <mergeCell ref="CF45:CM45"/>
    <mergeCell ref="CN45:CU45"/>
    <mergeCell ref="CV45:DC45"/>
    <mergeCell ref="B45:H45"/>
    <mergeCell ref="T45:AA45"/>
    <mergeCell ref="AB45:AI45"/>
    <mergeCell ref="A62:I62"/>
    <mergeCell ref="A63:O63"/>
    <mergeCell ref="B64:H64"/>
    <mergeCell ref="B50:G50"/>
    <mergeCell ref="B51:G51"/>
    <mergeCell ref="B52:G52"/>
    <mergeCell ref="B54:G54"/>
    <mergeCell ref="B55:H55"/>
    <mergeCell ref="A56:O56"/>
    <mergeCell ref="B57:H57"/>
    <mergeCell ref="A61:H61"/>
    <mergeCell ref="B53:F53"/>
    <mergeCell ref="A72:F72"/>
    <mergeCell ref="G72:H72"/>
    <mergeCell ref="A73:O73"/>
    <mergeCell ref="A74:O74"/>
    <mergeCell ref="B76:G76"/>
    <mergeCell ref="B66:G66"/>
    <mergeCell ref="B67:G67"/>
    <mergeCell ref="B68:G68"/>
    <mergeCell ref="B69:G69"/>
    <mergeCell ref="A70:G70"/>
    <mergeCell ref="A71:I71"/>
    <mergeCell ref="B75:G75"/>
    <mergeCell ref="B91:H91"/>
    <mergeCell ref="B92:H92"/>
    <mergeCell ref="B93:H93"/>
    <mergeCell ref="B94:H94"/>
    <mergeCell ref="B85:H85"/>
    <mergeCell ref="A87:H87"/>
    <mergeCell ref="A88:I88"/>
    <mergeCell ref="B77:G77"/>
    <mergeCell ref="B78:G78"/>
    <mergeCell ref="B80:G80"/>
    <mergeCell ref="A81:G81"/>
    <mergeCell ref="B82:G82"/>
    <mergeCell ref="A83:G83"/>
    <mergeCell ref="A79:G79"/>
    <mergeCell ref="A89:O89"/>
    <mergeCell ref="B90:H90"/>
    <mergeCell ref="A84:O84"/>
    <mergeCell ref="B103:G103"/>
    <mergeCell ref="B104:G104"/>
    <mergeCell ref="B105:G105"/>
    <mergeCell ref="B95:H95"/>
    <mergeCell ref="A96:H96"/>
    <mergeCell ref="A97:I97"/>
    <mergeCell ref="A98:H98"/>
    <mergeCell ref="A99:H99"/>
    <mergeCell ref="A100:H100"/>
    <mergeCell ref="A102:O102"/>
    <mergeCell ref="A106:A112"/>
    <mergeCell ref="B106:G106"/>
    <mergeCell ref="B107:G107"/>
    <mergeCell ref="B108:G108"/>
    <mergeCell ref="A115:O115"/>
    <mergeCell ref="A116:H116"/>
    <mergeCell ref="B117:H117"/>
    <mergeCell ref="B109:G109"/>
    <mergeCell ref="B110:G110"/>
    <mergeCell ref="B112:G112"/>
    <mergeCell ref="B111:G111"/>
    <mergeCell ref="A113:H113"/>
    <mergeCell ref="A114:H114"/>
    <mergeCell ref="A124:H124"/>
    <mergeCell ref="B118:H118"/>
    <mergeCell ref="B119:H119"/>
    <mergeCell ref="B120:H120"/>
    <mergeCell ref="B121:H121"/>
    <mergeCell ref="A122:H122"/>
    <mergeCell ref="B123:H123"/>
    <mergeCell ref="A128:C128"/>
    <mergeCell ref="H131:I131"/>
    <mergeCell ref="A130:C130"/>
    <mergeCell ref="H130:I130"/>
    <mergeCell ref="A131:C131"/>
    <mergeCell ref="H128:I128"/>
    <mergeCell ref="A155:O155"/>
    <mergeCell ref="A138:C138"/>
    <mergeCell ref="H138:I138"/>
    <mergeCell ref="A152:C152"/>
    <mergeCell ref="H152:I152"/>
    <mergeCell ref="A143:C143"/>
    <mergeCell ref="H143:I143"/>
    <mergeCell ref="A144:C144"/>
    <mergeCell ref="H144:I144"/>
    <mergeCell ref="A145:C145"/>
    <mergeCell ref="H145:I145"/>
    <mergeCell ref="A149:C149"/>
    <mergeCell ref="H149:I149"/>
    <mergeCell ref="A150:C150"/>
    <mergeCell ref="H150:I150"/>
    <mergeCell ref="A151:C151"/>
    <mergeCell ref="H151:I151"/>
  </mergeCells>
  <pageMargins left="0.511811024" right="0.511811024" top="0.78740157500000008" bottom="0.78740157500000008" header="0.31496062000000008" footer="0.31496062000000008"/>
  <pageSetup paperSize="9" scale="1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AKJ149"/>
  <sheetViews>
    <sheetView showGridLines="0" zoomScaleNormal="100" workbookViewId="0">
      <pane ySplit="1" topLeftCell="A105" activePane="bottomLeft" state="frozen"/>
      <selection pane="bottomLeft" activeCell="K110" sqref="K110"/>
    </sheetView>
  </sheetViews>
  <sheetFormatPr defaultColWidth="9.140625" defaultRowHeight="12.75" x14ac:dyDescent="0.2"/>
  <cols>
    <col min="1" max="1" width="4.28515625" style="96" customWidth="1"/>
    <col min="2" max="2" width="11.42578125" style="96" customWidth="1"/>
    <col min="3" max="3" width="16.42578125" style="96" customWidth="1"/>
    <col min="4" max="4" width="10.28515625" style="96" customWidth="1"/>
    <col min="5" max="5" width="9.85546875" style="96" customWidth="1"/>
    <col min="6" max="6" width="8.7109375" style="96" customWidth="1"/>
    <col min="7" max="7" width="14.85546875" style="96" customWidth="1"/>
    <col min="8" max="8" width="10.5703125" style="99" customWidth="1"/>
    <col min="9" max="9" width="16.28515625" style="130" customWidth="1"/>
    <col min="10" max="970" width="11.42578125" style="96" customWidth="1"/>
    <col min="971" max="971" width="9.140625" style="119" customWidth="1"/>
    <col min="972" max="16384" width="9.140625" style="119"/>
  </cols>
  <sheetData>
    <row r="1" spans="1:9" s="96" customFormat="1" ht="45.75" customHeight="1" x14ac:dyDescent="0.2">
      <c r="A1" s="2019" t="s">
        <v>49</v>
      </c>
      <c r="B1" s="2019"/>
      <c r="C1" s="2019"/>
      <c r="D1" s="2019"/>
      <c r="E1" s="2019"/>
      <c r="F1" s="2019"/>
      <c r="G1" s="2019"/>
      <c r="H1" s="2019"/>
      <c r="I1" s="290" t="s">
        <v>50</v>
      </c>
    </row>
    <row r="2" spans="1:9" s="96" customFormat="1" ht="30.75" customHeight="1" x14ac:dyDescent="0.2">
      <c r="A2" s="2045" t="s">
        <v>51</v>
      </c>
      <c r="B2" s="2046"/>
      <c r="C2" s="2046"/>
      <c r="D2" s="2046"/>
      <c r="E2" s="2046"/>
      <c r="F2" s="2046"/>
      <c r="G2" s="2046"/>
      <c r="H2" s="2046"/>
      <c r="I2" s="2047"/>
    </row>
    <row r="3" spans="1:9" s="96" customFormat="1" x14ac:dyDescent="0.2">
      <c r="A3" s="2013" t="s">
        <v>52</v>
      </c>
      <c r="B3" s="2013"/>
      <c r="C3" s="2013"/>
      <c r="D3" s="2013"/>
      <c r="E3" s="2013"/>
      <c r="F3" s="2013"/>
      <c r="G3" s="2013"/>
      <c r="H3" s="2013"/>
      <c r="I3" s="97" t="s">
        <v>53</v>
      </c>
    </row>
    <row r="4" spans="1:9" s="96" customFormat="1" ht="18" customHeight="1" x14ac:dyDescent="0.2">
      <c r="A4" s="2013" t="s">
        <v>54</v>
      </c>
      <c r="B4" s="2013"/>
      <c r="C4" s="2013"/>
      <c r="D4" s="2013"/>
      <c r="E4" s="2013"/>
      <c r="F4" s="2013"/>
      <c r="G4" s="2013"/>
      <c r="H4" s="2013"/>
      <c r="I4" s="98" t="s">
        <v>55</v>
      </c>
    </row>
    <row r="5" spans="1:9" s="96" customFormat="1" ht="18" customHeight="1" x14ac:dyDescent="0.2">
      <c r="A5" s="2013" t="s">
        <v>56</v>
      </c>
      <c r="B5" s="2013"/>
      <c r="C5" s="2013"/>
      <c r="D5" s="2013"/>
      <c r="E5" s="2013"/>
      <c r="F5" s="2013"/>
      <c r="G5" s="2013"/>
      <c r="H5" s="2013"/>
      <c r="I5" s="98">
        <v>1</v>
      </c>
    </row>
    <row r="6" spans="1:9" s="96" customFormat="1" ht="20.100000000000001" customHeight="1" x14ac:dyDescent="0.2">
      <c r="A6" s="2013" t="s">
        <v>57</v>
      </c>
      <c r="B6" s="2013"/>
      <c r="C6" s="2013"/>
      <c r="D6" s="2013"/>
      <c r="E6" s="2013"/>
      <c r="F6" s="2013"/>
      <c r="G6" s="2013"/>
      <c r="H6" s="2013"/>
      <c r="I6" s="100">
        <v>24</v>
      </c>
    </row>
    <row r="7" spans="1:9" s="96" customFormat="1" ht="20.100000000000001" customHeight="1" x14ac:dyDescent="0.2">
      <c r="A7" s="2064" t="s">
        <v>58</v>
      </c>
      <c r="B7" s="2064"/>
      <c r="C7" s="2064"/>
      <c r="D7" s="2064"/>
      <c r="E7" s="2064"/>
      <c r="F7" s="2064"/>
      <c r="G7" s="2064"/>
      <c r="H7" s="2064"/>
      <c r="I7" s="101">
        <f>'INSERÇÃO DE DADOS'!F4</f>
        <v>1651</v>
      </c>
    </row>
    <row r="8" spans="1:9" s="96" customFormat="1" ht="20.100000000000001" customHeight="1" x14ac:dyDescent="0.2">
      <c r="A8" s="2065" t="s">
        <v>59</v>
      </c>
      <c r="B8" s="2065"/>
      <c r="C8" s="2065"/>
      <c r="D8" s="2065"/>
      <c r="E8" s="2065"/>
      <c r="F8" s="2065"/>
      <c r="G8" s="2065"/>
      <c r="H8" s="2065"/>
      <c r="I8" s="102" t="s">
        <v>864</v>
      </c>
    </row>
    <row r="9" spans="1:9" s="96" customFormat="1" ht="20.100000000000001" customHeight="1" x14ac:dyDescent="0.2">
      <c r="A9" s="2013" t="s">
        <v>61</v>
      </c>
      <c r="B9" s="2013"/>
      <c r="C9" s="2013"/>
      <c r="D9" s="2013"/>
      <c r="E9" s="2013"/>
      <c r="F9" s="2013"/>
      <c r="G9" s="2013"/>
      <c r="H9" s="2013"/>
      <c r="I9" s="103"/>
    </row>
    <row r="10" spans="1:9" s="96" customFormat="1" ht="23.25" customHeight="1" x14ac:dyDescent="0.2">
      <c r="A10" s="2013" t="s">
        <v>62</v>
      </c>
      <c r="B10" s="2013"/>
      <c r="C10" s="2013"/>
      <c r="D10" s="2013"/>
      <c r="E10" s="2013"/>
      <c r="F10" s="2013"/>
      <c r="G10" s="2013"/>
      <c r="H10" s="2013"/>
      <c r="I10" s="218" t="s">
        <v>952</v>
      </c>
    </row>
    <row r="11" spans="1:9" s="96" customFormat="1" ht="20.100000000000001" customHeight="1" x14ac:dyDescent="0.2">
      <c r="A11" s="2013" t="s">
        <v>63</v>
      </c>
      <c r="B11" s="2013"/>
      <c r="C11" s="2013"/>
      <c r="D11" s="2013"/>
      <c r="E11" s="2013"/>
      <c r="F11" s="2013"/>
      <c r="G11" s="2013"/>
      <c r="H11" s="2013"/>
      <c r="I11" s="354">
        <v>46023</v>
      </c>
    </row>
    <row r="12" spans="1:9" s="96" customFormat="1" ht="20.100000000000001" customHeight="1" x14ac:dyDescent="0.2">
      <c r="A12" s="2062" t="s">
        <v>64</v>
      </c>
      <c r="B12" s="2062"/>
      <c r="C12" s="2062"/>
      <c r="D12" s="2062"/>
      <c r="E12" s="2062"/>
      <c r="F12" s="2062"/>
      <c r="G12" s="2062"/>
      <c r="H12" s="2062"/>
      <c r="I12" s="103"/>
    </row>
    <row r="13" spans="1:9" s="96" customFormat="1" ht="20.100000000000001" customHeight="1" x14ac:dyDescent="0.2">
      <c r="A13" s="2062" t="s">
        <v>65</v>
      </c>
      <c r="B13" s="2062"/>
      <c r="C13" s="2062"/>
      <c r="D13" s="2062"/>
      <c r="E13" s="2062"/>
      <c r="F13" s="2062"/>
      <c r="G13" s="2062"/>
      <c r="H13" s="2062"/>
      <c r="I13" s="104" t="s">
        <v>204</v>
      </c>
    </row>
    <row r="14" spans="1:9" s="96" customFormat="1" ht="20.100000000000001" customHeight="1" x14ac:dyDescent="0.2">
      <c r="A14" s="2013" t="s">
        <v>66</v>
      </c>
      <c r="B14" s="2013"/>
      <c r="C14" s="2013"/>
      <c r="D14" s="2013"/>
      <c r="E14" s="2013"/>
      <c r="F14" s="2013"/>
      <c r="G14" s="2013"/>
      <c r="H14" s="2013"/>
      <c r="I14" s="100">
        <f>'INSERÇÃO DE DADOS'!F9</f>
        <v>21</v>
      </c>
    </row>
    <row r="15" spans="1:9" s="96" customFormat="1" ht="18.75" customHeight="1" x14ac:dyDescent="0.2">
      <c r="A15" s="2063"/>
      <c r="B15" s="2063"/>
      <c r="C15" s="2063"/>
      <c r="D15" s="2063"/>
      <c r="E15" s="2063"/>
      <c r="F15" s="2063"/>
      <c r="G15" s="2063"/>
      <c r="H15" s="2063"/>
      <c r="I15" s="2063"/>
    </row>
    <row r="16" spans="1:9" s="96" customFormat="1" ht="20.100000000000001" customHeight="1" x14ac:dyDescent="0.2">
      <c r="A16" s="2045" t="s">
        <v>67</v>
      </c>
      <c r="B16" s="2046"/>
      <c r="C16" s="2046"/>
      <c r="D16" s="2046"/>
      <c r="E16" s="2046"/>
      <c r="F16" s="2046"/>
      <c r="G16" s="2046"/>
      <c r="H16" s="2046"/>
      <c r="I16" s="2047"/>
    </row>
    <row r="17" spans="1:970" s="96" customFormat="1" ht="19.149999999999999" customHeight="1" x14ac:dyDescent="0.2">
      <c r="A17" s="105">
        <v>1</v>
      </c>
      <c r="B17" s="2019" t="s">
        <v>68</v>
      </c>
      <c r="C17" s="2019"/>
      <c r="D17" s="2019"/>
      <c r="E17" s="2019"/>
      <c r="F17" s="2019"/>
      <c r="G17" s="2019"/>
      <c r="H17" s="105" t="s">
        <v>69</v>
      </c>
      <c r="I17" s="105" t="s">
        <v>70</v>
      </c>
    </row>
    <row r="18" spans="1:970" s="96" customFormat="1" ht="20.45" customHeight="1" x14ac:dyDescent="0.2">
      <c r="A18" s="98" t="s">
        <v>71</v>
      </c>
      <c r="B18" s="2056" t="s">
        <v>72</v>
      </c>
      <c r="C18" s="2056"/>
      <c r="D18" s="2056"/>
      <c r="E18" s="2056"/>
      <c r="F18" s="2056"/>
      <c r="G18" s="2056"/>
      <c r="H18" s="2056"/>
      <c r="I18" s="106">
        <f>I7</f>
        <v>1651</v>
      </c>
    </row>
    <row r="19" spans="1:970" s="96" customFormat="1" ht="20.45" customHeight="1" x14ac:dyDescent="0.2">
      <c r="A19" s="98" t="s">
        <v>73</v>
      </c>
      <c r="B19" s="2061" t="s">
        <v>74</v>
      </c>
      <c r="C19" s="2061"/>
      <c r="D19" s="2061"/>
      <c r="E19" s="2061"/>
      <c r="F19" s="2061"/>
      <c r="G19" s="2061"/>
      <c r="H19" s="108">
        <v>0.3</v>
      </c>
      <c r="I19" s="106">
        <f>I18*H19</f>
        <v>495.29999999999995</v>
      </c>
    </row>
    <row r="20" spans="1:970" s="96" customFormat="1" ht="20.45" customHeight="1" x14ac:dyDescent="0.2">
      <c r="A20" s="98" t="s">
        <v>75</v>
      </c>
      <c r="B20" s="2013" t="s">
        <v>76</v>
      </c>
      <c r="C20" s="2013"/>
      <c r="D20" s="2013"/>
      <c r="E20" s="2013"/>
      <c r="F20" s="2013"/>
      <c r="G20" s="2013"/>
      <c r="H20" s="2013"/>
      <c r="I20" s="162">
        <f>'INSERÇÃO DE DADOS'!F5</f>
        <v>97.13</v>
      </c>
    </row>
    <row r="21" spans="1:970" s="96" customFormat="1" ht="20.45" customHeight="1" x14ac:dyDescent="0.2">
      <c r="A21" s="98" t="s">
        <v>77</v>
      </c>
      <c r="B21" s="2013" t="s">
        <v>78</v>
      </c>
      <c r="C21" s="2013"/>
      <c r="D21" s="2013"/>
      <c r="E21" s="2013"/>
      <c r="F21" s="2013"/>
      <c r="G21" s="2013"/>
      <c r="H21" s="2013"/>
      <c r="I21" s="111">
        <v>0</v>
      </c>
    </row>
    <row r="22" spans="1:970" s="96" customFormat="1" ht="20.100000000000001" customHeight="1" x14ac:dyDescent="0.2">
      <c r="A22" s="2052" t="s">
        <v>79</v>
      </c>
      <c r="B22" s="2052"/>
      <c r="C22" s="2052"/>
      <c r="D22" s="2052"/>
      <c r="E22" s="2052"/>
      <c r="F22" s="2052"/>
      <c r="G22" s="2052"/>
      <c r="H22" s="2052"/>
      <c r="I22" s="112">
        <f>TRUNC(SUM(I18:I21),2)</f>
        <v>2243.4299999999998</v>
      </c>
    </row>
    <row r="23" spans="1:970" s="96" customFormat="1" ht="18.75" customHeight="1" x14ac:dyDescent="0.2">
      <c r="A23" s="2063"/>
      <c r="B23" s="2063"/>
      <c r="C23" s="2063"/>
      <c r="D23" s="2063"/>
      <c r="E23" s="2063"/>
      <c r="F23" s="2063"/>
      <c r="G23" s="2063"/>
      <c r="H23" s="2063"/>
      <c r="I23" s="2063"/>
    </row>
    <row r="24" spans="1:970" s="96" customFormat="1" ht="20.100000000000001" customHeight="1" x14ac:dyDescent="0.2">
      <c r="A24" s="2045" t="s">
        <v>80</v>
      </c>
      <c r="B24" s="2046"/>
      <c r="C24" s="2046"/>
      <c r="D24" s="2046"/>
      <c r="E24" s="2046"/>
      <c r="F24" s="2046"/>
      <c r="G24" s="2046"/>
      <c r="H24" s="2046"/>
      <c r="I24" s="2047"/>
    </row>
    <row r="25" spans="1:970" s="96" customFormat="1" ht="25.15" customHeight="1" x14ac:dyDescent="0.2">
      <c r="A25" s="2045" t="s">
        <v>81</v>
      </c>
      <c r="B25" s="2046"/>
      <c r="C25" s="2046"/>
      <c r="D25" s="2046"/>
      <c r="E25" s="2046"/>
      <c r="F25" s="2046"/>
      <c r="G25" s="2046"/>
      <c r="H25" s="2046"/>
      <c r="I25" s="2047"/>
    </row>
    <row r="26" spans="1:970" s="96" customFormat="1" ht="21" customHeight="1" x14ac:dyDescent="0.2">
      <c r="A26" s="105" t="s">
        <v>82</v>
      </c>
      <c r="B26" s="2057" t="s">
        <v>83</v>
      </c>
      <c r="C26" s="2057"/>
      <c r="D26" s="2057"/>
      <c r="E26" s="2057"/>
      <c r="F26" s="2057"/>
      <c r="G26" s="2057"/>
      <c r="H26" s="113" t="s">
        <v>69</v>
      </c>
      <c r="I26" s="105" t="s">
        <v>70</v>
      </c>
    </row>
    <row r="27" spans="1:970" s="96" customFormat="1" ht="22.5" customHeight="1" x14ac:dyDescent="0.2">
      <c r="A27" s="98" t="s">
        <v>71</v>
      </c>
      <c r="B27" s="2056" t="s">
        <v>541</v>
      </c>
      <c r="C27" s="2056"/>
      <c r="D27" s="2056"/>
      <c r="E27" s="2056"/>
      <c r="F27" s="2056"/>
      <c r="G27" s="2056"/>
      <c r="H27" s="114">
        <f>1/12</f>
        <v>8.3333333333333329E-2</v>
      </c>
      <c r="I27" s="115">
        <f>ROUND($I$22*H27,2)</f>
        <v>186.95</v>
      </c>
    </row>
    <row r="28" spans="1:970" ht="30.75" customHeight="1" x14ac:dyDescent="0.2">
      <c r="A28" s="116" t="s">
        <v>73</v>
      </c>
      <c r="B28" s="2089" t="s">
        <v>641</v>
      </c>
      <c r="C28" s="2089"/>
      <c r="D28" s="2089"/>
      <c r="E28" s="2089"/>
      <c r="F28" s="2089"/>
      <c r="G28" s="2089"/>
      <c r="H28" s="117">
        <f>1/3/12</f>
        <v>2.7777777777777776E-2</v>
      </c>
      <c r="I28" s="118">
        <f>ROUND(H28*I22,2)</f>
        <v>62.32</v>
      </c>
      <c r="AKG28" s="119"/>
      <c r="AKH28" s="119"/>
    </row>
    <row r="29" spans="1:970" ht="25.15" customHeight="1" x14ac:dyDescent="0.2">
      <c r="A29" s="2052" t="s">
        <v>7</v>
      </c>
      <c r="B29" s="2052"/>
      <c r="C29" s="2052"/>
      <c r="D29" s="2052"/>
      <c r="E29" s="2052"/>
      <c r="F29" s="2052"/>
      <c r="G29" s="2052"/>
      <c r="H29" s="120">
        <f>SUM(H27:H28)</f>
        <v>0.1111111111111111</v>
      </c>
      <c r="I29" s="121">
        <f>SUM(I27:I28)</f>
        <v>249.26999999999998</v>
      </c>
      <c r="AKG29" s="119"/>
      <c r="AKH29" s="119"/>
    </row>
    <row r="30" spans="1:970" ht="25.15" customHeight="1" thickBot="1" x14ac:dyDescent="0.25">
      <c r="A30" s="2090" t="s">
        <v>84</v>
      </c>
      <c r="B30" s="2090"/>
      <c r="C30" s="2090"/>
      <c r="D30" s="2090"/>
      <c r="E30" s="2090"/>
      <c r="F30" s="2090"/>
      <c r="G30" s="2091" t="s">
        <v>85</v>
      </c>
      <c r="H30" s="2091"/>
      <c r="I30" s="122">
        <f>I22</f>
        <v>2243.4299999999998</v>
      </c>
      <c r="AKG30" s="119"/>
      <c r="AKH30" s="119"/>
    </row>
    <row r="31" spans="1:970" ht="25.15" customHeight="1" thickTop="1" thickBot="1" x14ac:dyDescent="0.25">
      <c r="A31" s="2090"/>
      <c r="B31" s="2090"/>
      <c r="C31" s="2090"/>
      <c r="D31" s="2090"/>
      <c r="E31" s="2090"/>
      <c r="F31" s="2090"/>
      <c r="G31" s="2092" t="s">
        <v>86</v>
      </c>
      <c r="H31" s="2092"/>
      <c r="I31" s="124">
        <f>I29</f>
        <v>249.26999999999998</v>
      </c>
      <c r="AKG31" s="119"/>
      <c r="AKH31" s="119"/>
    </row>
    <row r="32" spans="1:970" ht="25.15" customHeight="1" thickTop="1" x14ac:dyDescent="0.2">
      <c r="A32" s="2090"/>
      <c r="B32" s="2090"/>
      <c r="C32" s="2090"/>
      <c r="D32" s="2090"/>
      <c r="E32" s="2090"/>
      <c r="F32" s="2090"/>
      <c r="G32" s="2081" t="s">
        <v>7</v>
      </c>
      <c r="H32" s="2081"/>
      <c r="I32" s="126">
        <f>SUM(I30:I31)</f>
        <v>2492.6999999999998</v>
      </c>
      <c r="AKG32" s="119"/>
      <c r="AKH32" s="119"/>
    </row>
    <row r="33" spans="1:970" ht="27" customHeight="1" x14ac:dyDescent="0.2">
      <c r="A33" s="2086" t="s">
        <v>87</v>
      </c>
      <c r="B33" s="2087"/>
      <c r="C33" s="2087"/>
      <c r="D33" s="2087"/>
      <c r="E33" s="2087"/>
      <c r="F33" s="2087"/>
      <c r="G33" s="2087"/>
      <c r="H33" s="2087"/>
      <c r="I33" s="2088"/>
      <c r="AKG33" s="119"/>
      <c r="AKH33" s="119"/>
    </row>
    <row r="34" spans="1:970" ht="20.100000000000001" customHeight="1" x14ac:dyDescent="0.2">
      <c r="A34" s="105" t="s">
        <v>88</v>
      </c>
      <c r="B34" s="2057" t="s">
        <v>89</v>
      </c>
      <c r="C34" s="2057"/>
      <c r="D34" s="2057"/>
      <c r="E34" s="2057"/>
      <c r="F34" s="2057"/>
      <c r="G34" s="2057"/>
      <c r="H34" s="105" t="s">
        <v>69</v>
      </c>
      <c r="I34" s="105" t="s">
        <v>70</v>
      </c>
      <c r="AKG34" s="119"/>
      <c r="AKH34" s="119"/>
    </row>
    <row r="35" spans="1:970" ht="20.100000000000001" customHeight="1" x14ac:dyDescent="0.2">
      <c r="A35" s="98" t="s">
        <v>71</v>
      </c>
      <c r="B35" s="2013" t="s">
        <v>90</v>
      </c>
      <c r="C35" s="2013"/>
      <c r="D35" s="2013"/>
      <c r="E35" s="2013"/>
      <c r="F35" s="2013"/>
      <c r="G35" s="2013"/>
      <c r="H35" s="127">
        <f>'INSERÇÃO DE DADOS'!G14</f>
        <v>0.2</v>
      </c>
      <c r="I35" s="115">
        <f>ROUND($I$32*H35,2)</f>
        <v>498.54</v>
      </c>
      <c r="AKG35" s="119"/>
      <c r="AKH35" s="119"/>
    </row>
    <row r="36" spans="1:970" ht="22.15" customHeight="1" x14ac:dyDescent="0.2">
      <c r="A36" s="98" t="s">
        <v>73</v>
      </c>
      <c r="B36" s="2013" t="s">
        <v>91</v>
      </c>
      <c r="C36" s="2013"/>
      <c r="D36" s="2013"/>
      <c r="E36" s="2013"/>
      <c r="F36" s="2013"/>
      <c r="G36" s="2013"/>
      <c r="H36" s="127">
        <f>'INSERÇÃO DE DADOS'!G15</f>
        <v>2.5000000000000001E-2</v>
      </c>
      <c r="I36" s="115">
        <f t="shared" ref="I36:I42" si="0">ROUND($I$32*H36,2)</f>
        <v>62.32</v>
      </c>
      <c r="AKG36" s="119"/>
      <c r="AKH36" s="119"/>
    </row>
    <row r="37" spans="1:970" ht="21.75" customHeight="1" x14ac:dyDescent="0.2">
      <c r="A37" s="98" t="s">
        <v>75</v>
      </c>
      <c r="B37" s="2058" t="s">
        <v>92</v>
      </c>
      <c r="C37" s="2059"/>
      <c r="D37" s="2059"/>
      <c r="E37" s="2059"/>
      <c r="F37" s="2059"/>
      <c r="G37" s="2060"/>
      <c r="H37" s="127">
        <f>'INSERÇÃO DE DADOS'!G16</f>
        <v>0.06</v>
      </c>
      <c r="I37" s="115">
        <f t="shared" si="0"/>
        <v>149.56</v>
      </c>
      <c r="AKG37" s="119"/>
      <c r="AKH37" s="119"/>
    </row>
    <row r="38" spans="1:970" ht="20.100000000000001" customHeight="1" x14ac:dyDescent="0.2">
      <c r="A38" s="98" t="s">
        <v>77</v>
      </c>
      <c r="B38" s="2013" t="s">
        <v>95</v>
      </c>
      <c r="C38" s="2013"/>
      <c r="D38" s="2013"/>
      <c r="E38" s="2013"/>
      <c r="F38" s="2013"/>
      <c r="G38" s="2013"/>
      <c r="H38" s="127">
        <f>'INSERÇÃO DE DADOS'!G17</f>
        <v>1.4999999999999999E-2</v>
      </c>
      <c r="I38" s="115">
        <f t="shared" si="0"/>
        <v>37.39</v>
      </c>
      <c r="AKG38" s="119"/>
      <c r="AKH38" s="119"/>
    </row>
    <row r="39" spans="1:970" ht="20.100000000000001" customHeight="1" x14ac:dyDescent="0.2">
      <c r="A39" s="98" t="s">
        <v>96</v>
      </c>
      <c r="B39" s="2013" t="s">
        <v>97</v>
      </c>
      <c r="C39" s="2013"/>
      <c r="D39" s="2013"/>
      <c r="E39" s="2013"/>
      <c r="F39" s="2013"/>
      <c r="G39" s="2013"/>
      <c r="H39" s="127">
        <f>'INSERÇÃO DE DADOS'!G18</f>
        <v>0.01</v>
      </c>
      <c r="I39" s="115">
        <f t="shared" si="0"/>
        <v>24.93</v>
      </c>
      <c r="AKG39" s="119"/>
      <c r="AKH39" s="119"/>
    </row>
    <row r="40" spans="1:970" ht="20.100000000000001" customHeight="1" x14ac:dyDescent="0.2">
      <c r="A40" s="98" t="s">
        <v>98</v>
      </c>
      <c r="B40" s="2013" t="s">
        <v>99</v>
      </c>
      <c r="C40" s="2013"/>
      <c r="D40" s="2013"/>
      <c r="E40" s="2013"/>
      <c r="F40" s="2013"/>
      <c r="G40" s="2013"/>
      <c r="H40" s="127">
        <f>'INSERÇÃO DE DADOS'!G19</f>
        <v>6.0000000000000001E-3</v>
      </c>
      <c r="I40" s="115">
        <f t="shared" si="0"/>
        <v>14.96</v>
      </c>
      <c r="AKG40" s="119"/>
      <c r="AKH40" s="119"/>
    </row>
    <row r="41" spans="1:970" ht="20.100000000000001" customHeight="1" x14ac:dyDescent="0.2">
      <c r="A41" s="98" t="s">
        <v>100</v>
      </c>
      <c r="B41" s="2013" t="s">
        <v>101</v>
      </c>
      <c r="C41" s="2013"/>
      <c r="D41" s="2013"/>
      <c r="E41" s="2013"/>
      <c r="F41" s="2013"/>
      <c r="G41" s="2013"/>
      <c r="H41" s="127">
        <f>'INSERÇÃO DE DADOS'!G20</f>
        <v>2E-3</v>
      </c>
      <c r="I41" s="115">
        <f t="shared" si="0"/>
        <v>4.99</v>
      </c>
      <c r="AKG41" s="119"/>
      <c r="AKH41" s="119"/>
    </row>
    <row r="42" spans="1:970" ht="20.100000000000001" customHeight="1" x14ac:dyDescent="0.2">
      <c r="A42" s="98" t="s">
        <v>102</v>
      </c>
      <c r="B42" s="2013" t="s">
        <v>103</v>
      </c>
      <c r="C42" s="2013"/>
      <c r="D42" s="2013"/>
      <c r="E42" s="2013"/>
      <c r="F42" s="2013"/>
      <c r="G42" s="2013"/>
      <c r="H42" s="127">
        <f>'INSERÇÃO DE DADOS'!G21</f>
        <v>0.08</v>
      </c>
      <c r="I42" s="115">
        <f t="shared" si="0"/>
        <v>199.42</v>
      </c>
      <c r="AKG42" s="119"/>
      <c r="AKH42" s="119"/>
    </row>
    <row r="43" spans="1:970" s="130" customFormat="1" ht="20.100000000000001" customHeight="1" x14ac:dyDescent="0.2">
      <c r="A43" s="2052" t="s">
        <v>7</v>
      </c>
      <c r="B43" s="2052"/>
      <c r="C43" s="2052"/>
      <c r="D43" s="2052"/>
      <c r="E43" s="2052"/>
      <c r="F43" s="2052"/>
      <c r="G43" s="2052"/>
      <c r="H43" s="128">
        <f>SUM(H35:H42)</f>
        <v>0.39800000000000008</v>
      </c>
      <c r="I43" s="129">
        <f>SUM(I35:I42)</f>
        <v>992.11</v>
      </c>
    </row>
    <row r="44" spans="1:970" ht="20.100000000000001" customHeight="1" x14ac:dyDescent="0.2">
      <c r="A44" s="2045" t="s">
        <v>104</v>
      </c>
      <c r="B44" s="2046"/>
      <c r="C44" s="2046"/>
      <c r="D44" s="2046"/>
      <c r="E44" s="2046"/>
      <c r="F44" s="2046"/>
      <c r="G44" s="2046"/>
      <c r="H44" s="2046"/>
      <c r="I44" s="2047"/>
      <c r="AKG44" s="119"/>
      <c r="AKH44" s="119"/>
    </row>
    <row r="45" spans="1:970" s="131" customFormat="1" ht="22.15" customHeight="1" x14ac:dyDescent="0.2">
      <c r="A45" s="105" t="s">
        <v>105</v>
      </c>
      <c r="B45" s="2019" t="s">
        <v>106</v>
      </c>
      <c r="C45" s="2019"/>
      <c r="D45" s="2019"/>
      <c r="E45" s="2019"/>
      <c r="F45" s="2019"/>
      <c r="G45" s="2019"/>
      <c r="H45" s="2019"/>
      <c r="I45" s="105" t="s">
        <v>70</v>
      </c>
      <c r="J45" s="2054"/>
      <c r="K45" s="2054"/>
      <c r="L45" s="2054"/>
      <c r="M45" s="2054"/>
      <c r="N45" s="2054"/>
      <c r="O45" s="2054"/>
      <c r="P45" s="2054"/>
      <c r="Q45" s="2054"/>
      <c r="R45" s="2054"/>
      <c r="S45" s="2054"/>
      <c r="T45" s="2054"/>
      <c r="U45" s="2054"/>
      <c r="V45" s="2054"/>
      <c r="W45" s="2054"/>
      <c r="X45" s="2054"/>
      <c r="Y45" s="2054"/>
      <c r="Z45" s="2054"/>
      <c r="AA45" s="2054"/>
      <c r="AB45" s="2054"/>
      <c r="AC45" s="2054"/>
      <c r="AD45" s="2054"/>
      <c r="AE45" s="2054"/>
      <c r="AF45" s="2054"/>
      <c r="AG45" s="2054"/>
      <c r="AH45" s="2054"/>
      <c r="AI45" s="2054"/>
      <c r="AJ45" s="2054"/>
      <c r="AK45" s="2054"/>
      <c r="AL45" s="2054"/>
      <c r="AM45" s="2054"/>
      <c r="AN45" s="2054"/>
      <c r="AO45" s="2054"/>
      <c r="AP45" s="2054"/>
      <c r="AQ45" s="2054"/>
      <c r="AR45" s="2054"/>
      <c r="AS45" s="2054"/>
      <c r="AT45" s="2054"/>
      <c r="AU45" s="2054"/>
      <c r="AV45" s="2054"/>
      <c r="AW45" s="2054"/>
      <c r="AX45" s="2054"/>
      <c r="AY45" s="2054"/>
      <c r="AZ45" s="2054"/>
      <c r="BA45" s="2054"/>
      <c r="BB45" s="2054"/>
      <c r="BC45" s="2054"/>
      <c r="BD45" s="2054"/>
      <c r="BE45" s="2054"/>
      <c r="BF45" s="2054"/>
      <c r="BG45" s="2054"/>
      <c r="BH45" s="2054"/>
      <c r="BI45" s="2054"/>
      <c r="BJ45" s="2054"/>
      <c r="BK45" s="2054"/>
      <c r="BL45" s="2054"/>
      <c r="BM45" s="2054"/>
      <c r="BN45" s="2054"/>
      <c r="BO45" s="2054"/>
      <c r="BP45" s="2054"/>
      <c r="BQ45" s="2054"/>
      <c r="BR45" s="2054"/>
      <c r="BS45" s="2054"/>
      <c r="BT45" s="2054"/>
      <c r="BU45" s="2054"/>
      <c r="BV45" s="2054"/>
      <c r="BW45" s="2054"/>
      <c r="BX45" s="2054"/>
      <c r="BY45" s="2054"/>
      <c r="BZ45" s="2054"/>
      <c r="CA45" s="2054"/>
      <c r="CB45" s="2054"/>
      <c r="CC45" s="2054"/>
      <c r="CD45" s="2054"/>
      <c r="CE45" s="2054"/>
      <c r="CF45" s="2054"/>
      <c r="CG45" s="2054"/>
      <c r="CH45" s="2054"/>
      <c r="CI45" s="2054"/>
      <c r="CJ45" s="2054"/>
      <c r="CK45" s="2054"/>
      <c r="CL45" s="2054"/>
      <c r="CM45" s="2054"/>
      <c r="CN45" s="2054"/>
      <c r="CO45" s="2054"/>
      <c r="CP45" s="2054"/>
      <c r="CQ45" s="2054"/>
      <c r="CR45" s="2054"/>
      <c r="CS45" s="2054"/>
      <c r="CT45" s="2054"/>
      <c r="CU45" s="2054"/>
      <c r="CV45" s="2054"/>
      <c r="CW45" s="2054"/>
      <c r="CX45" s="2054"/>
      <c r="CY45" s="2054"/>
      <c r="CZ45" s="2054"/>
      <c r="DA45" s="2054"/>
      <c r="DB45" s="2054"/>
      <c r="DC45" s="2054"/>
      <c r="DD45" s="2054"/>
      <c r="DE45" s="2054"/>
      <c r="DF45" s="2054"/>
      <c r="DG45" s="2054"/>
      <c r="DH45" s="2054"/>
      <c r="DI45" s="2054"/>
      <c r="DJ45" s="2054"/>
      <c r="DK45" s="2054"/>
      <c r="DL45" s="2054"/>
      <c r="DM45" s="2054"/>
      <c r="DN45" s="2054"/>
      <c r="DO45" s="2054"/>
      <c r="DP45" s="2054"/>
      <c r="DQ45" s="2054"/>
      <c r="DR45" s="2054"/>
      <c r="DS45" s="2054"/>
      <c r="DT45" s="2054"/>
      <c r="DU45" s="2054"/>
      <c r="DV45" s="2054"/>
      <c r="DW45" s="2054"/>
      <c r="DX45" s="2054"/>
      <c r="DY45" s="2054"/>
      <c r="DZ45" s="2054"/>
      <c r="EA45" s="2054"/>
      <c r="EB45" s="2054"/>
      <c r="EC45" s="2054"/>
      <c r="ED45" s="2054"/>
      <c r="EE45" s="2054"/>
      <c r="EF45" s="2054"/>
      <c r="EG45" s="2054"/>
      <c r="EH45" s="2054"/>
      <c r="EI45" s="2054"/>
      <c r="EJ45" s="2054"/>
      <c r="EK45" s="2054"/>
      <c r="EL45" s="2054"/>
      <c r="EM45" s="2054"/>
      <c r="EN45" s="2054"/>
      <c r="EO45" s="2054"/>
      <c r="EP45" s="2054"/>
      <c r="EQ45" s="2054"/>
      <c r="ER45" s="2054"/>
      <c r="ES45" s="2054"/>
    </row>
    <row r="46" spans="1:970" s="96" customFormat="1" ht="22.9" customHeight="1" x14ac:dyDescent="0.2">
      <c r="A46" s="2055" t="s">
        <v>71</v>
      </c>
      <c r="B46" s="2056" t="s">
        <v>107</v>
      </c>
      <c r="C46" s="2056"/>
      <c r="D46" s="2056"/>
      <c r="E46" s="2056"/>
      <c r="F46" s="132">
        <f>I14</f>
        <v>21</v>
      </c>
      <c r="G46" s="133">
        <v>2</v>
      </c>
      <c r="H46" s="134">
        <f>'INSERÇÃO DE DADOS'!C39</f>
        <v>4.95</v>
      </c>
      <c r="I46" s="115">
        <f>F46*G46*H46</f>
        <v>207.9</v>
      </c>
    </row>
    <row r="47" spans="1:970" s="96" customFormat="1" ht="22.9" customHeight="1" x14ac:dyDescent="0.2">
      <c r="A47" s="2055"/>
      <c r="B47" s="2056" t="s">
        <v>108</v>
      </c>
      <c r="C47" s="2056"/>
      <c r="D47" s="2056"/>
      <c r="E47" s="2056"/>
      <c r="F47" s="2056"/>
      <c r="G47" s="2056"/>
      <c r="H47" s="2056"/>
      <c r="I47" s="135">
        <f>ROUND(-(0.06*I18),2)</f>
        <v>-99.06</v>
      </c>
    </row>
    <row r="48" spans="1:970" s="96" customFormat="1" ht="22.9" customHeight="1" x14ac:dyDescent="0.2">
      <c r="A48" s="2055" t="s">
        <v>73</v>
      </c>
      <c r="B48" s="2056" t="s">
        <v>109</v>
      </c>
      <c r="C48" s="2056"/>
      <c r="D48" s="2056"/>
      <c r="E48" s="2056"/>
      <c r="F48" s="2056"/>
      <c r="G48" s="2056"/>
      <c r="H48" s="164">
        <f>'INSERÇÃO DE DADOS'!E26</f>
        <v>400</v>
      </c>
      <c r="I48" s="115">
        <f>H48</f>
        <v>400</v>
      </c>
    </row>
    <row r="49" spans="1:970" s="96" customFormat="1" ht="22.9" customHeight="1" x14ac:dyDescent="0.2">
      <c r="A49" s="2055"/>
      <c r="B49" s="2056" t="s">
        <v>110</v>
      </c>
      <c r="C49" s="2056"/>
      <c r="D49" s="2056"/>
      <c r="E49" s="2056"/>
      <c r="F49" s="2056"/>
      <c r="G49" s="2056"/>
      <c r="H49" s="137">
        <v>0</v>
      </c>
      <c r="I49" s="135">
        <f>ROUND(-(I48*H49),2)</f>
        <v>0</v>
      </c>
    </row>
    <row r="50" spans="1:970" s="96" customFormat="1" ht="21" customHeight="1" x14ac:dyDescent="0.2">
      <c r="A50" s="98" t="s">
        <v>75</v>
      </c>
      <c r="B50" s="2013" t="s">
        <v>111</v>
      </c>
      <c r="C50" s="2013"/>
      <c r="D50" s="2013"/>
      <c r="E50" s="2013"/>
      <c r="F50" s="2013"/>
      <c r="G50" s="2013"/>
      <c r="H50" s="139">
        <f>'INSERÇÃO DE DADOS'!E28</f>
        <v>130</v>
      </c>
      <c r="I50" s="115">
        <f>H50</f>
        <v>130</v>
      </c>
    </row>
    <row r="51" spans="1:970" s="96" customFormat="1" ht="20.100000000000001" customHeight="1" x14ac:dyDescent="0.2">
      <c r="A51" s="98" t="s">
        <v>77</v>
      </c>
      <c r="B51" s="2013" t="s">
        <v>112</v>
      </c>
      <c r="C51" s="2013"/>
      <c r="D51" s="2013"/>
      <c r="E51" s="2013"/>
      <c r="F51" s="2013"/>
      <c r="G51" s="2013"/>
      <c r="H51" s="139">
        <f>'INSERÇÃO DE DADOS'!E31</f>
        <v>14.66</v>
      </c>
      <c r="I51" s="115">
        <f>H51</f>
        <v>14.66</v>
      </c>
    </row>
    <row r="52" spans="1:970" s="96" customFormat="1" ht="20.100000000000001" customHeight="1" x14ac:dyDescent="0.2">
      <c r="A52" s="98" t="s">
        <v>96</v>
      </c>
      <c r="B52" s="2013" t="s">
        <v>113</v>
      </c>
      <c r="C52" s="2013"/>
      <c r="D52" s="2013"/>
      <c r="E52" s="2013"/>
      <c r="F52" s="2013"/>
      <c r="G52" s="2013"/>
      <c r="H52" s="139">
        <f>'INSERÇÃO DE DADOS'!E32</f>
        <v>6.4</v>
      </c>
      <c r="I52" s="115">
        <f>H52</f>
        <v>6.4</v>
      </c>
    </row>
    <row r="53" spans="1:970" s="140" customFormat="1" ht="20.100000000000001" customHeight="1" x14ac:dyDescent="0.2">
      <c r="A53" s="98" t="s">
        <v>98</v>
      </c>
      <c r="B53" s="2083" t="s">
        <v>638</v>
      </c>
      <c r="C53" s="2084"/>
      <c r="D53" s="2084"/>
      <c r="E53" s="2084"/>
      <c r="F53" s="2085"/>
      <c r="G53" s="204">
        <f>'INSERÇÃO DE DADOS'!E33</f>
        <v>526.64</v>
      </c>
      <c r="H53" s="203">
        <f>'INSERÇÃO DE DADOS'!E34</f>
        <v>0.2</v>
      </c>
      <c r="I53" s="115">
        <f>G53*H53</f>
        <v>105.328</v>
      </c>
    </row>
    <row r="54" spans="1:970" s="140" customFormat="1" ht="20.100000000000001" customHeight="1" x14ac:dyDescent="0.2">
      <c r="A54" s="98" t="s">
        <v>100</v>
      </c>
      <c r="B54" s="2013" t="s">
        <v>114</v>
      </c>
      <c r="C54" s="2013"/>
      <c r="D54" s="2013"/>
      <c r="E54" s="2013"/>
      <c r="F54" s="2013"/>
      <c r="G54" s="2013"/>
      <c r="H54" s="139"/>
      <c r="I54" s="115">
        <f>H54</f>
        <v>0</v>
      </c>
    </row>
    <row r="55" spans="1:970" s="96" customFormat="1" ht="20.100000000000001" customHeight="1" x14ac:dyDescent="0.2">
      <c r="A55" s="141"/>
      <c r="B55" s="2052" t="s">
        <v>115</v>
      </c>
      <c r="C55" s="2052"/>
      <c r="D55" s="2052"/>
      <c r="E55" s="2052"/>
      <c r="F55" s="2052"/>
      <c r="G55" s="2052"/>
      <c r="H55" s="2052"/>
      <c r="I55" s="129">
        <f>TRUNC(SUM(I46:I54),2)</f>
        <v>765.22</v>
      </c>
    </row>
    <row r="56" spans="1:970" s="96" customFormat="1" ht="20.100000000000001" customHeight="1" x14ac:dyDescent="0.2">
      <c r="A56" s="2045" t="s">
        <v>116</v>
      </c>
      <c r="B56" s="2046"/>
      <c r="C56" s="2046"/>
      <c r="D56" s="2046"/>
      <c r="E56" s="2046"/>
      <c r="F56" s="2046"/>
      <c r="G56" s="2046"/>
      <c r="H56" s="2046"/>
      <c r="I56" s="2047"/>
    </row>
    <row r="57" spans="1:970" s="96" customFormat="1" ht="20.100000000000001" customHeight="1" x14ac:dyDescent="0.2">
      <c r="A57" s="105">
        <v>2</v>
      </c>
      <c r="B57" s="2019" t="s">
        <v>117</v>
      </c>
      <c r="C57" s="2019"/>
      <c r="D57" s="2019"/>
      <c r="E57" s="2019"/>
      <c r="F57" s="2019"/>
      <c r="G57" s="2019"/>
      <c r="H57" s="2019"/>
      <c r="I57" s="105" t="s">
        <v>70</v>
      </c>
    </row>
    <row r="58" spans="1:970" s="96" customFormat="1" ht="20.100000000000001" customHeight="1" x14ac:dyDescent="0.2">
      <c r="A58" s="142" t="s">
        <v>82</v>
      </c>
      <c r="B58" s="143" t="s">
        <v>83</v>
      </c>
      <c r="C58" s="144"/>
      <c r="D58" s="144"/>
      <c r="E58" s="144"/>
      <c r="F58" s="144"/>
      <c r="G58" s="144"/>
      <c r="H58" s="145"/>
      <c r="I58" s="146">
        <f>I29</f>
        <v>249.26999999999998</v>
      </c>
    </row>
    <row r="59" spans="1:970" s="96" customFormat="1" ht="20.100000000000001" customHeight="1" x14ac:dyDescent="0.2">
      <c r="A59" s="142" t="s">
        <v>88</v>
      </c>
      <c r="B59" s="143" t="s">
        <v>89</v>
      </c>
      <c r="C59" s="144"/>
      <c r="D59" s="144"/>
      <c r="E59" s="144"/>
      <c r="F59" s="144"/>
      <c r="G59" s="144"/>
      <c r="H59" s="145"/>
      <c r="I59" s="146">
        <f>I43</f>
        <v>992.11</v>
      </c>
    </row>
    <row r="60" spans="1:970" s="96" customFormat="1" ht="20.100000000000001" customHeight="1" x14ac:dyDescent="0.2">
      <c r="A60" s="142" t="s">
        <v>105</v>
      </c>
      <c r="B60" s="143" t="s">
        <v>106</v>
      </c>
      <c r="C60" s="144"/>
      <c r="D60" s="144"/>
      <c r="E60" s="144"/>
      <c r="F60" s="144"/>
      <c r="G60" s="144"/>
      <c r="H60" s="145"/>
      <c r="I60" s="146">
        <f>I55</f>
        <v>765.22</v>
      </c>
    </row>
    <row r="61" spans="1:970" s="96" customFormat="1" ht="21" customHeight="1" x14ac:dyDescent="0.2">
      <c r="A61" s="2044" t="s">
        <v>7</v>
      </c>
      <c r="B61" s="2044"/>
      <c r="C61" s="2044"/>
      <c r="D61" s="2044"/>
      <c r="E61" s="2044"/>
      <c r="F61" s="2044"/>
      <c r="G61" s="2044"/>
      <c r="H61" s="2044"/>
      <c r="I61" s="121">
        <f>SUM(I58:I60)</f>
        <v>2006.6000000000001</v>
      </c>
    </row>
    <row r="62" spans="1:970" ht="15" customHeight="1" x14ac:dyDescent="0.2">
      <c r="A62" s="2053"/>
      <c r="B62" s="2053"/>
      <c r="C62" s="2053"/>
      <c r="D62" s="2053"/>
      <c r="E62" s="2053"/>
      <c r="F62" s="2053"/>
      <c r="G62" s="2053"/>
      <c r="H62" s="2053"/>
      <c r="I62" s="2053"/>
      <c r="AKG62" s="119"/>
      <c r="AKH62" s="119"/>
    </row>
    <row r="63" spans="1:970" s="96" customFormat="1" ht="20.100000000000001" customHeight="1" x14ac:dyDescent="0.2">
      <c r="A63" s="2045" t="s">
        <v>118</v>
      </c>
      <c r="B63" s="2046"/>
      <c r="C63" s="2046"/>
      <c r="D63" s="2046"/>
      <c r="E63" s="2046"/>
      <c r="F63" s="2046"/>
      <c r="G63" s="2046"/>
      <c r="H63" s="2046"/>
      <c r="I63" s="2082"/>
    </row>
    <row r="64" spans="1:970" s="96" customFormat="1" ht="20.100000000000001" customHeight="1" x14ac:dyDescent="0.2">
      <c r="A64" s="105">
        <v>3</v>
      </c>
      <c r="B64" s="2019" t="s">
        <v>119</v>
      </c>
      <c r="C64" s="2019"/>
      <c r="D64" s="2019"/>
      <c r="E64" s="2019"/>
      <c r="F64" s="2019"/>
      <c r="G64" s="2019"/>
      <c r="H64" s="2045"/>
      <c r="I64" s="165" t="s">
        <v>70</v>
      </c>
    </row>
    <row r="65" spans="1:970" s="96" customFormat="1" ht="20.100000000000001" customHeight="1" x14ac:dyDescent="0.2">
      <c r="A65" s="150" t="s">
        <v>71</v>
      </c>
      <c r="B65" s="2038" t="s">
        <v>120</v>
      </c>
      <c r="C65" s="2039"/>
      <c r="D65" s="2039"/>
      <c r="E65" s="2040"/>
      <c r="F65" s="209" t="s">
        <v>718</v>
      </c>
      <c r="G65" s="210">
        <v>0.05</v>
      </c>
      <c r="H65" s="211">
        <f>G65*(1/I6+((1/I6)*0.1*1))</f>
        <v>2.2916666666666667E-3</v>
      </c>
      <c r="I65" s="151">
        <f>TRUNC($I$22*H65,2)</f>
        <v>5.14</v>
      </c>
    </row>
    <row r="66" spans="1:970" s="96" customFormat="1" ht="21.6" customHeight="1" x14ac:dyDescent="0.2">
      <c r="A66" s="98" t="s">
        <v>73</v>
      </c>
      <c r="B66" s="2038" t="s">
        <v>121</v>
      </c>
      <c r="C66" s="2039"/>
      <c r="D66" s="2039"/>
      <c r="E66" s="2039"/>
      <c r="F66" s="2039"/>
      <c r="G66" s="2040"/>
      <c r="H66" s="152">
        <f>H42*H65</f>
        <v>1.8333333333333334E-4</v>
      </c>
      <c r="I66" s="151">
        <f t="shared" ref="I66:I69" si="1">TRUNC($I$22*H66,2)</f>
        <v>0.41</v>
      </c>
    </row>
    <row r="67" spans="1:970" s="96" customFormat="1" ht="26.25" customHeight="1" x14ac:dyDescent="0.2">
      <c r="A67" s="98" t="s">
        <v>75</v>
      </c>
      <c r="B67" s="2048" t="s">
        <v>122</v>
      </c>
      <c r="C67" s="2049"/>
      <c r="D67" s="2049"/>
      <c r="E67" s="2049"/>
      <c r="F67" s="2049"/>
      <c r="G67" s="2050"/>
      <c r="H67" s="152">
        <f>((7/30)+(7/30*0.1)*1)*1/24</f>
        <v>1.0694444444444444E-2</v>
      </c>
      <c r="I67" s="151">
        <f t="shared" si="1"/>
        <v>23.99</v>
      </c>
    </row>
    <row r="68" spans="1:970" s="96" customFormat="1" ht="26.25" customHeight="1" x14ac:dyDescent="0.2">
      <c r="A68" s="98" t="s">
        <v>77</v>
      </c>
      <c r="B68" s="2048" t="s">
        <v>123</v>
      </c>
      <c r="C68" s="2049"/>
      <c r="D68" s="2049"/>
      <c r="E68" s="2049"/>
      <c r="F68" s="2049"/>
      <c r="G68" s="2050"/>
      <c r="H68" s="152">
        <f>H43*H67</f>
        <v>4.2563888888888894E-3</v>
      </c>
      <c r="I68" s="151">
        <f t="shared" si="1"/>
        <v>9.5399999999999991</v>
      </c>
    </row>
    <row r="69" spans="1:970" s="96" customFormat="1" ht="36.75" customHeight="1" x14ac:dyDescent="0.2">
      <c r="A69" s="98" t="s">
        <v>96</v>
      </c>
      <c r="B69" s="2051" t="s">
        <v>962</v>
      </c>
      <c r="C69" s="2051"/>
      <c r="D69" s="2051"/>
      <c r="E69" s="2051"/>
      <c r="F69" s="2051"/>
      <c r="G69" s="2051"/>
      <c r="H69" s="114">
        <v>0.04</v>
      </c>
      <c r="I69" s="151">
        <f t="shared" si="1"/>
        <v>89.73</v>
      </c>
    </row>
    <row r="70" spans="1:970" s="96" customFormat="1" ht="20.25" customHeight="1" x14ac:dyDescent="0.2">
      <c r="A70" s="2052" t="s">
        <v>7</v>
      </c>
      <c r="B70" s="2052"/>
      <c r="C70" s="2052"/>
      <c r="D70" s="2052"/>
      <c r="E70" s="2052"/>
      <c r="F70" s="2052"/>
      <c r="G70" s="2052"/>
      <c r="H70" s="120">
        <f>SUM(H65:H69)</f>
        <v>5.7425833333333336E-2</v>
      </c>
      <c r="I70" s="121">
        <f>SUM(I65:I69)</f>
        <v>128.81</v>
      </c>
    </row>
    <row r="71" spans="1:970" ht="15" customHeight="1" x14ac:dyDescent="0.2">
      <c r="A71" s="2053"/>
      <c r="B71" s="2053"/>
      <c r="C71" s="2053"/>
      <c r="D71" s="2053"/>
      <c r="E71" s="2053"/>
      <c r="F71" s="2053"/>
      <c r="G71" s="2053"/>
      <c r="H71" s="2053"/>
      <c r="I71" s="2053"/>
      <c r="AKG71" s="119"/>
      <c r="AKH71" s="119"/>
    </row>
    <row r="72" spans="1:970" s="96" customFormat="1" ht="20.25" customHeight="1" x14ac:dyDescent="0.2">
      <c r="A72" s="2036" t="s">
        <v>124</v>
      </c>
      <c r="B72" s="2036"/>
      <c r="C72" s="2036"/>
      <c r="D72" s="2036"/>
      <c r="E72" s="2036"/>
      <c r="F72" s="2036"/>
      <c r="G72" s="2037" t="s">
        <v>85</v>
      </c>
      <c r="H72" s="2037"/>
      <c r="I72" s="153">
        <f>I22</f>
        <v>2243.4299999999998</v>
      </c>
    </row>
    <row r="73" spans="1:970" s="96" customFormat="1" ht="20.100000000000001" customHeight="1" x14ac:dyDescent="0.2">
      <c r="A73" s="2045" t="s">
        <v>125</v>
      </c>
      <c r="B73" s="2046"/>
      <c r="C73" s="2046"/>
      <c r="D73" s="2046"/>
      <c r="E73" s="2046"/>
      <c r="F73" s="2046"/>
      <c r="G73" s="2046"/>
      <c r="H73" s="2046"/>
      <c r="I73" s="2047"/>
    </row>
    <row r="74" spans="1:970" ht="20.100000000000001" customHeight="1" x14ac:dyDescent="0.2">
      <c r="A74" s="2045" t="s">
        <v>126</v>
      </c>
      <c r="B74" s="2046"/>
      <c r="C74" s="2046"/>
      <c r="D74" s="2046"/>
      <c r="E74" s="2046"/>
      <c r="F74" s="2046"/>
      <c r="G74" s="2046"/>
      <c r="H74" s="2046"/>
      <c r="I74" s="2047"/>
      <c r="AKG74" s="119"/>
      <c r="AKH74" s="119"/>
    </row>
    <row r="75" spans="1:970" s="96" customFormat="1" ht="20.100000000000001" customHeight="1" x14ac:dyDescent="0.2">
      <c r="A75" s="105" t="s">
        <v>127</v>
      </c>
      <c r="B75" s="2041" t="s">
        <v>128</v>
      </c>
      <c r="C75" s="2042"/>
      <c r="D75" s="2042"/>
      <c r="E75" s="2042"/>
      <c r="F75" s="2042"/>
      <c r="G75" s="2043"/>
      <c r="H75" s="246" t="s">
        <v>719</v>
      </c>
      <c r="I75" s="105" t="s">
        <v>70</v>
      </c>
    </row>
    <row r="76" spans="1:970" s="96" customFormat="1" ht="25.15" customHeight="1" x14ac:dyDescent="0.2">
      <c r="A76" s="98" t="s">
        <v>71</v>
      </c>
      <c r="B76" s="2051" t="s">
        <v>745</v>
      </c>
      <c r="C76" s="2051"/>
      <c r="D76" s="2051"/>
      <c r="E76" s="2051"/>
      <c r="F76" s="2051"/>
      <c r="G76" s="2051"/>
      <c r="H76" s="247">
        <v>30</v>
      </c>
      <c r="I76" s="115">
        <f>ROUND((($I$72/30)*$H$76)/12,2)</f>
        <v>186.95</v>
      </c>
    </row>
    <row r="77" spans="1:970" s="96" customFormat="1" ht="20.100000000000001" customHeight="1" x14ac:dyDescent="0.2">
      <c r="A77" s="98" t="s">
        <v>73</v>
      </c>
      <c r="B77" s="2061" t="s">
        <v>720</v>
      </c>
      <c r="C77" s="2061"/>
      <c r="D77" s="2061"/>
      <c r="E77" s="2061"/>
      <c r="F77" s="2061"/>
      <c r="G77" s="2061"/>
      <c r="H77" s="249">
        <v>2.4752999999999998</v>
      </c>
      <c r="I77" s="115">
        <f>TRUNC((($I$72/30)*$H$77)*(1/12+1/12*1/3),2)</f>
        <v>20.56</v>
      </c>
    </row>
    <row r="78" spans="1:970" s="96" customFormat="1" ht="25.5" customHeight="1" x14ac:dyDescent="0.2">
      <c r="A78" s="98" t="s">
        <v>75</v>
      </c>
      <c r="B78" s="2051" t="s">
        <v>725</v>
      </c>
      <c r="C78" s="2051"/>
      <c r="D78" s="2051"/>
      <c r="E78" s="2051"/>
      <c r="F78" s="2051"/>
      <c r="G78" s="2051"/>
      <c r="H78" s="248">
        <v>6.0396000000000001</v>
      </c>
      <c r="I78" s="115">
        <f>TRUNC(((($I$72/30)*$H$78)/12),2)</f>
        <v>37.630000000000003</v>
      </c>
    </row>
    <row r="79" spans="1:970" s="96" customFormat="1" ht="20.100000000000001" customHeight="1" x14ac:dyDescent="0.2">
      <c r="A79" s="2072" t="s">
        <v>721</v>
      </c>
      <c r="B79" s="2073"/>
      <c r="C79" s="2073"/>
      <c r="D79" s="2073"/>
      <c r="E79" s="2073"/>
      <c r="F79" s="2073"/>
      <c r="G79" s="2074"/>
      <c r="H79" s="250">
        <f>SUM(H76:H78)</f>
        <v>38.514899999999997</v>
      </c>
      <c r="I79" s="115">
        <f>SUM(I76:I78)</f>
        <v>245.14</v>
      </c>
    </row>
    <row r="80" spans="1:970" s="96" customFormat="1" ht="25.5" customHeight="1" x14ac:dyDescent="0.2">
      <c r="A80" s="98" t="s">
        <v>77</v>
      </c>
      <c r="B80" s="2051" t="s">
        <v>722</v>
      </c>
      <c r="C80" s="2051"/>
      <c r="D80" s="2051"/>
      <c r="E80" s="2051"/>
      <c r="F80" s="2051"/>
      <c r="G80" s="2051"/>
      <c r="H80" s="248"/>
      <c r="I80" s="115">
        <f>TRUNC((I79-I77)*(1/12+1/12+(1/3*1/12)),2)</f>
        <v>43.66</v>
      </c>
    </row>
    <row r="81" spans="1:970" s="96" customFormat="1" ht="20.100000000000001" customHeight="1" x14ac:dyDescent="0.2">
      <c r="A81" s="2075" t="s">
        <v>723</v>
      </c>
      <c r="B81" s="2076"/>
      <c r="C81" s="2076"/>
      <c r="D81" s="2076"/>
      <c r="E81" s="2076"/>
      <c r="F81" s="2076"/>
      <c r="G81" s="2077"/>
      <c r="H81" s="251"/>
      <c r="I81" s="156">
        <f>SUM(I79:I80)</f>
        <v>288.79999999999995</v>
      </c>
    </row>
    <row r="82" spans="1:970" s="96" customFormat="1" ht="20.100000000000001" customHeight="1" x14ac:dyDescent="0.2">
      <c r="A82" s="191" t="s">
        <v>96</v>
      </c>
      <c r="B82" s="2050" t="s">
        <v>724</v>
      </c>
      <c r="C82" s="2051"/>
      <c r="D82" s="2051"/>
      <c r="E82" s="2051"/>
      <c r="F82" s="2051"/>
      <c r="G82" s="2051"/>
      <c r="H82" s="154">
        <f>H43</f>
        <v>0.39800000000000008</v>
      </c>
      <c r="I82" s="115">
        <f>I81*$H$82</f>
        <v>114.94240000000001</v>
      </c>
    </row>
    <row r="83" spans="1:970" s="96" customFormat="1" ht="20.100000000000001" customHeight="1" x14ac:dyDescent="0.2">
      <c r="A83" s="2078" t="s">
        <v>7</v>
      </c>
      <c r="B83" s="2079"/>
      <c r="C83" s="2079"/>
      <c r="D83" s="2079"/>
      <c r="E83" s="2079"/>
      <c r="F83" s="2079"/>
      <c r="G83" s="2080"/>
      <c r="H83" s="157"/>
      <c r="I83" s="129">
        <f>SUM(I81:I82)</f>
        <v>403.74239999999998</v>
      </c>
    </row>
    <row r="84" spans="1:970" s="96" customFormat="1" ht="20.100000000000001" customHeight="1" x14ac:dyDescent="0.2">
      <c r="A84" s="2045" t="s">
        <v>129</v>
      </c>
      <c r="B84" s="2046"/>
      <c r="C84" s="2046"/>
      <c r="D84" s="2046"/>
      <c r="E84" s="2046"/>
      <c r="F84" s="2046"/>
      <c r="G84" s="2046"/>
      <c r="H84" s="2046"/>
      <c r="I84" s="2047"/>
    </row>
    <row r="85" spans="1:970" s="96" customFormat="1" ht="20.100000000000001" customHeight="1" x14ac:dyDescent="0.2">
      <c r="A85" s="105">
        <v>4</v>
      </c>
      <c r="B85" s="2019" t="s">
        <v>117</v>
      </c>
      <c r="C85" s="2019"/>
      <c r="D85" s="2019"/>
      <c r="E85" s="2019"/>
      <c r="F85" s="2019"/>
      <c r="G85" s="2019"/>
      <c r="H85" s="2019"/>
      <c r="I85" s="105" t="s">
        <v>70</v>
      </c>
    </row>
    <row r="86" spans="1:970" s="96" customFormat="1" ht="20.100000000000001" customHeight="1" x14ac:dyDescent="0.2">
      <c r="A86" s="142" t="s">
        <v>127</v>
      </c>
      <c r="B86" s="143" t="s">
        <v>732</v>
      </c>
      <c r="C86" s="144"/>
      <c r="D86" s="144"/>
      <c r="E86" s="144"/>
      <c r="F86" s="144"/>
      <c r="G86" s="144"/>
      <c r="H86" s="145"/>
      <c r="I86" s="146">
        <f>I83</f>
        <v>403.74239999999998</v>
      </c>
    </row>
    <row r="87" spans="1:970" ht="15" customHeight="1" x14ac:dyDescent="0.2">
      <c r="A87" s="2044" t="s">
        <v>7</v>
      </c>
      <c r="B87" s="2044"/>
      <c r="C87" s="2044"/>
      <c r="D87" s="2044"/>
      <c r="E87" s="2044"/>
      <c r="F87" s="2044"/>
      <c r="G87" s="2044"/>
      <c r="H87" s="2044"/>
      <c r="I87" s="121">
        <f>SUM(I86:I86)</f>
        <v>403.74239999999998</v>
      </c>
      <c r="AKG87" s="119"/>
      <c r="AKH87" s="119"/>
    </row>
    <row r="88" spans="1:970" ht="15" customHeight="1" x14ac:dyDescent="0.2">
      <c r="A88" s="2053"/>
      <c r="B88" s="2053"/>
      <c r="C88" s="2053"/>
      <c r="D88" s="2053"/>
      <c r="E88" s="2053"/>
      <c r="F88" s="2053"/>
      <c r="G88" s="2053"/>
      <c r="H88" s="2053"/>
      <c r="I88" s="2053"/>
      <c r="AKG88" s="119"/>
      <c r="AKH88" s="119"/>
    </row>
    <row r="89" spans="1:970" s="96" customFormat="1" ht="18" customHeight="1" x14ac:dyDescent="0.2">
      <c r="A89" s="2045" t="s">
        <v>130</v>
      </c>
      <c r="B89" s="2046"/>
      <c r="C89" s="2046"/>
      <c r="D89" s="2046"/>
      <c r="E89" s="2046"/>
      <c r="F89" s="2046"/>
      <c r="G89" s="2046"/>
      <c r="H89" s="2046"/>
      <c r="I89" s="2047"/>
    </row>
    <row r="90" spans="1:970" s="96" customFormat="1" ht="20.100000000000001" customHeight="1" x14ac:dyDescent="0.2">
      <c r="A90" s="105">
        <v>5</v>
      </c>
      <c r="B90" s="2019" t="s">
        <v>131</v>
      </c>
      <c r="C90" s="2019"/>
      <c r="D90" s="2019"/>
      <c r="E90" s="2019"/>
      <c r="F90" s="2019"/>
      <c r="G90" s="2019"/>
      <c r="H90" s="2019"/>
      <c r="I90" s="105" t="s">
        <v>70</v>
      </c>
    </row>
    <row r="91" spans="1:970" s="96" customFormat="1" ht="20.100000000000001" customHeight="1" x14ac:dyDescent="0.2">
      <c r="A91" s="98" t="s">
        <v>71</v>
      </c>
      <c r="B91" s="2013" t="s">
        <v>132</v>
      </c>
      <c r="C91" s="2013"/>
      <c r="D91" s="2013"/>
      <c r="E91" s="2013"/>
      <c r="F91" s="2013"/>
      <c r="G91" s="2013"/>
      <c r="H91" s="2013"/>
      <c r="I91" s="115">
        <f>'UNIFORME-EPI'!N20</f>
        <v>104.10166666666667</v>
      </c>
    </row>
    <row r="92" spans="1:970" s="96" customFormat="1" ht="20.100000000000001" customHeight="1" x14ac:dyDescent="0.2">
      <c r="A92" s="98" t="s">
        <v>73</v>
      </c>
      <c r="B92" s="2013" t="s">
        <v>133</v>
      </c>
      <c r="C92" s="2013"/>
      <c r="D92" s="2013"/>
      <c r="E92" s="2013"/>
      <c r="F92" s="2013"/>
      <c r="G92" s="2013"/>
      <c r="H92" s="2013"/>
      <c r="I92" s="115">
        <v>0</v>
      </c>
    </row>
    <row r="93" spans="1:970" s="96" customFormat="1" ht="20.100000000000001" customHeight="1" x14ac:dyDescent="0.2">
      <c r="A93" s="98" t="s">
        <v>75</v>
      </c>
      <c r="B93" s="2013" t="s">
        <v>134</v>
      </c>
      <c r="C93" s="2013"/>
      <c r="D93" s="2013"/>
      <c r="E93" s="2013"/>
      <c r="F93" s="2013"/>
      <c r="G93" s="2013"/>
      <c r="H93" s="2013"/>
      <c r="I93" s="115">
        <v>0</v>
      </c>
    </row>
    <row r="94" spans="1:970" s="96" customFormat="1" ht="20.100000000000001" customHeight="1" x14ac:dyDescent="0.2">
      <c r="A94" s="98" t="s">
        <v>77</v>
      </c>
      <c r="B94" s="2013" t="s">
        <v>135</v>
      </c>
      <c r="C94" s="2013"/>
      <c r="D94" s="2013"/>
      <c r="E94" s="2013"/>
      <c r="F94" s="2013"/>
      <c r="G94" s="2013"/>
      <c r="H94" s="2013"/>
      <c r="I94" s="115">
        <v>0</v>
      </c>
    </row>
    <row r="95" spans="1:970" s="96" customFormat="1" ht="20.100000000000001" customHeight="1" x14ac:dyDescent="0.2">
      <c r="A95" s="116" t="s">
        <v>96</v>
      </c>
      <c r="B95" s="2015" t="s">
        <v>136</v>
      </c>
      <c r="C95" s="2015"/>
      <c r="D95" s="2015"/>
      <c r="E95" s="2015"/>
      <c r="F95" s="2015"/>
      <c r="G95" s="2015"/>
      <c r="H95" s="2015"/>
      <c r="I95" s="118">
        <f>H95</f>
        <v>0</v>
      </c>
    </row>
    <row r="96" spans="1:970" s="96" customFormat="1" ht="20.100000000000001" customHeight="1" x14ac:dyDescent="0.2">
      <c r="A96" s="2016" t="s">
        <v>137</v>
      </c>
      <c r="B96" s="2017"/>
      <c r="C96" s="2017"/>
      <c r="D96" s="2017"/>
      <c r="E96" s="2017"/>
      <c r="F96" s="2017"/>
      <c r="G96" s="2017"/>
      <c r="H96" s="2017"/>
      <c r="I96" s="274">
        <f>ROUND(SUM(I91:I95),2)</f>
        <v>104.1</v>
      </c>
    </row>
    <row r="97" spans="1:970" s="96" customFormat="1" ht="23.25" customHeight="1" x14ac:dyDescent="0.2">
      <c r="A97" s="2018" t="s">
        <v>138</v>
      </c>
      <c r="B97" s="2018"/>
      <c r="C97" s="2018"/>
      <c r="D97" s="2018"/>
      <c r="E97" s="2018"/>
      <c r="F97" s="2018"/>
      <c r="G97" s="2018"/>
      <c r="H97" s="2018"/>
      <c r="I97" s="2018"/>
    </row>
    <row r="98" spans="1:970" s="96" customFormat="1" ht="31.5" customHeight="1" thickBot="1" x14ac:dyDescent="0.25">
      <c r="A98" s="2020" t="s">
        <v>726</v>
      </c>
      <c r="B98" s="2021"/>
      <c r="C98" s="2021"/>
      <c r="D98" s="2021"/>
      <c r="E98" s="2021"/>
      <c r="F98" s="2021"/>
      <c r="G98" s="2021"/>
      <c r="H98" s="2022"/>
      <c r="I98" s="273">
        <f>I22+I61+I70+I87+I96</f>
        <v>4886.6824000000006</v>
      </c>
    </row>
    <row r="99" spans="1:970" s="96" customFormat="1" ht="30.75" customHeight="1" thickBot="1" x14ac:dyDescent="0.25">
      <c r="A99" s="2030" t="s">
        <v>727</v>
      </c>
      <c r="B99" s="2031"/>
      <c r="C99" s="2031"/>
      <c r="D99" s="2031"/>
      <c r="E99" s="2031"/>
      <c r="F99" s="2031"/>
      <c r="G99" s="2031"/>
      <c r="H99" s="2032"/>
      <c r="I99" s="267">
        <f>I98+I104</f>
        <v>5033.282400000001</v>
      </c>
    </row>
    <row r="100" spans="1:970" s="96" customFormat="1" ht="28.5" customHeight="1" x14ac:dyDescent="0.2">
      <c r="A100" s="2033" t="s">
        <v>1017</v>
      </c>
      <c r="B100" s="2034"/>
      <c r="C100" s="2034"/>
      <c r="D100" s="2034"/>
      <c r="E100" s="2034"/>
      <c r="F100" s="2034"/>
      <c r="G100" s="2034"/>
      <c r="H100" s="2035"/>
      <c r="I100" s="268">
        <f>(I99+I105)/(1-$H$106)</f>
        <v>5884.0091954023001</v>
      </c>
    </row>
    <row r="101" spans="1:970" ht="15" customHeight="1" x14ac:dyDescent="0.2">
      <c r="A101" s="2028"/>
      <c r="B101" s="2028"/>
      <c r="C101" s="2028"/>
      <c r="D101" s="2028"/>
      <c r="E101" s="2028"/>
      <c r="F101" s="2028"/>
      <c r="G101" s="2028"/>
      <c r="H101" s="2028"/>
      <c r="I101" s="2028"/>
      <c r="AKG101" s="119"/>
      <c r="AKH101" s="119"/>
    </row>
    <row r="102" spans="1:970" s="96" customFormat="1" ht="25.5" customHeight="1" x14ac:dyDescent="0.2">
      <c r="A102" s="2068" t="s">
        <v>140</v>
      </c>
      <c r="B102" s="2068"/>
      <c r="C102" s="2068"/>
      <c r="D102" s="2068"/>
      <c r="E102" s="2068"/>
      <c r="F102" s="2068"/>
      <c r="G102" s="2068"/>
      <c r="H102" s="2068"/>
      <c r="I102" s="2068"/>
    </row>
    <row r="103" spans="1:970" s="96" customFormat="1" ht="25.15" customHeight="1" x14ac:dyDescent="0.2">
      <c r="A103" s="222">
        <v>6</v>
      </c>
      <c r="B103" s="2029" t="s">
        <v>141</v>
      </c>
      <c r="C103" s="2029"/>
      <c r="D103" s="2029"/>
      <c r="E103" s="2029"/>
      <c r="F103" s="2029"/>
      <c r="G103" s="2029"/>
      <c r="H103" s="222" t="s">
        <v>69</v>
      </c>
      <c r="I103" s="272" t="s">
        <v>70</v>
      </c>
    </row>
    <row r="104" spans="1:970" s="96" customFormat="1" ht="22.9" customHeight="1" x14ac:dyDescent="0.2">
      <c r="A104" s="191" t="s">
        <v>71</v>
      </c>
      <c r="B104" s="2027" t="s">
        <v>142</v>
      </c>
      <c r="C104" s="2027"/>
      <c r="D104" s="2027"/>
      <c r="E104" s="2027"/>
      <c r="F104" s="2027"/>
      <c r="G104" s="2027"/>
      <c r="H104" s="252">
        <f>'INSERÇÃO DE DADOS'!H47</f>
        <v>0.03</v>
      </c>
      <c r="I104" s="253">
        <f>ROUND(I98*H104,2)</f>
        <v>146.6</v>
      </c>
    </row>
    <row r="105" spans="1:970" s="96" customFormat="1" ht="21" customHeight="1" x14ac:dyDescent="0.2">
      <c r="A105" s="191" t="s">
        <v>73</v>
      </c>
      <c r="B105" s="2027" t="s">
        <v>143</v>
      </c>
      <c r="C105" s="2027"/>
      <c r="D105" s="2027"/>
      <c r="E105" s="2027"/>
      <c r="F105" s="2027"/>
      <c r="G105" s="2027"/>
      <c r="H105" s="252">
        <f>'INSERÇÃO DE DADOS'!H48</f>
        <v>6.7900000000000002E-2</v>
      </c>
      <c r="I105" s="278">
        <f t="shared" ref="I105" si="2">ROUND(I99*H105,2)</f>
        <v>341.76</v>
      </c>
    </row>
    <row r="106" spans="1:970" s="96" customFormat="1" ht="23.25" customHeight="1" x14ac:dyDescent="0.2">
      <c r="A106" s="2069" t="s">
        <v>75</v>
      </c>
      <c r="B106" s="2027" t="s">
        <v>144</v>
      </c>
      <c r="C106" s="2027"/>
      <c r="D106" s="2027"/>
      <c r="E106" s="2027"/>
      <c r="F106" s="2027"/>
      <c r="G106" s="2027"/>
      <c r="H106" s="275">
        <f>H108+H109+H111+H112</f>
        <v>8.6499999999999994E-2</v>
      </c>
      <c r="I106" s="279">
        <f>ROUND(I100*$H$106,2)</f>
        <v>508.97</v>
      </c>
    </row>
    <row r="107" spans="1:970" s="96" customFormat="1" ht="20.100000000000001" customHeight="1" x14ac:dyDescent="0.2">
      <c r="A107" s="2069"/>
      <c r="B107" s="2026" t="s">
        <v>145</v>
      </c>
      <c r="C107" s="2026"/>
      <c r="D107" s="2026"/>
      <c r="E107" s="2026"/>
      <c r="F107" s="2026"/>
      <c r="G107" s="2026"/>
      <c r="H107" s="258"/>
      <c r="I107" s="280"/>
    </row>
    <row r="108" spans="1:970" s="96" customFormat="1" ht="21.75" customHeight="1" x14ac:dyDescent="0.2">
      <c r="A108" s="2069"/>
      <c r="B108" s="2026" t="s">
        <v>542</v>
      </c>
      <c r="C108" s="2026"/>
      <c r="D108" s="2026"/>
      <c r="E108" s="2026"/>
      <c r="F108" s="2026"/>
      <c r="G108" s="2026"/>
      <c r="H108" s="276">
        <f>'INSERÇÃO DE DADOS'!H53</f>
        <v>6.4999999999999997E-3</v>
      </c>
      <c r="I108" s="281">
        <f>I100*$H$108</f>
        <v>38.246059770114947</v>
      </c>
    </row>
    <row r="109" spans="1:970" s="96" customFormat="1" ht="23.25" customHeight="1" x14ac:dyDescent="0.2">
      <c r="A109" s="2069"/>
      <c r="B109" s="2026" t="s">
        <v>543</v>
      </c>
      <c r="C109" s="2026"/>
      <c r="D109" s="2026"/>
      <c r="E109" s="2026"/>
      <c r="F109" s="2026"/>
      <c r="G109" s="2026"/>
      <c r="H109" s="276">
        <f>'INSERÇÃO DE DADOS'!H54</f>
        <v>0.03</v>
      </c>
      <c r="I109" s="281">
        <f>I100*$H$109</f>
        <v>176.52027586206898</v>
      </c>
    </row>
    <row r="110" spans="1:970" s="96" customFormat="1" ht="20.100000000000001" customHeight="1" x14ac:dyDescent="0.2">
      <c r="A110" s="2069"/>
      <c r="B110" s="2026" t="s">
        <v>146</v>
      </c>
      <c r="C110" s="2026"/>
      <c r="D110" s="2026"/>
      <c r="E110" s="2026"/>
      <c r="F110" s="2026"/>
      <c r="G110" s="2026"/>
      <c r="H110" s="258"/>
      <c r="I110" s="280"/>
    </row>
    <row r="111" spans="1:970" s="96" customFormat="1" ht="20.100000000000001" customHeight="1" x14ac:dyDescent="0.2">
      <c r="A111" s="2069"/>
      <c r="B111" s="2027" t="s">
        <v>729</v>
      </c>
      <c r="C111" s="2027"/>
      <c r="D111" s="2027"/>
      <c r="E111" s="2027"/>
      <c r="F111" s="2027"/>
      <c r="G111" s="2027"/>
      <c r="H111" s="277">
        <f>'INSERÇÃO DE DADOS'!H57</f>
        <v>0.05</v>
      </c>
      <c r="I111" s="281">
        <f>I100*$H$111</f>
        <v>294.200459770115</v>
      </c>
    </row>
    <row r="112" spans="1:970" s="96" customFormat="1" ht="20.100000000000001" customHeight="1" x14ac:dyDescent="0.2">
      <c r="A112" s="2069"/>
      <c r="B112" s="2027" t="s">
        <v>544</v>
      </c>
      <c r="C112" s="2027"/>
      <c r="D112" s="2027"/>
      <c r="E112" s="2027"/>
      <c r="F112" s="2027"/>
      <c r="G112" s="2027"/>
      <c r="H112" s="276">
        <f>'INSERÇÃO DE DADOS'!H58</f>
        <v>0</v>
      </c>
      <c r="I112" s="282">
        <f>I100*$H$112</f>
        <v>0</v>
      </c>
    </row>
    <row r="113" spans="1:10" s="96" customFormat="1" ht="16.5" customHeight="1" x14ac:dyDescent="0.2">
      <c r="A113" s="2070" t="s">
        <v>147</v>
      </c>
      <c r="B113" s="2070"/>
      <c r="C113" s="2070"/>
      <c r="D113" s="2070"/>
      <c r="E113" s="2070"/>
      <c r="F113" s="2070"/>
      <c r="G113" s="2070"/>
      <c r="H113" s="2071"/>
      <c r="I113" s="284">
        <f>SUM(I104+I105+I106)</f>
        <v>997.33</v>
      </c>
    </row>
    <row r="114" spans="1:10" s="96" customFormat="1" ht="28.5" customHeight="1" x14ac:dyDescent="0.2">
      <c r="A114" s="2066" t="s">
        <v>728</v>
      </c>
      <c r="B114" s="2066"/>
      <c r="C114" s="2066"/>
      <c r="D114" s="2066"/>
      <c r="E114" s="2066"/>
      <c r="F114" s="2066"/>
      <c r="G114" s="2066"/>
      <c r="H114" s="2067"/>
      <c r="I114" s="283">
        <f>I113/I98</f>
        <v>0.20409143021040205</v>
      </c>
    </row>
    <row r="115" spans="1:10" s="96" customFormat="1" ht="20.100000000000001" customHeight="1" x14ac:dyDescent="0.2">
      <c r="A115" s="2023" t="s">
        <v>148</v>
      </c>
      <c r="B115" s="2024"/>
      <c r="C115" s="2024"/>
      <c r="D115" s="2024"/>
      <c r="E115" s="2024"/>
      <c r="F115" s="2024"/>
      <c r="G115" s="2024"/>
      <c r="H115" s="2024"/>
      <c r="I115" s="2025"/>
    </row>
    <row r="116" spans="1:10" s="96" customFormat="1" ht="22.15" customHeight="1" x14ac:dyDescent="0.2">
      <c r="A116" s="2019" t="s">
        <v>149</v>
      </c>
      <c r="B116" s="2019"/>
      <c r="C116" s="2019"/>
      <c r="D116" s="2019"/>
      <c r="E116" s="2019"/>
      <c r="F116" s="2019"/>
      <c r="G116" s="2019"/>
      <c r="H116" s="2019"/>
      <c r="I116" s="105" t="s">
        <v>70</v>
      </c>
    </row>
    <row r="117" spans="1:10" s="96" customFormat="1" ht="20.100000000000001" customHeight="1" x14ac:dyDescent="0.2">
      <c r="A117" s="158" t="s">
        <v>71</v>
      </c>
      <c r="B117" s="2013" t="s">
        <v>150</v>
      </c>
      <c r="C117" s="2013"/>
      <c r="D117" s="2013"/>
      <c r="E117" s="2013"/>
      <c r="F117" s="2013"/>
      <c r="G117" s="2013"/>
      <c r="H117" s="2013"/>
      <c r="I117" s="115">
        <f>I22</f>
        <v>2243.4299999999998</v>
      </c>
    </row>
    <row r="118" spans="1:10" s="96" customFormat="1" ht="20.100000000000001" customHeight="1" x14ac:dyDescent="0.2">
      <c r="A118" s="158" t="s">
        <v>73</v>
      </c>
      <c r="B118" s="2013" t="s">
        <v>151</v>
      </c>
      <c r="C118" s="2013"/>
      <c r="D118" s="2013"/>
      <c r="E118" s="2013"/>
      <c r="F118" s="2013"/>
      <c r="G118" s="2013"/>
      <c r="H118" s="2013"/>
      <c r="I118" s="115">
        <f>I61</f>
        <v>2006.6000000000001</v>
      </c>
    </row>
    <row r="119" spans="1:10" s="96" customFormat="1" ht="20.100000000000001" customHeight="1" x14ac:dyDescent="0.2">
      <c r="A119" s="158" t="s">
        <v>75</v>
      </c>
      <c r="B119" s="2013" t="s">
        <v>118</v>
      </c>
      <c r="C119" s="2013"/>
      <c r="D119" s="2013"/>
      <c r="E119" s="2013"/>
      <c r="F119" s="2013"/>
      <c r="G119" s="2013"/>
      <c r="H119" s="2013"/>
      <c r="I119" s="115">
        <f>I70</f>
        <v>128.81</v>
      </c>
    </row>
    <row r="120" spans="1:10" s="96" customFormat="1" ht="20.100000000000001" customHeight="1" x14ac:dyDescent="0.2">
      <c r="A120" s="158" t="s">
        <v>77</v>
      </c>
      <c r="B120" s="2013" t="s">
        <v>125</v>
      </c>
      <c r="C120" s="2013"/>
      <c r="D120" s="2013"/>
      <c r="E120" s="2013"/>
      <c r="F120" s="2013"/>
      <c r="G120" s="2013"/>
      <c r="H120" s="2013"/>
      <c r="I120" s="115">
        <f>I87</f>
        <v>403.74239999999998</v>
      </c>
    </row>
    <row r="121" spans="1:10" s="96" customFormat="1" ht="20.100000000000001" customHeight="1" x14ac:dyDescent="0.2">
      <c r="A121" s="158" t="s">
        <v>96</v>
      </c>
      <c r="B121" s="2013" t="s">
        <v>152</v>
      </c>
      <c r="C121" s="2013"/>
      <c r="D121" s="2013"/>
      <c r="E121" s="2013"/>
      <c r="F121" s="2013"/>
      <c r="G121" s="2013"/>
      <c r="H121" s="2013"/>
      <c r="I121" s="115">
        <f>I96</f>
        <v>104.1</v>
      </c>
    </row>
    <row r="122" spans="1:10" s="96" customFormat="1" ht="20.100000000000001" customHeight="1" x14ac:dyDescent="0.2">
      <c r="A122" s="2014" t="s">
        <v>153</v>
      </c>
      <c r="B122" s="2014"/>
      <c r="C122" s="2014"/>
      <c r="D122" s="2014"/>
      <c r="E122" s="2014"/>
      <c r="F122" s="2014"/>
      <c r="G122" s="2014"/>
      <c r="H122" s="2014"/>
      <c r="I122" s="146">
        <f>TRUNC(SUM(I117:I121),2)</f>
        <v>4886.68</v>
      </c>
      <c r="J122" s="161">
        <f>I122-I98</f>
        <v>-2.4000000003070454E-3</v>
      </c>
    </row>
    <row r="123" spans="1:10" s="96" customFormat="1" ht="20.100000000000001" customHeight="1" x14ac:dyDescent="0.2">
      <c r="A123" s="158" t="s">
        <v>98</v>
      </c>
      <c r="B123" s="2013" t="s">
        <v>154</v>
      </c>
      <c r="C123" s="2013"/>
      <c r="D123" s="2013"/>
      <c r="E123" s="2013"/>
      <c r="F123" s="2013"/>
      <c r="G123" s="2013"/>
      <c r="H123" s="2013"/>
      <c r="I123" s="118">
        <f>I113</f>
        <v>997.33</v>
      </c>
    </row>
    <row r="124" spans="1:10" s="160" customFormat="1" ht="20.100000000000001" customHeight="1" x14ac:dyDescent="0.2">
      <c r="A124" s="2012" t="s">
        <v>155</v>
      </c>
      <c r="B124" s="2012"/>
      <c r="C124" s="2012"/>
      <c r="D124" s="2012"/>
      <c r="E124" s="2012"/>
      <c r="F124" s="2012"/>
      <c r="G124" s="2012"/>
      <c r="H124" s="2012"/>
      <c r="I124" s="166">
        <f>SUM(I122:I123)</f>
        <v>5884.01</v>
      </c>
    </row>
    <row r="127" spans="1:10" x14ac:dyDescent="0.2">
      <c r="A127" s="119"/>
      <c r="B127" s="167"/>
      <c r="C127" s="168"/>
      <c r="D127" s="169"/>
      <c r="E127" s="169"/>
      <c r="F127" s="169"/>
      <c r="G127" s="163"/>
      <c r="H127" s="163"/>
      <c r="I127" s="170"/>
    </row>
    <row r="128" spans="1:10" ht="33" customHeight="1" x14ac:dyDescent="0.2"/>
    <row r="130" spans="971:972" ht="22.5" customHeight="1" x14ac:dyDescent="0.2"/>
    <row r="131" spans="971:972" ht="25.5" customHeight="1" x14ac:dyDescent="0.2"/>
    <row r="132" spans="971:972" ht="19.5" customHeight="1" x14ac:dyDescent="0.2"/>
    <row r="133" spans="971:972" ht="33.75" customHeight="1" x14ac:dyDescent="0.2"/>
    <row r="134" spans="971:972" ht="54.75" customHeight="1" x14ac:dyDescent="0.2"/>
    <row r="136" spans="971:972" ht="39" customHeight="1" x14ac:dyDescent="0.2"/>
    <row r="137" spans="971:972" ht="29.25" customHeight="1" x14ac:dyDescent="0.2"/>
    <row r="138" spans="971:972" ht="24" customHeight="1" x14ac:dyDescent="0.2"/>
    <row r="139" spans="971:972" ht="27" customHeight="1" x14ac:dyDescent="0.2">
      <c r="AKI139" s="96"/>
      <c r="AKJ139" s="96"/>
    </row>
    <row r="140" spans="971:972" ht="21.75" customHeight="1" x14ac:dyDescent="0.2"/>
    <row r="141" spans="971:972" ht="20.25" customHeight="1" x14ac:dyDescent="0.2"/>
    <row r="142" spans="971:972" ht="43.5" customHeight="1" x14ac:dyDescent="0.2"/>
    <row r="143" spans="971:972" ht="53.25" customHeight="1" x14ac:dyDescent="0.2"/>
    <row r="144" spans="971:972" ht="31.5" customHeight="1" x14ac:dyDescent="0.2"/>
    <row r="145" ht="69" customHeight="1" x14ac:dyDescent="0.2"/>
    <row r="146" ht="30.75" customHeight="1" x14ac:dyDescent="0.2"/>
    <row r="147" ht="20.25" customHeight="1" x14ac:dyDescent="0.2"/>
    <row r="148" ht="18.75" customHeight="1" x14ac:dyDescent="0.2"/>
    <row r="149" ht="12.75" customHeight="1" x14ac:dyDescent="0.2"/>
  </sheetData>
  <mergeCells count="143">
    <mergeCell ref="B64:H64"/>
    <mergeCell ref="B26:G26"/>
    <mergeCell ref="B27:G27"/>
    <mergeCell ref="B28:G28"/>
    <mergeCell ref="A29:G29"/>
    <mergeCell ref="A30:F32"/>
    <mergeCell ref="G30:H30"/>
    <mergeCell ref="G31:H31"/>
    <mergeCell ref="G32:H32"/>
    <mergeCell ref="A24:I24"/>
    <mergeCell ref="A25:I25"/>
    <mergeCell ref="A22:H22"/>
    <mergeCell ref="A23:I23"/>
    <mergeCell ref="B57:H57"/>
    <mergeCell ref="A61:H61"/>
    <mergeCell ref="A62:I62"/>
    <mergeCell ref="A63:I63"/>
    <mergeCell ref="B53:F53"/>
    <mergeCell ref="B54:G54"/>
    <mergeCell ref="B52:G52"/>
    <mergeCell ref="B55:H55"/>
    <mergeCell ref="B50:G50"/>
    <mergeCell ref="B51:G51"/>
    <mergeCell ref="A33:I33"/>
    <mergeCell ref="A56:I56"/>
    <mergeCell ref="A102:I102"/>
    <mergeCell ref="A106:A112"/>
    <mergeCell ref="B106:G106"/>
    <mergeCell ref="B107:G107"/>
    <mergeCell ref="B108:G108"/>
    <mergeCell ref="B111:G111"/>
    <mergeCell ref="A113:H113"/>
    <mergeCell ref="B76:G76"/>
    <mergeCell ref="A79:G79"/>
    <mergeCell ref="B82:G82"/>
    <mergeCell ref="B77:G77"/>
    <mergeCell ref="B78:G78"/>
    <mergeCell ref="B80:G80"/>
    <mergeCell ref="A81:G81"/>
    <mergeCell ref="A83:G83"/>
    <mergeCell ref="A88:I88"/>
    <mergeCell ref="A89:I89"/>
    <mergeCell ref="B90:H90"/>
    <mergeCell ref="B91:H91"/>
    <mergeCell ref="B92:H92"/>
    <mergeCell ref="B93:H93"/>
    <mergeCell ref="B94:H94"/>
    <mergeCell ref="A1:H1"/>
    <mergeCell ref="A3:H3"/>
    <mergeCell ref="A4:H4"/>
    <mergeCell ref="A5:H5"/>
    <mergeCell ref="A6:H6"/>
    <mergeCell ref="B19:G19"/>
    <mergeCell ref="B20:H20"/>
    <mergeCell ref="B21:H21"/>
    <mergeCell ref="A13:H13"/>
    <mergeCell ref="A14:H14"/>
    <mergeCell ref="A15:I15"/>
    <mergeCell ref="B17:G17"/>
    <mergeCell ref="B18:H18"/>
    <mergeCell ref="A7:H7"/>
    <mergeCell ref="A8:H8"/>
    <mergeCell ref="A9:H9"/>
    <mergeCell ref="A10:H10"/>
    <mergeCell ref="A11:H11"/>
    <mergeCell ref="A12:H12"/>
    <mergeCell ref="A2:I2"/>
    <mergeCell ref="A16:I16"/>
    <mergeCell ref="AD45:AK45"/>
    <mergeCell ref="B39:G39"/>
    <mergeCell ref="B40:G40"/>
    <mergeCell ref="B41:G41"/>
    <mergeCell ref="B42:G42"/>
    <mergeCell ref="A43:G43"/>
    <mergeCell ref="B34:G34"/>
    <mergeCell ref="B35:G35"/>
    <mergeCell ref="B36:G36"/>
    <mergeCell ref="B38:G38"/>
    <mergeCell ref="B37:G37"/>
    <mergeCell ref="A44:I44"/>
    <mergeCell ref="ED45:EK45"/>
    <mergeCell ref="EL45:ES45"/>
    <mergeCell ref="A46:A47"/>
    <mergeCell ref="B46:E46"/>
    <mergeCell ref="B47:H47"/>
    <mergeCell ref="A48:A49"/>
    <mergeCell ref="B48:G48"/>
    <mergeCell ref="B49:G49"/>
    <mergeCell ref="CH45:CO45"/>
    <mergeCell ref="CP45:CW45"/>
    <mergeCell ref="CX45:DE45"/>
    <mergeCell ref="DF45:DM45"/>
    <mergeCell ref="DN45:DU45"/>
    <mergeCell ref="DV45:EC45"/>
    <mergeCell ref="AL45:AS45"/>
    <mergeCell ref="AT45:BA45"/>
    <mergeCell ref="BB45:BI45"/>
    <mergeCell ref="BJ45:BQ45"/>
    <mergeCell ref="BR45:BY45"/>
    <mergeCell ref="BZ45:CG45"/>
    <mergeCell ref="B45:H45"/>
    <mergeCell ref="J45:M45"/>
    <mergeCell ref="N45:U45"/>
    <mergeCell ref="V45:AC45"/>
    <mergeCell ref="A72:F72"/>
    <mergeCell ref="G72:H72"/>
    <mergeCell ref="B65:E65"/>
    <mergeCell ref="B75:G75"/>
    <mergeCell ref="B85:H85"/>
    <mergeCell ref="A87:H87"/>
    <mergeCell ref="A73:I73"/>
    <mergeCell ref="A74:I74"/>
    <mergeCell ref="A84:I84"/>
    <mergeCell ref="B66:G66"/>
    <mergeCell ref="B67:G67"/>
    <mergeCell ref="B68:G68"/>
    <mergeCell ref="B69:G69"/>
    <mergeCell ref="A70:G70"/>
    <mergeCell ref="A71:I71"/>
    <mergeCell ref="A124:H124"/>
    <mergeCell ref="B118:H118"/>
    <mergeCell ref="B119:H119"/>
    <mergeCell ref="B120:H120"/>
    <mergeCell ref="B121:H121"/>
    <mergeCell ref="A122:H122"/>
    <mergeCell ref="B123:H123"/>
    <mergeCell ref="B95:H95"/>
    <mergeCell ref="A96:H96"/>
    <mergeCell ref="A97:I97"/>
    <mergeCell ref="A116:H116"/>
    <mergeCell ref="B117:H117"/>
    <mergeCell ref="A98:H98"/>
    <mergeCell ref="A115:I115"/>
    <mergeCell ref="B109:G109"/>
    <mergeCell ref="B110:G110"/>
    <mergeCell ref="B112:G112"/>
    <mergeCell ref="A101:I101"/>
    <mergeCell ref="B103:G103"/>
    <mergeCell ref="B104:G104"/>
    <mergeCell ref="B105:G105"/>
    <mergeCell ref="A99:H99"/>
    <mergeCell ref="A100:H100"/>
    <mergeCell ref="A114:H114"/>
  </mergeCells>
  <printOptions horizontalCentered="1" verticalCentered="1"/>
  <pageMargins left="0.51181102362204722" right="0.51181102362204722" top="0.39370078740157483" bottom="0.39370078740157483" header="0.31496062992125984" footer="0.31496062992125984"/>
  <pageSetup paperSize="9" scale="1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249977111117893"/>
    <pageSetUpPr fitToPage="1"/>
  </sheetPr>
  <dimension ref="A1:ALL136"/>
  <sheetViews>
    <sheetView showGridLines="0" tabSelected="1" zoomScale="115" zoomScaleNormal="115" workbookViewId="0">
      <pane ySplit="1" topLeftCell="A2" activePane="bottomLeft" state="frozen"/>
      <selection pane="bottomLeft" activeCell="I10" sqref="I10"/>
    </sheetView>
  </sheetViews>
  <sheetFormatPr defaultColWidth="9.140625" defaultRowHeight="12.75" x14ac:dyDescent="0.2"/>
  <cols>
    <col min="1" max="1" width="3.42578125" style="96" bestFit="1" customWidth="1"/>
    <col min="2" max="2" width="22.5703125" style="96" customWidth="1"/>
    <col min="3" max="3" width="7.5703125" style="96" customWidth="1"/>
    <col min="4" max="5" width="8" style="96" customWidth="1"/>
    <col min="6" max="6" width="7.28515625" style="96" customWidth="1"/>
    <col min="7" max="7" width="9.140625" style="96" bestFit="1" customWidth="1"/>
    <col min="8" max="8" width="9.42578125" style="99" bestFit="1" customWidth="1"/>
    <col min="9" max="9" width="14" style="130" customWidth="1"/>
    <col min="10" max="10" width="9" style="96" customWidth="1"/>
    <col min="11" max="11" width="17.42578125" style="130" customWidth="1"/>
    <col min="12" max="12" width="8.42578125" style="96" customWidth="1"/>
    <col min="13" max="13" width="14.5703125" style="130" customWidth="1"/>
    <col min="14" max="14" width="9.85546875" style="96" customWidth="1"/>
    <col min="15" max="15" width="13.5703125" style="130" customWidth="1"/>
    <col min="16" max="16" width="9.7109375" style="96" customWidth="1"/>
    <col min="17" max="17" width="13.42578125" style="130" customWidth="1"/>
    <col min="18" max="18" width="8.42578125" style="96" customWidth="1"/>
    <col min="19" max="19" width="13.28515625" style="130" customWidth="1"/>
    <col min="20" max="20" width="15.140625" style="96" customWidth="1"/>
    <col min="21" max="998" width="11.42578125" style="96" customWidth="1"/>
    <col min="999" max="999" width="9.140625" style="119" customWidth="1"/>
    <col min="1000" max="16384" width="9.140625" style="119"/>
  </cols>
  <sheetData>
    <row r="1" spans="1:19" s="96" customFormat="1" ht="45.75" customHeight="1" x14ac:dyDescent="0.2">
      <c r="A1" s="2522" t="s">
        <v>198</v>
      </c>
      <c r="B1" s="2522"/>
      <c r="C1" s="2522"/>
      <c r="D1" s="2522"/>
      <c r="E1" s="2522"/>
      <c r="F1" s="2522"/>
      <c r="G1" s="2522"/>
      <c r="H1" s="2522"/>
      <c r="I1" s="212" t="s">
        <v>53</v>
      </c>
      <c r="J1" s="91"/>
      <c r="K1" s="92" t="s">
        <v>460</v>
      </c>
      <c r="L1" s="91"/>
      <c r="M1" s="93" t="s">
        <v>199</v>
      </c>
      <c r="N1" s="91"/>
      <c r="O1" s="94" t="s">
        <v>200</v>
      </c>
      <c r="P1" s="91"/>
      <c r="Q1" s="213" t="s">
        <v>201</v>
      </c>
      <c r="R1" s="91"/>
      <c r="S1" s="95" t="s">
        <v>202</v>
      </c>
    </row>
    <row r="2" spans="1:19" s="96" customFormat="1" ht="24" customHeight="1" x14ac:dyDescent="0.2">
      <c r="A2" s="2019" t="s">
        <v>948</v>
      </c>
      <c r="B2" s="2019"/>
      <c r="C2" s="2019"/>
      <c r="D2" s="2019"/>
      <c r="E2" s="2019"/>
      <c r="F2" s="2019"/>
      <c r="G2" s="2019"/>
      <c r="H2" s="2019"/>
      <c r="I2" s="2523"/>
      <c r="J2" s="2523"/>
      <c r="K2" s="2523"/>
      <c r="L2" s="2523"/>
      <c r="M2" s="2523"/>
      <c r="N2" s="2523"/>
      <c r="O2" s="2523"/>
      <c r="P2" s="2523"/>
      <c r="Q2" s="2523"/>
      <c r="R2" s="2523"/>
      <c r="S2" s="2523"/>
    </row>
    <row r="3" spans="1:19" s="96" customFormat="1" ht="24" customHeight="1" x14ac:dyDescent="0.2">
      <c r="A3" s="2525" t="s">
        <v>52</v>
      </c>
      <c r="B3" s="2526"/>
      <c r="C3" s="2526"/>
      <c r="D3" s="2526"/>
      <c r="E3" s="2526"/>
      <c r="F3" s="2526"/>
      <c r="G3" s="2526"/>
      <c r="H3" s="2526"/>
      <c r="I3" s="214" t="s">
        <v>53</v>
      </c>
      <c r="J3" s="215"/>
      <c r="K3" s="215" t="s">
        <v>460</v>
      </c>
      <c r="L3" s="215"/>
      <c r="M3" s="215" t="s">
        <v>199</v>
      </c>
      <c r="N3" s="215"/>
      <c r="O3" s="215" t="s">
        <v>200</v>
      </c>
      <c r="P3" s="215"/>
      <c r="Q3" s="214" t="s">
        <v>201</v>
      </c>
      <c r="R3" s="215"/>
      <c r="S3" s="214" t="s">
        <v>202</v>
      </c>
    </row>
    <row r="4" spans="1:19" s="96" customFormat="1" ht="18" customHeight="1" x14ac:dyDescent="0.2">
      <c r="A4" s="2013" t="s">
        <v>54</v>
      </c>
      <c r="B4" s="2013"/>
      <c r="C4" s="2013"/>
      <c r="D4" s="2013"/>
      <c r="E4" s="2013"/>
      <c r="F4" s="2013"/>
      <c r="G4" s="2013"/>
      <c r="H4" s="2013"/>
      <c r="I4" s="150" t="s">
        <v>55</v>
      </c>
      <c r="J4" s="99"/>
      <c r="K4" s="150" t="s">
        <v>55</v>
      </c>
      <c r="L4" s="99"/>
      <c r="M4" s="150" t="s">
        <v>55</v>
      </c>
      <c r="N4" s="99"/>
      <c r="O4" s="150" t="s">
        <v>55</v>
      </c>
      <c r="P4" s="99"/>
      <c r="Q4" s="150" t="s">
        <v>55</v>
      </c>
      <c r="R4" s="99"/>
      <c r="S4" s="150" t="s">
        <v>55</v>
      </c>
    </row>
    <row r="5" spans="1:19" s="96" customFormat="1" ht="18" customHeight="1" x14ac:dyDescent="0.2">
      <c r="A5" s="2083" t="s">
        <v>56</v>
      </c>
      <c r="B5" s="2084"/>
      <c r="C5" s="2084"/>
      <c r="D5" s="2084"/>
      <c r="E5" s="2084"/>
      <c r="F5" s="2084"/>
      <c r="G5" s="2085"/>
      <c r="H5" s="98">
        <f>SUM(I5:S5)</f>
        <v>7</v>
      </c>
      <c r="I5" s="216">
        <v>2</v>
      </c>
      <c r="J5" s="217"/>
      <c r="K5" s="216">
        <v>1</v>
      </c>
      <c r="L5" s="217"/>
      <c r="M5" s="216">
        <v>1</v>
      </c>
      <c r="N5" s="217"/>
      <c r="O5" s="216">
        <v>1</v>
      </c>
      <c r="P5" s="217"/>
      <c r="Q5" s="216">
        <v>1</v>
      </c>
      <c r="R5" s="217"/>
      <c r="S5" s="216">
        <v>1</v>
      </c>
    </row>
    <row r="6" spans="1:19" s="96" customFormat="1" ht="20.100000000000001" customHeight="1" x14ac:dyDescent="0.2">
      <c r="A6" s="2013" t="s">
        <v>57</v>
      </c>
      <c r="B6" s="2013"/>
      <c r="C6" s="2013"/>
      <c r="D6" s="2013"/>
      <c r="E6" s="2013"/>
      <c r="F6" s="2013"/>
      <c r="G6" s="2013"/>
      <c r="H6" s="2013"/>
      <c r="I6" s="100">
        <f>'INSERÇÃO DE DADOS'!H10</f>
        <v>24</v>
      </c>
      <c r="J6" s="218"/>
      <c r="K6" s="100">
        <f>I6</f>
        <v>24</v>
      </c>
      <c r="L6" s="218"/>
      <c r="M6" s="100">
        <f>I6</f>
        <v>24</v>
      </c>
      <c r="N6" s="218"/>
      <c r="O6" s="100">
        <f>I6</f>
        <v>24</v>
      </c>
      <c r="P6" s="99"/>
      <c r="Q6" s="100">
        <f>I6</f>
        <v>24</v>
      </c>
      <c r="R6" s="99"/>
      <c r="S6" s="100">
        <f>I6</f>
        <v>24</v>
      </c>
    </row>
    <row r="7" spans="1:19" s="96" customFormat="1" ht="20.100000000000001" customHeight="1" x14ac:dyDescent="0.2">
      <c r="A7" s="2524" t="s">
        <v>58</v>
      </c>
      <c r="B7" s="2524"/>
      <c r="C7" s="2524"/>
      <c r="D7" s="2524"/>
      <c r="E7" s="2524"/>
      <c r="F7" s="2524"/>
      <c r="G7" s="2524"/>
      <c r="H7" s="2524"/>
      <c r="I7" s="219">
        <f>'INSERÇÃO DE DADOS'!H4</f>
        <v>1702</v>
      </c>
      <c r="J7" s="219"/>
      <c r="K7" s="351">
        <f>'INSERÇÃO DE DADOS'!I4</f>
        <v>1621</v>
      </c>
      <c r="L7" s="219"/>
      <c r="M7" s="341">
        <f>'INSERÇÃO DE DADOS'!H4</f>
        <v>1702</v>
      </c>
      <c r="N7" s="341"/>
      <c r="O7" s="341">
        <f>'INSERÇÃO DE DADOS'!H4</f>
        <v>1702</v>
      </c>
      <c r="P7" s="217"/>
      <c r="Q7" s="341">
        <f>'INSERÇÃO DE DADOS'!H4</f>
        <v>1702</v>
      </c>
      <c r="R7" s="217"/>
      <c r="S7" s="341">
        <f>'INSERÇÃO DE DADOS'!H4</f>
        <v>1702</v>
      </c>
    </row>
    <row r="8" spans="1:19" s="96" customFormat="1" ht="20.100000000000001" customHeight="1" x14ac:dyDescent="0.2">
      <c r="A8" s="2013" t="s">
        <v>59</v>
      </c>
      <c r="B8" s="2013"/>
      <c r="C8" s="2013"/>
      <c r="D8" s="2013"/>
      <c r="E8" s="2013"/>
      <c r="F8" s="2013"/>
      <c r="G8" s="2013"/>
      <c r="H8" s="2013"/>
      <c r="I8" s="104" t="s">
        <v>203</v>
      </c>
      <c r="J8" s="104"/>
      <c r="K8" s="104" t="str">
        <f>I8</f>
        <v>5199-35</v>
      </c>
      <c r="L8" s="104"/>
      <c r="M8" s="104" t="str">
        <f>I8</f>
        <v>5199-35</v>
      </c>
      <c r="N8" s="104"/>
      <c r="O8" s="104" t="str">
        <f>I8</f>
        <v>5199-35</v>
      </c>
      <c r="P8" s="99"/>
      <c r="Q8" s="104" t="str">
        <f>I8</f>
        <v>5199-35</v>
      </c>
      <c r="R8" s="99"/>
      <c r="S8" s="104" t="str">
        <f>K8</f>
        <v>5199-35</v>
      </c>
    </row>
    <row r="9" spans="1:19" s="96" customFormat="1" ht="25.5" customHeight="1" x14ac:dyDescent="0.2">
      <c r="A9" s="2056" t="s">
        <v>61</v>
      </c>
      <c r="B9" s="2056"/>
      <c r="C9" s="2056"/>
      <c r="D9" s="2056"/>
      <c r="E9" s="2056"/>
      <c r="F9" s="2056"/>
      <c r="G9" s="2056"/>
      <c r="H9" s="2056"/>
      <c r="I9" s="103"/>
      <c r="J9" s="103"/>
      <c r="K9" s="103"/>
      <c r="L9" s="103"/>
      <c r="M9" s="103"/>
      <c r="N9" s="103"/>
      <c r="O9" s="103"/>
      <c r="P9" s="99"/>
      <c r="Q9" s="103"/>
      <c r="R9" s="99"/>
      <c r="S9" s="103"/>
    </row>
    <row r="10" spans="1:19" s="96" customFormat="1" ht="23.25" customHeight="1" x14ac:dyDescent="0.2">
      <c r="A10" s="2013" t="s">
        <v>62</v>
      </c>
      <c r="B10" s="2013"/>
      <c r="C10" s="2013"/>
      <c r="D10" s="2013"/>
      <c r="E10" s="2013"/>
      <c r="F10" s="2013"/>
      <c r="G10" s="2013"/>
      <c r="H10" s="2013"/>
      <c r="I10" s="218" t="s">
        <v>1043</v>
      </c>
      <c r="J10" s="103"/>
      <c r="K10" s="355" t="s">
        <v>959</v>
      </c>
      <c r="L10" s="103"/>
      <c r="M10" s="218" t="s">
        <v>956</v>
      </c>
      <c r="N10" s="103"/>
      <c r="O10" s="103"/>
      <c r="P10" s="99"/>
      <c r="Q10" s="218" t="s">
        <v>957</v>
      </c>
      <c r="R10" s="99"/>
      <c r="S10" s="218" t="s">
        <v>956</v>
      </c>
    </row>
    <row r="11" spans="1:19" s="96" customFormat="1" ht="20.100000000000001" customHeight="1" x14ac:dyDescent="0.2">
      <c r="A11" s="2013" t="s">
        <v>63</v>
      </c>
      <c r="B11" s="2013"/>
      <c r="C11" s="2013"/>
      <c r="D11" s="2013"/>
      <c r="E11" s="2013"/>
      <c r="F11" s="2013"/>
      <c r="G11" s="2013"/>
      <c r="H11" s="2013"/>
      <c r="I11" s="354">
        <v>46143</v>
      </c>
      <c r="J11" s="103"/>
      <c r="K11" s="356">
        <v>45778</v>
      </c>
      <c r="L11" s="103"/>
      <c r="M11" s="354">
        <v>46143</v>
      </c>
      <c r="N11" s="103"/>
      <c r="O11" s="354">
        <v>46143</v>
      </c>
      <c r="P11" s="99"/>
      <c r="Q11" s="354">
        <v>46143</v>
      </c>
      <c r="R11" s="99"/>
      <c r="S11" s="354">
        <v>46143</v>
      </c>
    </row>
    <row r="12" spans="1:19" s="96" customFormat="1" ht="20.100000000000001" customHeight="1" x14ac:dyDescent="0.2">
      <c r="A12" s="2062" t="s">
        <v>64</v>
      </c>
      <c r="B12" s="2062"/>
      <c r="C12" s="2062"/>
      <c r="D12" s="2062"/>
      <c r="E12" s="2062"/>
      <c r="F12" s="2062"/>
      <c r="G12" s="2062"/>
      <c r="H12" s="2062"/>
      <c r="I12" s="103"/>
      <c r="J12" s="103"/>
      <c r="K12" s="103"/>
      <c r="L12" s="103"/>
      <c r="M12" s="103"/>
      <c r="N12" s="103"/>
      <c r="O12" s="103"/>
      <c r="P12" s="99"/>
      <c r="Q12" s="103"/>
      <c r="R12" s="99"/>
      <c r="S12" s="103"/>
    </row>
    <row r="13" spans="1:19" s="96" customFormat="1" ht="20.100000000000001" customHeight="1" x14ac:dyDescent="0.2">
      <c r="A13" s="2062" t="s">
        <v>65</v>
      </c>
      <c r="B13" s="2062"/>
      <c r="C13" s="2062"/>
      <c r="D13" s="2062"/>
      <c r="E13" s="2062"/>
      <c r="F13" s="2062"/>
      <c r="G13" s="2062"/>
      <c r="H13" s="2062"/>
      <c r="I13" s="104" t="s">
        <v>204</v>
      </c>
      <c r="J13" s="104"/>
      <c r="K13" s="104" t="s">
        <v>204</v>
      </c>
      <c r="L13" s="104"/>
      <c r="M13" s="104" t="s">
        <v>204</v>
      </c>
      <c r="N13" s="104"/>
      <c r="O13" s="104" t="s">
        <v>204</v>
      </c>
      <c r="P13" s="99"/>
      <c r="Q13" s="104" t="s">
        <v>204</v>
      </c>
      <c r="R13" s="99"/>
      <c r="S13" s="104" t="s">
        <v>204</v>
      </c>
    </row>
    <row r="14" spans="1:19" s="96" customFormat="1" ht="20.100000000000001" customHeight="1" x14ac:dyDescent="0.2">
      <c r="A14" s="2013" t="s">
        <v>66</v>
      </c>
      <c r="B14" s="2013"/>
      <c r="C14" s="2013"/>
      <c r="D14" s="2013"/>
      <c r="E14" s="2013"/>
      <c r="F14" s="2013"/>
      <c r="G14" s="2013"/>
      <c r="H14" s="2013"/>
      <c r="I14" s="100">
        <f>'INSERÇÃO DE DADOS'!H9</f>
        <v>21</v>
      </c>
      <c r="J14" s="100"/>
      <c r="K14" s="100">
        <f>'INSERÇÃO DE DADOS'!H9</f>
        <v>21</v>
      </c>
      <c r="L14" s="100"/>
      <c r="M14" s="100">
        <f>'INSERÇÃO DE DADOS'!H9</f>
        <v>21</v>
      </c>
      <c r="N14" s="100"/>
      <c r="O14" s="100">
        <f>'INSERÇÃO DE DADOS'!H9</f>
        <v>21</v>
      </c>
      <c r="P14" s="99"/>
      <c r="Q14" s="100">
        <f>'INSERÇÃO DE DADOS'!H9</f>
        <v>21</v>
      </c>
      <c r="R14" s="99"/>
      <c r="S14" s="100">
        <f>'INSERÇÃO DE DADOS'!H9</f>
        <v>21</v>
      </c>
    </row>
    <row r="15" spans="1:19" s="96" customFormat="1" ht="18.75" customHeight="1" x14ac:dyDescent="0.2">
      <c r="A15" s="2063"/>
      <c r="B15" s="2063"/>
      <c r="C15" s="2063"/>
      <c r="D15" s="2063"/>
      <c r="E15" s="2063"/>
      <c r="F15" s="2063"/>
      <c r="G15" s="2063"/>
      <c r="H15" s="2063"/>
      <c r="I15" s="2063"/>
      <c r="J15" s="2063"/>
      <c r="K15" s="2063"/>
      <c r="L15" s="2063"/>
      <c r="M15" s="2063"/>
      <c r="N15" s="2063"/>
      <c r="O15" s="2063"/>
    </row>
    <row r="16" spans="1:19" s="96" customFormat="1" ht="20.100000000000001" customHeight="1" x14ac:dyDescent="0.2">
      <c r="A16" s="2019" t="s">
        <v>67</v>
      </c>
      <c r="B16" s="2019"/>
      <c r="C16" s="2019"/>
      <c r="D16" s="2019"/>
      <c r="E16" s="2019"/>
      <c r="F16" s="2019"/>
      <c r="G16" s="2019"/>
      <c r="H16" s="2019"/>
      <c r="I16" s="2019"/>
      <c r="J16" s="2019"/>
      <c r="K16" s="2019"/>
      <c r="L16" s="2019"/>
      <c r="M16" s="2019"/>
      <c r="N16" s="2019"/>
      <c r="O16" s="2019"/>
      <c r="P16" s="2019"/>
      <c r="Q16" s="2019"/>
      <c r="R16" s="2019"/>
      <c r="S16" s="2019"/>
    </row>
    <row r="17" spans="1:1000" s="96" customFormat="1" ht="19.149999999999999" customHeight="1" x14ac:dyDescent="0.2">
      <c r="A17" s="105">
        <v>1</v>
      </c>
      <c r="B17" s="2019" t="s">
        <v>68</v>
      </c>
      <c r="C17" s="2019"/>
      <c r="D17" s="2019"/>
      <c r="E17" s="2019"/>
      <c r="F17" s="2019"/>
      <c r="G17" s="2019"/>
      <c r="H17" s="105" t="s">
        <v>69</v>
      </c>
      <c r="I17" s="105" t="s">
        <v>70</v>
      </c>
      <c r="K17" s="105" t="s">
        <v>70</v>
      </c>
      <c r="M17" s="105" t="s">
        <v>70</v>
      </c>
      <c r="O17" s="105" t="s">
        <v>70</v>
      </c>
      <c r="Q17" s="105" t="s">
        <v>70</v>
      </c>
      <c r="S17" s="105" t="s">
        <v>70</v>
      </c>
    </row>
    <row r="18" spans="1:1000" s="96" customFormat="1" ht="26.25" customHeight="1" x14ac:dyDescent="0.2">
      <c r="A18" s="98" t="s">
        <v>71</v>
      </c>
      <c r="B18" s="2056" t="s">
        <v>72</v>
      </c>
      <c r="C18" s="2056"/>
      <c r="D18" s="2056"/>
      <c r="E18" s="2056"/>
      <c r="F18" s="2056"/>
      <c r="G18" s="2056"/>
      <c r="H18" s="2056"/>
      <c r="I18" s="106">
        <f>I7</f>
        <v>1702</v>
      </c>
      <c r="J18" s="107"/>
      <c r="K18" s="106">
        <f>K7</f>
        <v>1621</v>
      </c>
      <c r="L18" s="107"/>
      <c r="M18" s="106">
        <f>M7</f>
        <v>1702</v>
      </c>
      <c r="N18" s="107"/>
      <c r="O18" s="106">
        <f>O7</f>
        <v>1702</v>
      </c>
      <c r="P18" s="107"/>
      <c r="Q18" s="106">
        <f>Q7</f>
        <v>1702</v>
      </c>
      <c r="R18" s="107"/>
      <c r="S18" s="106">
        <f>S7</f>
        <v>1702</v>
      </c>
    </row>
    <row r="19" spans="1:1000" s="96" customFormat="1" ht="20.45" customHeight="1" x14ac:dyDescent="0.2">
      <c r="A19" s="98" t="s">
        <v>73</v>
      </c>
      <c r="B19" s="2061" t="s">
        <v>74</v>
      </c>
      <c r="C19" s="2061"/>
      <c r="D19" s="2061"/>
      <c r="E19" s="2061"/>
      <c r="F19" s="2061"/>
      <c r="G19" s="2061"/>
      <c r="H19" s="174">
        <v>0.3</v>
      </c>
      <c r="I19" s="106">
        <f>I18*H19</f>
        <v>510.59999999999997</v>
      </c>
      <c r="J19" s="110"/>
      <c r="K19" s="106">
        <f>K18*H19</f>
        <v>486.29999999999995</v>
      </c>
      <c r="L19" s="110"/>
      <c r="M19" s="106">
        <f>M18*H19</f>
        <v>510.59999999999997</v>
      </c>
      <c r="N19" s="110"/>
      <c r="O19" s="106">
        <f>O18*H19</f>
        <v>510.59999999999997</v>
      </c>
      <c r="P19" s="110"/>
      <c r="Q19" s="106">
        <f>Q18*H19</f>
        <v>510.59999999999997</v>
      </c>
      <c r="R19" s="110"/>
      <c r="S19" s="106">
        <f>S18*H19</f>
        <v>510.59999999999997</v>
      </c>
    </row>
    <row r="20" spans="1:1000" s="96" customFormat="1" ht="20.45" customHeight="1" x14ac:dyDescent="0.2">
      <c r="A20" s="98" t="s">
        <v>75</v>
      </c>
      <c r="B20" s="2013" t="s">
        <v>76</v>
      </c>
      <c r="C20" s="2013"/>
      <c r="D20" s="2013"/>
      <c r="E20" s="2013"/>
      <c r="F20" s="2013"/>
      <c r="G20" s="2013"/>
      <c r="H20" s="2013"/>
      <c r="I20" s="111"/>
      <c r="J20" s="130"/>
      <c r="K20" s="111"/>
      <c r="L20" s="130"/>
      <c r="M20" s="111"/>
      <c r="N20" s="130"/>
      <c r="O20" s="111"/>
      <c r="P20" s="130"/>
      <c r="Q20" s="111"/>
      <c r="R20" s="130"/>
      <c r="S20" s="111"/>
    </row>
    <row r="21" spans="1:1000" s="96" customFormat="1" ht="20.45" customHeight="1" x14ac:dyDescent="0.2">
      <c r="A21" s="98" t="s">
        <v>77</v>
      </c>
      <c r="B21" s="2013" t="s">
        <v>78</v>
      </c>
      <c r="C21" s="2013"/>
      <c r="D21" s="2013"/>
      <c r="E21" s="2013"/>
      <c r="F21" s="2013"/>
      <c r="G21" s="2013"/>
      <c r="H21" s="2013"/>
      <c r="I21" s="111">
        <v>0</v>
      </c>
      <c r="K21" s="111">
        <v>0</v>
      </c>
      <c r="M21" s="111">
        <v>0</v>
      </c>
      <c r="O21" s="111">
        <v>0</v>
      </c>
      <c r="Q21" s="111">
        <v>0</v>
      </c>
      <c r="S21" s="111">
        <v>0</v>
      </c>
    </row>
    <row r="22" spans="1:1000" s="96" customFormat="1" ht="20.100000000000001" customHeight="1" x14ac:dyDescent="0.2">
      <c r="A22" s="2052" t="s">
        <v>79</v>
      </c>
      <c r="B22" s="2052"/>
      <c r="C22" s="2052"/>
      <c r="D22" s="2052"/>
      <c r="E22" s="2052"/>
      <c r="F22" s="2052"/>
      <c r="G22" s="2052"/>
      <c r="H22" s="2052"/>
      <c r="I22" s="112">
        <f>TRUNC(SUM(I18:I21),2)</f>
        <v>2212.6</v>
      </c>
      <c r="K22" s="112">
        <f>TRUNC(SUM(K18:K21),2)</f>
        <v>2107.3000000000002</v>
      </c>
      <c r="M22" s="112">
        <f>TRUNC(SUM(M18:M21),2)</f>
        <v>2212.6</v>
      </c>
      <c r="O22" s="112">
        <f>TRUNC(SUM(O18:O21),2)</f>
        <v>2212.6</v>
      </c>
      <c r="Q22" s="112">
        <f>TRUNC(SUM(Q18:Q21),2)</f>
        <v>2212.6</v>
      </c>
      <c r="S22" s="112">
        <f>TRUNC(SUM(S18:S21),2)</f>
        <v>2212.6</v>
      </c>
    </row>
    <row r="23" spans="1:1000" s="96" customFormat="1" ht="18.75" customHeight="1" x14ac:dyDescent="0.2">
      <c r="A23" s="2063"/>
      <c r="B23" s="2063"/>
      <c r="C23" s="2063"/>
      <c r="D23" s="2063"/>
      <c r="E23" s="2063"/>
      <c r="F23" s="2063"/>
      <c r="G23" s="2063"/>
      <c r="H23" s="2063"/>
      <c r="I23" s="2063"/>
    </row>
    <row r="24" spans="1:1000" s="96" customFormat="1" ht="20.100000000000001" customHeight="1" x14ac:dyDescent="0.2">
      <c r="A24" s="2019" t="s">
        <v>80</v>
      </c>
      <c r="B24" s="2019"/>
      <c r="C24" s="2019"/>
      <c r="D24" s="2019"/>
      <c r="E24" s="2019"/>
      <c r="F24" s="2019"/>
      <c r="G24" s="2019"/>
      <c r="H24" s="2019"/>
      <c r="I24" s="2019"/>
      <c r="J24" s="2019"/>
      <c r="K24" s="2019"/>
      <c r="L24" s="2019"/>
      <c r="M24" s="2019"/>
      <c r="N24" s="2019"/>
      <c r="O24" s="2019"/>
      <c r="P24" s="2019"/>
      <c r="Q24" s="2019"/>
      <c r="R24" s="2019"/>
      <c r="S24" s="2019"/>
    </row>
    <row r="25" spans="1:1000" s="96" customFormat="1" ht="25.15" customHeight="1" x14ac:dyDescent="0.2">
      <c r="A25" s="2019" t="s">
        <v>81</v>
      </c>
      <c r="B25" s="2019"/>
      <c r="C25" s="2019"/>
      <c r="D25" s="2019"/>
      <c r="E25" s="2019"/>
      <c r="F25" s="2019"/>
      <c r="G25" s="2019"/>
      <c r="H25" s="2019"/>
      <c r="I25" s="2019"/>
      <c r="J25" s="2019"/>
      <c r="K25" s="2019"/>
      <c r="L25" s="2019"/>
      <c r="M25" s="2019"/>
      <c r="N25" s="2019"/>
      <c r="O25" s="2019"/>
      <c r="P25" s="2019"/>
      <c r="Q25" s="2019"/>
      <c r="R25" s="2019"/>
      <c r="S25" s="2019"/>
    </row>
    <row r="26" spans="1:1000" s="96" customFormat="1" ht="21" customHeight="1" x14ac:dyDescent="0.2">
      <c r="A26" s="105" t="s">
        <v>82</v>
      </c>
      <c r="B26" s="2057" t="s">
        <v>83</v>
      </c>
      <c r="C26" s="2057"/>
      <c r="D26" s="2057"/>
      <c r="E26" s="2057"/>
      <c r="F26" s="2057"/>
      <c r="G26" s="2057"/>
      <c r="H26" s="113" t="s">
        <v>69</v>
      </c>
      <c r="I26" s="105" t="s">
        <v>70</v>
      </c>
      <c r="K26" s="105" t="s">
        <v>70</v>
      </c>
      <c r="M26" s="105" t="s">
        <v>70</v>
      </c>
      <c r="O26" s="105" t="s">
        <v>70</v>
      </c>
      <c r="Q26" s="105" t="s">
        <v>70</v>
      </c>
      <c r="S26" s="105" t="s">
        <v>70</v>
      </c>
    </row>
    <row r="27" spans="1:1000" s="96" customFormat="1" ht="22.5" customHeight="1" x14ac:dyDescent="0.2">
      <c r="A27" s="98" t="s">
        <v>71</v>
      </c>
      <c r="B27" s="2056" t="s">
        <v>541</v>
      </c>
      <c r="C27" s="2056"/>
      <c r="D27" s="2056"/>
      <c r="E27" s="2056"/>
      <c r="F27" s="2056"/>
      <c r="G27" s="2056"/>
      <c r="H27" s="114">
        <f>1/12</f>
        <v>8.3333333333333329E-2</v>
      </c>
      <c r="I27" s="115">
        <f>ROUND($I$22*H27,2)</f>
        <v>184.38</v>
      </c>
      <c r="K27" s="115">
        <f>ROUND($K$22*H27,2)</f>
        <v>175.61</v>
      </c>
      <c r="M27" s="115">
        <f>ROUND($M$22*H27,2)</f>
        <v>184.38</v>
      </c>
      <c r="O27" s="115">
        <f>ROUND($O$22*H27,2)</f>
        <v>184.38</v>
      </c>
      <c r="Q27" s="115">
        <f>ROUND($M$22*H27,2)</f>
        <v>184.38</v>
      </c>
      <c r="S27" s="115">
        <f>ROUND($O$22*H27,2)</f>
        <v>184.38</v>
      </c>
    </row>
    <row r="28" spans="1:1000" s="96" customFormat="1" ht="30.75" customHeight="1" x14ac:dyDescent="0.2">
      <c r="A28" s="116" t="s">
        <v>73</v>
      </c>
      <c r="B28" s="2089" t="s">
        <v>641</v>
      </c>
      <c r="C28" s="2089"/>
      <c r="D28" s="2089"/>
      <c r="E28" s="2089"/>
      <c r="F28" s="2089"/>
      <c r="G28" s="2089"/>
      <c r="H28" s="117">
        <f>1/3/12</f>
        <v>2.7777777777777776E-2</v>
      </c>
      <c r="I28" s="118">
        <f>ROUND(H28*I22,2)</f>
        <v>61.46</v>
      </c>
      <c r="K28" s="118">
        <f>ROUND(H28*K22,2)</f>
        <v>58.54</v>
      </c>
      <c r="M28" s="118">
        <f>ROUND(H28*M22,2)</f>
        <v>61.46</v>
      </c>
      <c r="O28" s="118">
        <f>ROUND(H28*O22,2)</f>
        <v>61.46</v>
      </c>
      <c r="Q28" s="118">
        <f>ROUND(H28*Q22,2)</f>
        <v>61.46</v>
      </c>
      <c r="S28" s="118">
        <f>ROUND(H28*S22,2)</f>
        <v>61.46</v>
      </c>
      <c r="ALK28" s="119"/>
      <c r="ALL28" s="119"/>
    </row>
    <row r="29" spans="1:1000" s="96" customFormat="1" ht="25.15" customHeight="1" x14ac:dyDescent="0.2">
      <c r="A29" s="2052" t="s">
        <v>7</v>
      </c>
      <c r="B29" s="2052"/>
      <c r="C29" s="2052"/>
      <c r="D29" s="2052"/>
      <c r="E29" s="2052"/>
      <c r="F29" s="2052"/>
      <c r="G29" s="2052"/>
      <c r="H29" s="120">
        <f>SUM(H27:H28)</f>
        <v>0.1111111111111111</v>
      </c>
      <c r="I29" s="121">
        <f>SUM(I27:I28)</f>
        <v>245.84</v>
      </c>
      <c r="K29" s="121">
        <f>SUM(K27:K28)</f>
        <v>234.15</v>
      </c>
      <c r="M29" s="121">
        <f>SUM(M27:M28)</f>
        <v>245.84</v>
      </c>
      <c r="O29" s="121">
        <f>SUM(O27:O28)</f>
        <v>245.84</v>
      </c>
      <c r="Q29" s="121">
        <f>SUM(Q27:Q28)</f>
        <v>245.84</v>
      </c>
      <c r="S29" s="121">
        <f>SUM(S27:S28)</f>
        <v>245.84</v>
      </c>
      <c r="ALK29" s="119"/>
      <c r="ALL29" s="119"/>
    </row>
    <row r="30" spans="1:1000" s="96" customFormat="1" ht="25.15" customHeight="1" thickBot="1" x14ac:dyDescent="0.25">
      <c r="A30" s="2090" t="s">
        <v>84</v>
      </c>
      <c r="B30" s="2090"/>
      <c r="C30" s="2090"/>
      <c r="D30" s="2090"/>
      <c r="E30" s="2090"/>
      <c r="F30" s="2090"/>
      <c r="G30" s="2091" t="s">
        <v>85</v>
      </c>
      <c r="H30" s="2091"/>
      <c r="I30" s="122">
        <f>I22</f>
        <v>2212.6</v>
      </c>
      <c r="J30" s="123"/>
      <c r="K30" s="122">
        <f>K22</f>
        <v>2107.3000000000002</v>
      </c>
      <c r="L30" s="123"/>
      <c r="M30" s="122">
        <f>M22</f>
        <v>2212.6</v>
      </c>
      <c r="N30" s="123"/>
      <c r="O30" s="122">
        <f>O22</f>
        <v>2212.6</v>
      </c>
      <c r="P30" s="123"/>
      <c r="Q30" s="122">
        <f>Q22</f>
        <v>2212.6</v>
      </c>
      <c r="R30" s="123"/>
      <c r="S30" s="122">
        <f>S22</f>
        <v>2212.6</v>
      </c>
      <c r="ALK30" s="119"/>
      <c r="ALL30" s="119"/>
    </row>
    <row r="31" spans="1:1000" s="96" customFormat="1" ht="25.15" customHeight="1" thickTop="1" thickBot="1" x14ac:dyDescent="0.25">
      <c r="A31" s="2090"/>
      <c r="B31" s="2090"/>
      <c r="C31" s="2090"/>
      <c r="D31" s="2090"/>
      <c r="E31" s="2090"/>
      <c r="F31" s="2090"/>
      <c r="G31" s="2092" t="s">
        <v>86</v>
      </c>
      <c r="H31" s="2092"/>
      <c r="I31" s="124">
        <f>I29</f>
        <v>245.84</v>
      </c>
      <c r="J31" s="125"/>
      <c r="K31" s="124">
        <f>K29</f>
        <v>234.15</v>
      </c>
      <c r="L31" s="125"/>
      <c r="M31" s="124">
        <f>M29</f>
        <v>245.84</v>
      </c>
      <c r="N31" s="125"/>
      <c r="O31" s="124">
        <f>O29</f>
        <v>245.84</v>
      </c>
      <c r="P31" s="125"/>
      <c r="Q31" s="124">
        <f>Q29</f>
        <v>245.84</v>
      </c>
      <c r="R31" s="125"/>
      <c r="S31" s="124">
        <f>S29</f>
        <v>245.84</v>
      </c>
      <c r="ALK31" s="119"/>
      <c r="ALL31" s="119"/>
    </row>
    <row r="32" spans="1:1000" s="96" customFormat="1" ht="25.15" customHeight="1" thickTop="1" x14ac:dyDescent="0.2">
      <c r="A32" s="2090"/>
      <c r="B32" s="2090"/>
      <c r="C32" s="2090"/>
      <c r="D32" s="2090"/>
      <c r="E32" s="2090"/>
      <c r="F32" s="2090"/>
      <c r="G32" s="2081" t="s">
        <v>7</v>
      </c>
      <c r="H32" s="2081"/>
      <c r="I32" s="126">
        <f>SUM(I30:I31)</f>
        <v>2458.44</v>
      </c>
      <c r="J32" s="125"/>
      <c r="K32" s="126">
        <f>SUM(K30:K31)</f>
        <v>2341.4500000000003</v>
      </c>
      <c r="L32" s="125"/>
      <c r="M32" s="126">
        <f>SUM(M30:M31)</f>
        <v>2458.44</v>
      </c>
      <c r="N32" s="125"/>
      <c r="O32" s="126">
        <f>SUM(O30:O31)</f>
        <v>2458.44</v>
      </c>
      <c r="P32" s="125"/>
      <c r="Q32" s="126">
        <f>SUM(Q30:Q31)</f>
        <v>2458.44</v>
      </c>
      <c r="R32" s="125"/>
      <c r="S32" s="126">
        <f>SUM(S30:S31)</f>
        <v>2458.44</v>
      </c>
      <c r="ALK32" s="119"/>
      <c r="ALL32" s="119"/>
    </row>
    <row r="33" spans="1:1000" s="96" customFormat="1" ht="27" customHeight="1" x14ac:dyDescent="0.2">
      <c r="A33" s="2521" t="s">
        <v>87</v>
      </c>
      <c r="B33" s="2521"/>
      <c r="C33" s="2521"/>
      <c r="D33" s="2521"/>
      <c r="E33" s="2521"/>
      <c r="F33" s="2521"/>
      <c r="G33" s="2521"/>
      <c r="H33" s="2521"/>
      <c r="I33" s="2521"/>
      <c r="J33" s="2521"/>
      <c r="K33" s="2521"/>
      <c r="L33" s="2521"/>
      <c r="M33" s="2521"/>
      <c r="N33" s="2521"/>
      <c r="O33" s="2521"/>
      <c r="P33" s="2521"/>
      <c r="Q33" s="2521"/>
      <c r="R33" s="2521"/>
      <c r="S33" s="2521"/>
      <c r="ALK33" s="119"/>
      <c r="ALL33" s="119"/>
    </row>
    <row r="34" spans="1:1000" s="96" customFormat="1" ht="20.100000000000001" customHeight="1" x14ac:dyDescent="0.2">
      <c r="A34" s="105" t="s">
        <v>88</v>
      </c>
      <c r="B34" s="2057" t="s">
        <v>89</v>
      </c>
      <c r="C34" s="2057"/>
      <c r="D34" s="2057"/>
      <c r="E34" s="2057"/>
      <c r="F34" s="2057"/>
      <c r="G34" s="2057"/>
      <c r="H34" s="105" t="s">
        <v>69</v>
      </c>
      <c r="I34" s="105" t="s">
        <v>70</v>
      </c>
      <c r="K34" s="105" t="s">
        <v>70</v>
      </c>
      <c r="M34" s="105" t="s">
        <v>70</v>
      </c>
      <c r="O34" s="105" t="s">
        <v>70</v>
      </c>
      <c r="Q34" s="105" t="s">
        <v>70</v>
      </c>
      <c r="S34" s="105" t="s">
        <v>70</v>
      </c>
      <c r="ALK34" s="119"/>
      <c r="ALL34" s="119"/>
    </row>
    <row r="35" spans="1:1000" s="96" customFormat="1" ht="20.100000000000001" customHeight="1" x14ac:dyDescent="0.2">
      <c r="A35" s="98" t="s">
        <v>71</v>
      </c>
      <c r="B35" s="2013" t="s">
        <v>90</v>
      </c>
      <c r="C35" s="2013"/>
      <c r="D35" s="2013"/>
      <c r="E35" s="2013"/>
      <c r="F35" s="2013"/>
      <c r="G35" s="2013"/>
      <c r="H35" s="127">
        <f>'INSERÇÃO DE DADOS'!G14</f>
        <v>0.2</v>
      </c>
      <c r="I35" s="115">
        <f>ROUND($I$32*H35,2)</f>
        <v>491.69</v>
      </c>
      <c r="K35" s="115">
        <f>ROUND($K$32*H35,2)</f>
        <v>468.29</v>
      </c>
      <c r="M35" s="115">
        <f>ROUND($M$32*H35,2)</f>
        <v>491.69</v>
      </c>
      <c r="O35" s="115">
        <f>ROUND($O$32*H35,2)</f>
        <v>491.69</v>
      </c>
      <c r="Q35" s="115">
        <f>ROUND($Q$32*H35,2)</f>
        <v>491.69</v>
      </c>
      <c r="S35" s="115">
        <f>ROUND($S$32*H35,2)</f>
        <v>491.69</v>
      </c>
      <c r="ALK35" s="119"/>
      <c r="ALL35" s="119"/>
    </row>
    <row r="36" spans="1:1000" s="96" customFormat="1" ht="22.15" customHeight="1" x14ac:dyDescent="0.2">
      <c r="A36" s="98" t="s">
        <v>73</v>
      </c>
      <c r="B36" s="2013" t="s">
        <v>91</v>
      </c>
      <c r="C36" s="2013"/>
      <c r="D36" s="2013"/>
      <c r="E36" s="2013"/>
      <c r="F36" s="2013"/>
      <c r="G36" s="2013"/>
      <c r="H36" s="127">
        <f>'INSERÇÃO DE DADOS'!G15</f>
        <v>2.5000000000000001E-2</v>
      </c>
      <c r="I36" s="115">
        <f t="shared" ref="I36:I42" si="0">ROUND($I$32*H36,2)</f>
        <v>61.46</v>
      </c>
      <c r="K36" s="115">
        <f t="shared" ref="K36:K42" si="1">ROUND($K$32*H36,2)</f>
        <v>58.54</v>
      </c>
      <c r="M36" s="115">
        <f t="shared" ref="M36:M42" si="2">ROUND($M$32*H36,2)</f>
        <v>61.46</v>
      </c>
      <c r="O36" s="115">
        <f t="shared" ref="O36:O42" si="3">ROUND($O$32*H36,2)</f>
        <v>61.46</v>
      </c>
      <c r="Q36" s="115">
        <f t="shared" ref="Q36:Q42" si="4">ROUND($Q$32*H36,2)</f>
        <v>61.46</v>
      </c>
      <c r="S36" s="115">
        <f t="shared" ref="S36:S42" si="5">ROUND($S$32*H36,2)</f>
        <v>61.46</v>
      </c>
      <c r="ALK36" s="119"/>
      <c r="ALL36" s="119"/>
    </row>
    <row r="37" spans="1:1000" s="96" customFormat="1" ht="27.75" customHeight="1" x14ac:dyDescent="0.2">
      <c r="A37" s="98" t="s">
        <v>75</v>
      </c>
      <c r="B37" s="2058" t="s">
        <v>92</v>
      </c>
      <c r="C37" s="2059"/>
      <c r="D37" s="2059"/>
      <c r="E37" s="2059"/>
      <c r="F37" s="2059"/>
      <c r="G37" s="2060"/>
      <c r="H37" s="127">
        <f>'INSERÇÃO DE DADOS'!G16</f>
        <v>0.06</v>
      </c>
      <c r="I37" s="115">
        <f t="shared" si="0"/>
        <v>147.51</v>
      </c>
      <c r="K37" s="115">
        <f t="shared" si="1"/>
        <v>140.49</v>
      </c>
      <c r="M37" s="115">
        <f t="shared" si="2"/>
        <v>147.51</v>
      </c>
      <c r="O37" s="115">
        <f t="shared" si="3"/>
        <v>147.51</v>
      </c>
      <c r="Q37" s="115">
        <f t="shared" si="4"/>
        <v>147.51</v>
      </c>
      <c r="S37" s="115">
        <f t="shared" si="5"/>
        <v>147.51</v>
      </c>
      <c r="ALK37" s="119"/>
      <c r="ALL37" s="119"/>
    </row>
    <row r="38" spans="1:1000" s="96" customFormat="1" ht="20.100000000000001" customHeight="1" x14ac:dyDescent="0.2">
      <c r="A38" s="98" t="s">
        <v>77</v>
      </c>
      <c r="B38" s="2013" t="s">
        <v>95</v>
      </c>
      <c r="C38" s="2013"/>
      <c r="D38" s="2013"/>
      <c r="E38" s="2013"/>
      <c r="F38" s="2013"/>
      <c r="G38" s="2013"/>
      <c r="H38" s="127">
        <f>'INSERÇÃO DE DADOS'!G17</f>
        <v>1.4999999999999999E-2</v>
      </c>
      <c r="I38" s="115">
        <f t="shared" si="0"/>
        <v>36.880000000000003</v>
      </c>
      <c r="K38" s="115">
        <f t="shared" si="1"/>
        <v>35.119999999999997</v>
      </c>
      <c r="M38" s="115">
        <f t="shared" si="2"/>
        <v>36.880000000000003</v>
      </c>
      <c r="O38" s="115">
        <f t="shared" si="3"/>
        <v>36.880000000000003</v>
      </c>
      <c r="Q38" s="115">
        <f t="shared" si="4"/>
        <v>36.880000000000003</v>
      </c>
      <c r="S38" s="115">
        <f t="shared" si="5"/>
        <v>36.880000000000003</v>
      </c>
      <c r="ALK38" s="119"/>
      <c r="ALL38" s="119"/>
    </row>
    <row r="39" spans="1:1000" s="96" customFormat="1" ht="20.100000000000001" customHeight="1" x14ac:dyDescent="0.2">
      <c r="A39" s="98" t="s">
        <v>96</v>
      </c>
      <c r="B39" s="2013" t="s">
        <v>97</v>
      </c>
      <c r="C39" s="2013"/>
      <c r="D39" s="2013"/>
      <c r="E39" s="2013"/>
      <c r="F39" s="2013"/>
      <c r="G39" s="2013"/>
      <c r="H39" s="127">
        <f>'INSERÇÃO DE DADOS'!G18</f>
        <v>0.01</v>
      </c>
      <c r="I39" s="115">
        <f t="shared" si="0"/>
        <v>24.58</v>
      </c>
      <c r="K39" s="115">
        <f t="shared" si="1"/>
        <v>23.41</v>
      </c>
      <c r="M39" s="115">
        <f t="shared" si="2"/>
        <v>24.58</v>
      </c>
      <c r="O39" s="115">
        <f t="shared" si="3"/>
        <v>24.58</v>
      </c>
      <c r="Q39" s="115">
        <f t="shared" si="4"/>
        <v>24.58</v>
      </c>
      <c r="S39" s="115">
        <f t="shared" si="5"/>
        <v>24.58</v>
      </c>
      <c r="ALK39" s="119"/>
      <c r="ALL39" s="119"/>
    </row>
    <row r="40" spans="1:1000" s="96" customFormat="1" ht="20.100000000000001" customHeight="1" x14ac:dyDescent="0.2">
      <c r="A40" s="98" t="s">
        <v>98</v>
      </c>
      <c r="B40" s="2013" t="s">
        <v>99</v>
      </c>
      <c r="C40" s="2013"/>
      <c r="D40" s="2013"/>
      <c r="E40" s="2013"/>
      <c r="F40" s="2013"/>
      <c r="G40" s="2013"/>
      <c r="H40" s="127">
        <f>'INSERÇÃO DE DADOS'!G19</f>
        <v>6.0000000000000001E-3</v>
      </c>
      <c r="I40" s="115">
        <f t="shared" si="0"/>
        <v>14.75</v>
      </c>
      <c r="K40" s="115">
        <f t="shared" si="1"/>
        <v>14.05</v>
      </c>
      <c r="M40" s="115">
        <f t="shared" si="2"/>
        <v>14.75</v>
      </c>
      <c r="O40" s="115">
        <f t="shared" si="3"/>
        <v>14.75</v>
      </c>
      <c r="Q40" s="115">
        <f t="shared" si="4"/>
        <v>14.75</v>
      </c>
      <c r="S40" s="115">
        <f t="shared" si="5"/>
        <v>14.75</v>
      </c>
      <c r="ALK40" s="119"/>
      <c r="ALL40" s="119"/>
    </row>
    <row r="41" spans="1:1000" s="96" customFormat="1" ht="20.100000000000001" customHeight="1" x14ac:dyDescent="0.2">
      <c r="A41" s="98" t="s">
        <v>100</v>
      </c>
      <c r="B41" s="2013" t="s">
        <v>101</v>
      </c>
      <c r="C41" s="2013"/>
      <c r="D41" s="2013"/>
      <c r="E41" s="2013"/>
      <c r="F41" s="2013"/>
      <c r="G41" s="2013"/>
      <c r="H41" s="127">
        <f>'INSERÇÃO DE DADOS'!G20</f>
        <v>2E-3</v>
      </c>
      <c r="I41" s="115">
        <f t="shared" si="0"/>
        <v>4.92</v>
      </c>
      <c r="K41" s="115">
        <f t="shared" si="1"/>
        <v>4.68</v>
      </c>
      <c r="M41" s="115">
        <f t="shared" si="2"/>
        <v>4.92</v>
      </c>
      <c r="O41" s="115">
        <f t="shared" si="3"/>
        <v>4.92</v>
      </c>
      <c r="Q41" s="115">
        <f t="shared" si="4"/>
        <v>4.92</v>
      </c>
      <c r="S41" s="115">
        <f t="shared" si="5"/>
        <v>4.92</v>
      </c>
      <c r="ALK41" s="119"/>
      <c r="ALL41" s="119"/>
    </row>
    <row r="42" spans="1:1000" s="96" customFormat="1" ht="20.100000000000001" customHeight="1" x14ac:dyDescent="0.2">
      <c r="A42" s="98" t="s">
        <v>102</v>
      </c>
      <c r="B42" s="2013" t="s">
        <v>103</v>
      </c>
      <c r="C42" s="2013"/>
      <c r="D42" s="2013"/>
      <c r="E42" s="2013"/>
      <c r="F42" s="2013"/>
      <c r="G42" s="2013"/>
      <c r="H42" s="127">
        <f>'INSERÇÃO DE DADOS'!G21</f>
        <v>0.08</v>
      </c>
      <c r="I42" s="115">
        <f t="shared" si="0"/>
        <v>196.68</v>
      </c>
      <c r="K42" s="115">
        <f t="shared" si="1"/>
        <v>187.32</v>
      </c>
      <c r="M42" s="115">
        <f t="shared" si="2"/>
        <v>196.68</v>
      </c>
      <c r="O42" s="115">
        <f t="shared" si="3"/>
        <v>196.68</v>
      </c>
      <c r="Q42" s="115">
        <f t="shared" si="4"/>
        <v>196.68</v>
      </c>
      <c r="S42" s="115">
        <f t="shared" si="5"/>
        <v>196.68</v>
      </c>
      <c r="ALK42" s="119"/>
      <c r="ALL42" s="119"/>
    </row>
    <row r="43" spans="1:1000" s="130" customFormat="1" ht="20.100000000000001" customHeight="1" x14ac:dyDescent="0.2">
      <c r="A43" s="2052" t="s">
        <v>7</v>
      </c>
      <c r="B43" s="2052"/>
      <c r="C43" s="2052"/>
      <c r="D43" s="2052"/>
      <c r="E43" s="2052"/>
      <c r="F43" s="2052"/>
      <c r="G43" s="2052"/>
      <c r="H43" s="128">
        <f>SUM(H35:H42)</f>
        <v>0.39800000000000008</v>
      </c>
      <c r="I43" s="129">
        <f>SUM(I35:I42)</f>
        <v>978.47</v>
      </c>
      <c r="K43" s="129">
        <f>SUM(K35:K42)</f>
        <v>931.89999999999986</v>
      </c>
      <c r="M43" s="129">
        <f>SUM(M35:M42)</f>
        <v>978.47</v>
      </c>
      <c r="O43" s="129">
        <f>SUM(O35:O42)</f>
        <v>978.47</v>
      </c>
      <c r="Q43" s="129">
        <f>SUM(Q35:Q42)</f>
        <v>978.47</v>
      </c>
      <c r="S43" s="129">
        <f>SUM(S35:S42)</f>
        <v>978.47</v>
      </c>
    </row>
    <row r="44" spans="1:1000" s="96" customFormat="1" ht="20.100000000000001" customHeight="1" x14ac:dyDescent="0.2">
      <c r="A44" s="2019" t="s">
        <v>104</v>
      </c>
      <c r="B44" s="2019"/>
      <c r="C44" s="2019"/>
      <c r="D44" s="2019"/>
      <c r="E44" s="2019"/>
      <c r="F44" s="2019"/>
      <c r="G44" s="2019"/>
      <c r="H44" s="2019"/>
      <c r="I44" s="2019"/>
      <c r="J44" s="2019"/>
      <c r="K44" s="2019"/>
      <c r="L44" s="2019"/>
      <c r="M44" s="2019"/>
      <c r="N44" s="2019"/>
      <c r="O44" s="2019"/>
      <c r="P44" s="2019"/>
      <c r="Q44" s="2019"/>
      <c r="R44" s="2019"/>
      <c r="S44" s="2019"/>
      <c r="ALK44" s="119"/>
      <c r="ALL44" s="119"/>
    </row>
    <row r="45" spans="1:1000" s="131" customFormat="1" ht="22.15" customHeight="1" x14ac:dyDescent="0.2">
      <c r="A45" s="105" t="s">
        <v>105</v>
      </c>
      <c r="B45" s="2019" t="s">
        <v>106</v>
      </c>
      <c r="C45" s="2019"/>
      <c r="D45" s="2019"/>
      <c r="E45" s="2019"/>
      <c r="F45" s="2019"/>
      <c r="G45" s="2019"/>
      <c r="H45" s="2019"/>
      <c r="I45" s="105" t="s">
        <v>70</v>
      </c>
      <c r="J45" s="119"/>
      <c r="K45" s="105" t="s">
        <v>70</v>
      </c>
      <c r="L45" s="119"/>
      <c r="M45" s="105" t="s">
        <v>70</v>
      </c>
      <c r="N45" s="119"/>
      <c r="O45" s="105" t="s">
        <v>70</v>
      </c>
      <c r="P45" s="119"/>
      <c r="Q45" s="105" t="s">
        <v>70</v>
      </c>
      <c r="R45" s="119"/>
      <c r="S45" s="105" t="s">
        <v>70</v>
      </c>
      <c r="T45" s="2054"/>
      <c r="U45" s="2054"/>
      <c r="V45" s="2054"/>
      <c r="W45" s="2054"/>
      <c r="X45" s="2054"/>
      <c r="Y45" s="2054"/>
      <c r="Z45" s="2054"/>
      <c r="AA45" s="2054"/>
      <c r="AB45" s="2054"/>
      <c r="AC45" s="2054"/>
      <c r="AD45" s="2054"/>
      <c r="AE45" s="2054"/>
      <c r="AF45" s="2054"/>
      <c r="AG45" s="2054"/>
      <c r="AH45" s="2054"/>
      <c r="AI45" s="2054"/>
      <c r="AJ45" s="2054"/>
      <c r="AK45" s="2054"/>
      <c r="AL45" s="2054"/>
      <c r="AM45" s="2054"/>
      <c r="AN45" s="2054"/>
      <c r="AO45" s="2054"/>
      <c r="AP45" s="2054"/>
      <c r="AQ45" s="2054"/>
      <c r="AR45" s="2054"/>
      <c r="AS45" s="2054"/>
      <c r="AT45" s="2054"/>
      <c r="AU45" s="2054"/>
      <c r="AV45" s="2054"/>
      <c r="AW45" s="2054"/>
      <c r="AX45" s="2054"/>
      <c r="AY45" s="2054"/>
      <c r="AZ45" s="2054"/>
      <c r="BA45" s="2054"/>
      <c r="BB45" s="2054"/>
      <c r="BC45" s="2054"/>
      <c r="BD45" s="2054"/>
      <c r="BE45" s="2054"/>
      <c r="BF45" s="2054"/>
      <c r="BG45" s="2054"/>
      <c r="BH45" s="2054"/>
      <c r="BI45" s="2054"/>
      <c r="BJ45" s="2054"/>
      <c r="BK45" s="2054"/>
      <c r="BL45" s="2054"/>
      <c r="BM45" s="2054"/>
      <c r="BN45" s="2054"/>
      <c r="BO45" s="2054"/>
      <c r="BP45" s="2054"/>
      <c r="BQ45" s="2054"/>
      <c r="BR45" s="2054"/>
      <c r="BS45" s="2054"/>
      <c r="BT45" s="2054"/>
      <c r="BU45" s="2054"/>
      <c r="BV45" s="2054"/>
      <c r="BW45" s="2054"/>
      <c r="BX45" s="2054"/>
      <c r="BY45" s="2054"/>
      <c r="BZ45" s="2054"/>
      <c r="CA45" s="2054"/>
      <c r="CB45" s="2054"/>
      <c r="CC45" s="2054"/>
      <c r="CD45" s="2054"/>
      <c r="CE45" s="2054"/>
      <c r="CF45" s="2054"/>
      <c r="CG45" s="2054"/>
      <c r="CH45" s="2054"/>
      <c r="CI45" s="2054"/>
      <c r="CJ45" s="2054"/>
      <c r="CK45" s="2054"/>
      <c r="CL45" s="2054"/>
      <c r="CM45" s="2054"/>
      <c r="CN45" s="2054"/>
      <c r="CO45" s="2054"/>
      <c r="CP45" s="2054"/>
      <c r="CQ45" s="2054"/>
      <c r="CR45" s="2054"/>
      <c r="CS45" s="2054"/>
      <c r="CT45" s="2054"/>
      <c r="CU45" s="2054"/>
      <c r="CV45" s="2054"/>
      <c r="CW45" s="2054"/>
      <c r="CX45" s="2054"/>
      <c r="CY45" s="2054"/>
      <c r="CZ45" s="2054"/>
      <c r="DA45" s="2054"/>
      <c r="DB45" s="2054"/>
      <c r="DC45" s="2054"/>
      <c r="DD45" s="2054"/>
      <c r="DE45" s="2054"/>
      <c r="DF45" s="2054"/>
      <c r="DG45" s="2054"/>
      <c r="DH45" s="2054"/>
      <c r="DI45" s="2054"/>
      <c r="DJ45" s="2054"/>
      <c r="DK45" s="2054"/>
      <c r="DL45" s="2054"/>
      <c r="DM45" s="2054"/>
      <c r="DN45" s="2054"/>
      <c r="DO45" s="2054"/>
      <c r="DP45" s="2054"/>
      <c r="DQ45" s="2054"/>
      <c r="DR45" s="2054"/>
      <c r="DS45" s="2054"/>
      <c r="DT45" s="2054"/>
      <c r="DU45" s="2054"/>
      <c r="DV45" s="2054"/>
      <c r="DW45" s="2054"/>
      <c r="DX45" s="2054"/>
      <c r="DY45" s="2054"/>
      <c r="DZ45" s="2054"/>
      <c r="EA45" s="2054"/>
      <c r="EB45" s="2054"/>
      <c r="EC45" s="2054"/>
      <c r="ED45" s="2054"/>
      <c r="EE45" s="2054"/>
      <c r="EF45" s="2054"/>
      <c r="EG45" s="2054"/>
      <c r="EH45" s="2054"/>
      <c r="EI45" s="2054"/>
      <c r="EJ45" s="2054"/>
      <c r="EK45" s="2054"/>
      <c r="EL45" s="2054"/>
      <c r="EM45" s="2054"/>
      <c r="EN45" s="2054"/>
      <c r="EO45" s="2054"/>
      <c r="EP45" s="2054"/>
      <c r="EQ45" s="2054"/>
      <c r="ER45" s="2054"/>
      <c r="ES45" s="2054"/>
      <c r="ET45" s="2054"/>
      <c r="EU45" s="2054"/>
      <c r="EV45" s="2054"/>
      <c r="EW45" s="2054"/>
      <c r="EX45" s="2054"/>
      <c r="EY45" s="2054"/>
      <c r="EZ45" s="2054"/>
      <c r="FA45" s="2054"/>
      <c r="FB45" s="2054"/>
      <c r="FC45" s="2054"/>
      <c r="FD45" s="2054"/>
      <c r="FE45" s="2054"/>
      <c r="FF45" s="2054"/>
      <c r="FG45" s="2054"/>
      <c r="FH45" s="2054"/>
      <c r="FI45" s="2054"/>
      <c r="FJ45" s="2054"/>
      <c r="FK45" s="2054"/>
      <c r="FL45" s="2054"/>
      <c r="FM45" s="2054"/>
      <c r="FN45" s="2054"/>
      <c r="FO45" s="2054"/>
      <c r="FP45" s="2054"/>
      <c r="FQ45" s="2054"/>
      <c r="FR45" s="2054"/>
      <c r="FS45" s="2054"/>
      <c r="FT45" s="2054"/>
      <c r="FU45" s="2054"/>
      <c r="FV45" s="2054"/>
      <c r="FW45" s="2054"/>
      <c r="FX45" s="2054"/>
      <c r="FY45" s="2054"/>
      <c r="FZ45" s="2054"/>
      <c r="GA45" s="2054"/>
      <c r="GB45" s="2054"/>
      <c r="GC45" s="2054"/>
      <c r="GD45" s="2054"/>
      <c r="GE45" s="2054"/>
    </row>
    <row r="46" spans="1:1000" s="96" customFormat="1" ht="22.9" customHeight="1" x14ac:dyDescent="0.2">
      <c r="A46" s="2055" t="s">
        <v>71</v>
      </c>
      <c r="B46" s="2056" t="s">
        <v>107</v>
      </c>
      <c r="C46" s="2056"/>
      <c r="D46" s="2056"/>
      <c r="E46" s="208"/>
      <c r="F46" s="132">
        <f>I14</f>
        <v>21</v>
      </c>
      <c r="G46" s="133">
        <v>2</v>
      </c>
      <c r="H46" s="200">
        <f>'INSERÇÃO DE DADOS'!C39</f>
        <v>4.95</v>
      </c>
      <c r="I46" s="115">
        <f>F46*G46*H46</f>
        <v>207.9</v>
      </c>
      <c r="J46" s="200">
        <f>'INSERÇÃO DE DADOS'!C40</f>
        <v>3.7</v>
      </c>
      <c r="K46" s="115">
        <f>F46*G46*J46</f>
        <v>155.4</v>
      </c>
      <c r="L46" s="200">
        <f>'INSERÇÃO DE DADOS'!C41</f>
        <v>3</v>
      </c>
      <c r="M46" s="115">
        <f>F46*G46*L46</f>
        <v>126</v>
      </c>
      <c r="N46" s="200" t="s">
        <v>415</v>
      </c>
      <c r="O46" s="115" t="s">
        <v>415</v>
      </c>
      <c r="P46" s="200">
        <f>'INSERÇÃO DE DADOS'!C43</f>
        <v>4</v>
      </c>
      <c r="Q46" s="115">
        <f>F46*G46*P46</f>
        <v>168</v>
      </c>
      <c r="R46" s="200">
        <f>'INSERÇÃO DE DADOS'!C44</f>
        <v>3.75</v>
      </c>
      <c r="S46" s="115">
        <f>F46*G46*R46</f>
        <v>157.5</v>
      </c>
    </row>
    <row r="47" spans="1:1000" s="96" customFormat="1" ht="22.9" customHeight="1" x14ac:dyDescent="0.2">
      <c r="A47" s="2055"/>
      <c r="B47" s="2056" t="s">
        <v>108</v>
      </c>
      <c r="C47" s="2056"/>
      <c r="D47" s="2056"/>
      <c r="E47" s="2056"/>
      <c r="F47" s="2056"/>
      <c r="G47" s="2056"/>
      <c r="H47" s="2056"/>
      <c r="I47" s="135">
        <f>ROUND(-(0.06*I18),2)</f>
        <v>-102.12</v>
      </c>
      <c r="J47" s="136"/>
      <c r="K47" s="135">
        <f>ROUND(-(0.06*K18),2)</f>
        <v>-97.26</v>
      </c>
      <c r="L47" s="136"/>
      <c r="M47" s="135">
        <f>ROUND(-(0.06*M18),2)</f>
        <v>-102.12</v>
      </c>
      <c r="N47" s="136"/>
      <c r="O47" s="135"/>
      <c r="P47" s="136"/>
      <c r="Q47" s="135">
        <f>ROUND(-(0.06*Q18),2)</f>
        <v>-102.12</v>
      </c>
      <c r="R47" s="136"/>
      <c r="S47" s="135">
        <f>ROUND(-(0.06*S18),2)</f>
        <v>-102.12</v>
      </c>
    </row>
    <row r="48" spans="1:1000" s="96" customFormat="1" ht="22.9" customHeight="1" x14ac:dyDescent="0.2">
      <c r="A48" s="2055" t="s">
        <v>73</v>
      </c>
      <c r="B48" s="2056" t="s">
        <v>205</v>
      </c>
      <c r="C48" s="2056"/>
      <c r="D48" s="2056"/>
      <c r="E48" s="2056"/>
      <c r="F48" s="2056"/>
      <c r="G48" s="132">
        <f>I14</f>
        <v>21</v>
      </c>
      <c r="H48" s="205">
        <f>'INSERÇÃO DE DADOS'!G26</f>
        <v>30</v>
      </c>
      <c r="I48" s="115">
        <f>G48*H48</f>
        <v>630</v>
      </c>
      <c r="J48" s="352">
        <f>'INSERÇÃO DE DADOS'!J26</f>
        <v>26</v>
      </c>
      <c r="K48" s="115">
        <f>G48*J48</f>
        <v>546</v>
      </c>
      <c r="L48" s="205">
        <f>'INSERÇÃO DE DADOS'!H26</f>
        <v>30</v>
      </c>
      <c r="M48" s="115">
        <f>G48*L48</f>
        <v>630</v>
      </c>
      <c r="N48" s="205">
        <f>'INSERÇÃO DE DADOS'!G26</f>
        <v>30</v>
      </c>
      <c r="O48" s="115">
        <f>N48*G48</f>
        <v>630</v>
      </c>
      <c r="P48" s="205">
        <f>'INSERÇÃO DE DADOS'!I26</f>
        <v>30</v>
      </c>
      <c r="Q48" s="115">
        <f>P48*G48</f>
        <v>630</v>
      </c>
      <c r="R48" s="205">
        <f>'INSERÇÃO DE DADOS'!H26</f>
        <v>30</v>
      </c>
      <c r="S48" s="115">
        <f>R48*G48</f>
        <v>630</v>
      </c>
    </row>
    <row r="49" spans="1:1000" s="96" customFormat="1" ht="22.9" customHeight="1" x14ac:dyDescent="0.2">
      <c r="A49" s="2055"/>
      <c r="B49" s="2056" t="s">
        <v>206</v>
      </c>
      <c r="C49" s="2056"/>
      <c r="D49" s="2056"/>
      <c r="E49" s="2056"/>
      <c r="F49" s="2056"/>
      <c r="G49" s="2056"/>
      <c r="H49" s="206">
        <v>0</v>
      </c>
      <c r="I49" s="135">
        <f>ROUND(-(I48*H49),2)</f>
        <v>0</v>
      </c>
      <c r="J49" s="138"/>
      <c r="K49" s="135">
        <f>ROUND(-(K48*H49),2)</f>
        <v>0</v>
      </c>
      <c r="L49" s="138"/>
      <c r="M49" s="135">
        <f>ROUND(-(M48*H49),2)</f>
        <v>0</v>
      </c>
      <c r="N49" s="138"/>
      <c r="O49" s="135">
        <f>ROUND(-(O48*H49),2)</f>
        <v>0</v>
      </c>
      <c r="P49" s="138"/>
      <c r="Q49" s="135">
        <f>ROUND(-(Q48*H49),2)</f>
        <v>0</v>
      </c>
      <c r="R49" s="138"/>
      <c r="S49" s="135">
        <f>ROUND(-(S48*H49),2)</f>
        <v>0</v>
      </c>
    </row>
    <row r="50" spans="1:1000" s="96" customFormat="1" ht="21" customHeight="1" x14ac:dyDescent="0.2">
      <c r="A50" s="98" t="s">
        <v>75</v>
      </c>
      <c r="B50" s="198" t="s">
        <v>696</v>
      </c>
      <c r="C50" s="199"/>
      <c r="D50" s="199"/>
      <c r="E50" s="199"/>
      <c r="F50" s="199"/>
      <c r="G50" s="199"/>
      <c r="H50" s="205">
        <f>'INSERÇÃO DE DADOS'!G29</f>
        <v>100.52</v>
      </c>
      <c r="I50" s="115">
        <f>H50</f>
        <v>100.52</v>
      </c>
      <c r="J50" s="202">
        <f>'INSERÇÃO DE DADOS'!J29</f>
        <v>135</v>
      </c>
      <c r="K50" s="201">
        <f>J50</f>
        <v>135</v>
      </c>
      <c r="L50" s="202">
        <f>'INSERÇÃO DE DADOS'!H29</f>
        <v>100</v>
      </c>
      <c r="M50" s="115">
        <f>L50</f>
        <v>100</v>
      </c>
      <c r="N50" s="202">
        <f>'INSERÇÃO DE DADOS'!G29</f>
        <v>100.52</v>
      </c>
      <c r="O50" s="115">
        <f>N50</f>
        <v>100.52</v>
      </c>
      <c r="P50" s="202">
        <f>'INSERÇÃO DE DADOS'!I29</f>
        <v>125.84</v>
      </c>
      <c r="Q50" s="115">
        <f>P50</f>
        <v>125.84</v>
      </c>
      <c r="R50" s="202">
        <f>'INSERÇÃO DE DADOS'!H29</f>
        <v>100</v>
      </c>
      <c r="S50" s="115">
        <f>R50</f>
        <v>100</v>
      </c>
    </row>
    <row r="51" spans="1:1000" s="96" customFormat="1" ht="20.100000000000001" customHeight="1" x14ac:dyDescent="0.2">
      <c r="A51" s="116" t="s">
        <v>77</v>
      </c>
      <c r="B51" s="338" t="s">
        <v>697</v>
      </c>
      <c r="C51" s="339"/>
      <c r="D51" s="339"/>
      <c r="E51" s="339"/>
      <c r="F51" s="339"/>
      <c r="G51" s="339"/>
      <c r="H51" s="205">
        <f>'INSERÇÃO DE DADOS'!G30</f>
        <v>33.450000000000003</v>
      </c>
      <c r="I51" s="115">
        <f>H51</f>
        <v>33.450000000000003</v>
      </c>
      <c r="J51" s="202">
        <f>'INSERÇÃO DE DADOS'!J30</f>
        <v>0</v>
      </c>
      <c r="K51" s="115">
        <f>'INSERÇÃO DE DADOS'!J30</f>
        <v>0</v>
      </c>
      <c r="L51" s="202">
        <f>'INSERÇÃO DE DADOS'!H30</f>
        <v>33.450000000000003</v>
      </c>
      <c r="M51" s="115">
        <f>L51</f>
        <v>33.450000000000003</v>
      </c>
      <c r="N51" s="202">
        <f>'INSERÇÃO DE DADOS'!G30</f>
        <v>33.450000000000003</v>
      </c>
      <c r="O51" s="115">
        <f>N51</f>
        <v>33.450000000000003</v>
      </c>
      <c r="P51" s="202">
        <f>'INSERÇÃO DE DADOS'!I30</f>
        <v>33.450000000000003</v>
      </c>
      <c r="Q51" s="115">
        <f>P51</f>
        <v>33.450000000000003</v>
      </c>
      <c r="R51" s="202">
        <f>'INSERÇÃO DE DADOS'!H30</f>
        <v>33.450000000000003</v>
      </c>
      <c r="S51" s="115">
        <f>R51</f>
        <v>33.450000000000003</v>
      </c>
    </row>
    <row r="52" spans="1:1000" s="96" customFormat="1" ht="20.100000000000001" customHeight="1" x14ac:dyDescent="0.2">
      <c r="A52" s="191" t="s">
        <v>96</v>
      </c>
      <c r="B52" s="2490" t="s">
        <v>638</v>
      </c>
      <c r="C52" s="2491"/>
      <c r="D52" s="2491"/>
      <c r="E52" s="2491"/>
      <c r="F52" s="2492"/>
      <c r="G52" s="245">
        <f>'INSERÇÃO DE DADOS'!E33</f>
        <v>526.64</v>
      </c>
      <c r="H52" s="207">
        <f>'INSERÇÃO DE DADOS'!E34</f>
        <v>0.2</v>
      </c>
      <c r="I52" s="115">
        <f>G52*H52</f>
        <v>105.328</v>
      </c>
      <c r="J52" s="207">
        <f>H52</f>
        <v>0.2</v>
      </c>
      <c r="K52" s="115">
        <f>J52*G52</f>
        <v>105.328</v>
      </c>
      <c r="L52" s="207">
        <f>H52</f>
        <v>0.2</v>
      </c>
      <c r="M52" s="115">
        <f>L52*G52</f>
        <v>105.328</v>
      </c>
      <c r="N52" s="207">
        <f>H52</f>
        <v>0.2</v>
      </c>
      <c r="O52" s="115">
        <f>N52*G52</f>
        <v>105.328</v>
      </c>
      <c r="P52" s="207">
        <f>H52</f>
        <v>0.2</v>
      </c>
      <c r="Q52" s="115">
        <f>P52*G52</f>
        <v>105.328</v>
      </c>
      <c r="R52" s="207">
        <f>H52</f>
        <v>0.2</v>
      </c>
      <c r="S52" s="115">
        <f>R52*G52</f>
        <v>105.328</v>
      </c>
    </row>
    <row r="53" spans="1:1000" s="96" customFormat="1" ht="20.100000000000001" customHeight="1" x14ac:dyDescent="0.2">
      <c r="A53" s="98" t="s">
        <v>98</v>
      </c>
      <c r="B53" s="2013" t="s">
        <v>113</v>
      </c>
      <c r="C53" s="2013"/>
      <c r="D53" s="2013"/>
      <c r="E53" s="2013"/>
      <c r="F53" s="2013"/>
      <c r="G53" s="2013"/>
      <c r="H53" s="207"/>
      <c r="I53" s="115"/>
      <c r="J53" s="244"/>
      <c r="K53" s="115"/>
      <c r="L53" s="244"/>
      <c r="M53" s="115"/>
      <c r="N53" s="244"/>
      <c r="O53" s="115"/>
      <c r="P53" s="244"/>
      <c r="Q53" s="115"/>
      <c r="R53" s="244"/>
      <c r="S53" s="115"/>
    </row>
    <row r="54" spans="1:1000" s="140" customFormat="1" ht="20.100000000000001" customHeight="1" x14ac:dyDescent="0.2">
      <c r="A54" s="150" t="s">
        <v>100</v>
      </c>
      <c r="B54" s="2527" t="s">
        <v>114</v>
      </c>
      <c r="C54" s="2527"/>
      <c r="D54" s="2527"/>
      <c r="E54" s="2527"/>
      <c r="F54" s="2527"/>
      <c r="G54" s="2013"/>
      <c r="H54" s="202">
        <v>0</v>
      </c>
      <c r="I54" s="115">
        <f>H54</f>
        <v>0</v>
      </c>
      <c r="K54" s="115">
        <f>H54</f>
        <v>0</v>
      </c>
      <c r="M54" s="115">
        <f>H54</f>
        <v>0</v>
      </c>
      <c r="O54" s="115">
        <f>H54</f>
        <v>0</v>
      </c>
      <c r="Q54" s="115">
        <f>H54</f>
        <v>0</v>
      </c>
      <c r="S54" s="115">
        <f>H54</f>
        <v>0</v>
      </c>
    </row>
    <row r="55" spans="1:1000" s="96" customFormat="1" ht="20.100000000000001" customHeight="1" x14ac:dyDescent="0.2">
      <c r="A55" s="141"/>
      <c r="B55" s="2052" t="s">
        <v>115</v>
      </c>
      <c r="C55" s="2052"/>
      <c r="D55" s="2052"/>
      <c r="E55" s="2052"/>
      <c r="F55" s="2052"/>
      <c r="G55" s="2052"/>
      <c r="H55" s="2052"/>
      <c r="I55" s="129">
        <f>TRUNC(SUM(I46:I54),2)</f>
        <v>975.07</v>
      </c>
      <c r="K55" s="129">
        <f>TRUNC(SUM(K46:K54),2)</f>
        <v>844.46</v>
      </c>
      <c r="M55" s="129">
        <f>TRUNC(SUM(M46:M54),2)</f>
        <v>892.65</v>
      </c>
      <c r="O55" s="129">
        <f>TRUNC(SUM(O46:O54),2)</f>
        <v>869.29</v>
      </c>
      <c r="Q55" s="129">
        <f>TRUNC(SUM(Q46:Q54),2)</f>
        <v>960.49</v>
      </c>
      <c r="S55" s="129">
        <f>TRUNC(SUM(S46:S54),2)</f>
        <v>924.15</v>
      </c>
    </row>
    <row r="56" spans="1:1000" s="96" customFormat="1" ht="20.100000000000001" customHeight="1" x14ac:dyDescent="0.2">
      <c r="A56" s="2019" t="s">
        <v>116</v>
      </c>
      <c r="B56" s="2019"/>
      <c r="C56" s="2019"/>
      <c r="D56" s="2019"/>
      <c r="E56" s="2019"/>
      <c r="F56" s="2019"/>
      <c r="G56" s="2019"/>
      <c r="H56" s="2019"/>
      <c r="I56" s="2019"/>
      <c r="J56" s="2019"/>
      <c r="K56" s="2019"/>
      <c r="L56" s="2019"/>
      <c r="M56" s="2019"/>
      <c r="N56" s="2019"/>
      <c r="O56" s="2019"/>
      <c r="P56" s="2019"/>
      <c r="Q56" s="2019"/>
      <c r="R56" s="2019"/>
      <c r="S56" s="2019"/>
    </row>
    <row r="57" spans="1:1000" s="96" customFormat="1" ht="20.100000000000001" customHeight="1" x14ac:dyDescent="0.2">
      <c r="A57" s="105">
        <v>2</v>
      </c>
      <c r="B57" s="2019" t="s">
        <v>117</v>
      </c>
      <c r="C57" s="2019"/>
      <c r="D57" s="2019"/>
      <c r="E57" s="2019"/>
      <c r="F57" s="2019"/>
      <c r="G57" s="2019"/>
      <c r="H57" s="2019"/>
      <c r="I57" s="105" t="s">
        <v>70</v>
      </c>
      <c r="K57" s="105" t="s">
        <v>70</v>
      </c>
      <c r="M57" s="105" t="s">
        <v>70</v>
      </c>
      <c r="O57" s="105" t="s">
        <v>70</v>
      </c>
      <c r="Q57" s="105" t="s">
        <v>70</v>
      </c>
      <c r="S57" s="105" t="s">
        <v>70</v>
      </c>
    </row>
    <row r="58" spans="1:1000" s="96" customFormat="1" ht="20.100000000000001" customHeight="1" x14ac:dyDescent="0.2">
      <c r="A58" s="142" t="s">
        <v>82</v>
      </c>
      <c r="B58" s="143" t="s">
        <v>83</v>
      </c>
      <c r="C58" s="144"/>
      <c r="D58" s="144"/>
      <c r="E58" s="144"/>
      <c r="F58" s="144"/>
      <c r="G58" s="144"/>
      <c r="H58" s="145"/>
      <c r="I58" s="146">
        <f>I29</f>
        <v>245.84</v>
      </c>
      <c r="K58" s="146">
        <f>K29</f>
        <v>234.15</v>
      </c>
      <c r="M58" s="146">
        <f>M29</f>
        <v>245.84</v>
      </c>
      <c r="O58" s="146">
        <f>O29</f>
        <v>245.84</v>
      </c>
      <c r="Q58" s="146">
        <f>Q29</f>
        <v>245.84</v>
      </c>
      <c r="S58" s="146">
        <f>S29</f>
        <v>245.84</v>
      </c>
    </row>
    <row r="59" spans="1:1000" s="96" customFormat="1" ht="20.100000000000001" customHeight="1" x14ac:dyDescent="0.2">
      <c r="A59" s="142" t="s">
        <v>88</v>
      </c>
      <c r="B59" s="143" t="s">
        <v>89</v>
      </c>
      <c r="C59" s="144"/>
      <c r="D59" s="144"/>
      <c r="E59" s="144"/>
      <c r="F59" s="144"/>
      <c r="G59" s="144"/>
      <c r="H59" s="145"/>
      <c r="I59" s="146">
        <f>I43</f>
        <v>978.47</v>
      </c>
      <c r="K59" s="146">
        <f>K43</f>
        <v>931.89999999999986</v>
      </c>
      <c r="M59" s="146">
        <f>M43</f>
        <v>978.47</v>
      </c>
      <c r="O59" s="146">
        <f>O43</f>
        <v>978.47</v>
      </c>
      <c r="Q59" s="146">
        <f>Q43</f>
        <v>978.47</v>
      </c>
      <c r="S59" s="146">
        <f>S43</f>
        <v>978.47</v>
      </c>
    </row>
    <row r="60" spans="1:1000" s="96" customFormat="1" ht="20.100000000000001" customHeight="1" x14ac:dyDescent="0.2">
      <c r="A60" s="142" t="s">
        <v>105</v>
      </c>
      <c r="B60" s="143" t="s">
        <v>106</v>
      </c>
      <c r="C60" s="144"/>
      <c r="D60" s="144"/>
      <c r="E60" s="144"/>
      <c r="F60" s="144"/>
      <c r="G60" s="144"/>
      <c r="H60" s="145"/>
      <c r="I60" s="146">
        <f>I55</f>
        <v>975.07</v>
      </c>
      <c r="K60" s="146">
        <f>K55</f>
        <v>844.46</v>
      </c>
      <c r="M60" s="146">
        <f>M55</f>
        <v>892.65</v>
      </c>
      <c r="O60" s="146">
        <f>O55</f>
        <v>869.29</v>
      </c>
      <c r="Q60" s="146">
        <f>Q55</f>
        <v>960.49</v>
      </c>
      <c r="S60" s="146">
        <f>S55</f>
        <v>924.15</v>
      </c>
    </row>
    <row r="61" spans="1:1000" s="96" customFormat="1" ht="21" customHeight="1" x14ac:dyDescent="0.2">
      <c r="A61" s="2044" t="s">
        <v>7</v>
      </c>
      <c r="B61" s="2044"/>
      <c r="C61" s="2044"/>
      <c r="D61" s="2044"/>
      <c r="E61" s="2044"/>
      <c r="F61" s="2044"/>
      <c r="G61" s="2044"/>
      <c r="H61" s="2044"/>
      <c r="I61" s="121">
        <f>SUM(I58:I60)</f>
        <v>2199.38</v>
      </c>
      <c r="K61" s="121">
        <f>SUM(K58:K60)</f>
        <v>2010.51</v>
      </c>
      <c r="M61" s="121">
        <f>SUM(M58:M60)</f>
        <v>2116.96</v>
      </c>
      <c r="O61" s="121">
        <f>SUM(O58:O60)</f>
        <v>2093.6</v>
      </c>
      <c r="Q61" s="121">
        <f>SUM(Q58:Q60)</f>
        <v>2184.8000000000002</v>
      </c>
      <c r="S61" s="121">
        <f>SUM(S58:S60)</f>
        <v>2148.46</v>
      </c>
    </row>
    <row r="62" spans="1:1000" s="96" customFormat="1" ht="15" customHeight="1" x14ac:dyDescent="0.2">
      <c r="A62" s="2517"/>
      <c r="B62" s="2517"/>
      <c r="C62" s="2517"/>
      <c r="D62" s="2517"/>
      <c r="E62" s="2517"/>
      <c r="F62" s="2517"/>
      <c r="G62" s="2517"/>
      <c r="H62" s="2517"/>
      <c r="I62" s="2517"/>
      <c r="ALK62" s="119"/>
      <c r="ALL62" s="119"/>
    </row>
    <row r="63" spans="1:1000" s="96" customFormat="1" ht="20.100000000000001" customHeight="1" x14ac:dyDescent="0.2">
      <c r="A63" s="2493" t="s">
        <v>118</v>
      </c>
      <c r="B63" s="2493"/>
      <c r="C63" s="2493"/>
      <c r="D63" s="2493"/>
      <c r="E63" s="2493"/>
      <c r="F63" s="2493"/>
      <c r="G63" s="2493"/>
      <c r="H63" s="2493"/>
      <c r="I63" s="2493"/>
      <c r="J63" s="2493"/>
      <c r="K63" s="2493"/>
      <c r="L63" s="2493"/>
      <c r="M63" s="2493"/>
      <c r="N63" s="2493"/>
      <c r="O63" s="2493"/>
      <c r="P63" s="2493"/>
      <c r="Q63" s="2493"/>
      <c r="R63" s="2493"/>
      <c r="S63" s="2493"/>
    </row>
    <row r="64" spans="1:1000" s="96" customFormat="1" ht="20.100000000000001" customHeight="1" x14ac:dyDescent="0.2">
      <c r="A64" s="105">
        <v>3</v>
      </c>
      <c r="B64" s="2510" t="s">
        <v>119</v>
      </c>
      <c r="C64" s="2510"/>
      <c r="D64" s="2510"/>
      <c r="E64" s="2510"/>
      <c r="F64" s="2510"/>
      <c r="G64" s="2510"/>
      <c r="H64" s="2510"/>
      <c r="I64" s="147" t="s">
        <v>70</v>
      </c>
      <c r="J64" s="148"/>
      <c r="K64" s="149" t="s">
        <v>70</v>
      </c>
      <c r="L64" s="148"/>
      <c r="M64" s="149" t="s">
        <v>70</v>
      </c>
      <c r="N64" s="148"/>
      <c r="O64" s="149" t="s">
        <v>70</v>
      </c>
      <c r="P64" s="148"/>
      <c r="Q64" s="149" t="s">
        <v>70</v>
      </c>
      <c r="R64" s="148"/>
      <c r="S64" s="149" t="s">
        <v>70</v>
      </c>
    </row>
    <row r="65" spans="1:1000" s="96" customFormat="1" ht="20.100000000000001" customHeight="1" x14ac:dyDescent="0.2">
      <c r="A65" s="150" t="s">
        <v>71</v>
      </c>
      <c r="B65" s="2038" t="s">
        <v>120</v>
      </c>
      <c r="C65" s="2039"/>
      <c r="D65" s="2039"/>
      <c r="E65" s="2040"/>
      <c r="F65" s="209" t="s">
        <v>718</v>
      </c>
      <c r="G65" s="210">
        <v>0.05</v>
      </c>
      <c r="H65" s="211">
        <f>G65*(1/I6+((1/I6)*0.1*1))</f>
        <v>2.2916666666666667E-3</v>
      </c>
      <c r="I65" s="151">
        <f>TRUNC($I$22*H65,2)</f>
        <v>5.07</v>
      </c>
      <c r="K65" s="151">
        <f>TRUNC($K$22*H65,2)</f>
        <v>4.82</v>
      </c>
      <c r="M65" s="151">
        <f>TRUNC($M$22*H65,2)</f>
        <v>5.07</v>
      </c>
      <c r="O65" s="151">
        <f>TRUNC($O$22*H65,2)</f>
        <v>5.07</v>
      </c>
      <c r="Q65" s="151">
        <f>TRUNC($Q$22*H65,2)</f>
        <v>5.07</v>
      </c>
      <c r="S65" s="151">
        <f>TRUNC($S$22*H65,2)</f>
        <v>5.07</v>
      </c>
    </row>
    <row r="66" spans="1:1000" s="96" customFormat="1" ht="21.6" customHeight="1" x14ac:dyDescent="0.2">
      <c r="A66" s="98" t="s">
        <v>73</v>
      </c>
      <c r="B66" s="2038" t="s">
        <v>121</v>
      </c>
      <c r="C66" s="2039"/>
      <c r="D66" s="2039"/>
      <c r="E66" s="2039"/>
      <c r="F66" s="2039"/>
      <c r="G66" s="2040"/>
      <c r="H66" s="152">
        <f>H42*H65</f>
        <v>1.8333333333333334E-4</v>
      </c>
      <c r="I66" s="151">
        <f t="shared" ref="I66:I69" si="6">TRUNC($I$22*H66,2)</f>
        <v>0.4</v>
      </c>
      <c r="K66" s="151">
        <f t="shared" ref="K66:K69" si="7">TRUNC($K$22*H66,2)</f>
        <v>0.38</v>
      </c>
      <c r="M66" s="151">
        <f t="shared" ref="M66:M69" si="8">TRUNC($M$22*H66,2)</f>
        <v>0.4</v>
      </c>
      <c r="O66" s="151">
        <f t="shared" ref="O66:O69" si="9">TRUNC($O$22*H66,2)</f>
        <v>0.4</v>
      </c>
      <c r="Q66" s="151">
        <f t="shared" ref="Q66:Q69" si="10">TRUNC($Q$22*H66,2)</f>
        <v>0.4</v>
      </c>
      <c r="S66" s="151">
        <f t="shared" ref="S66:S69" si="11">TRUNC($S$22*H66,2)</f>
        <v>0.4</v>
      </c>
    </row>
    <row r="67" spans="1:1000" s="96" customFormat="1" ht="26.25" customHeight="1" x14ac:dyDescent="0.2">
      <c r="A67" s="98" t="s">
        <v>75</v>
      </c>
      <c r="B67" s="2051" t="s">
        <v>122</v>
      </c>
      <c r="C67" s="2051"/>
      <c r="D67" s="2051"/>
      <c r="E67" s="2051"/>
      <c r="F67" s="2051"/>
      <c r="G67" s="2051"/>
      <c r="H67" s="152">
        <f>((7/30)+(7/30*0.1)*1)*1/24</f>
        <v>1.0694444444444444E-2</v>
      </c>
      <c r="I67" s="151">
        <f t="shared" si="6"/>
        <v>23.66</v>
      </c>
      <c r="K67" s="151">
        <f t="shared" si="7"/>
        <v>22.53</v>
      </c>
      <c r="M67" s="151">
        <f t="shared" si="8"/>
        <v>23.66</v>
      </c>
      <c r="O67" s="151">
        <f t="shared" si="9"/>
        <v>23.66</v>
      </c>
      <c r="Q67" s="151">
        <f t="shared" si="10"/>
        <v>23.66</v>
      </c>
      <c r="S67" s="151">
        <f t="shared" si="11"/>
        <v>23.66</v>
      </c>
    </row>
    <row r="68" spans="1:1000" s="96" customFormat="1" ht="26.25" customHeight="1" x14ac:dyDescent="0.2">
      <c r="A68" s="98" t="s">
        <v>77</v>
      </c>
      <c r="B68" s="2051" t="s">
        <v>123</v>
      </c>
      <c r="C68" s="2051"/>
      <c r="D68" s="2051"/>
      <c r="E68" s="2051"/>
      <c r="F68" s="2051"/>
      <c r="G68" s="2051"/>
      <c r="H68" s="152">
        <f>H43*H67</f>
        <v>4.2563888888888894E-3</v>
      </c>
      <c r="I68" s="151">
        <f t="shared" si="6"/>
        <v>9.41</v>
      </c>
      <c r="K68" s="151">
        <f t="shared" si="7"/>
        <v>8.9600000000000009</v>
      </c>
      <c r="M68" s="151">
        <f t="shared" si="8"/>
        <v>9.41</v>
      </c>
      <c r="O68" s="151">
        <f t="shared" si="9"/>
        <v>9.41</v>
      </c>
      <c r="Q68" s="151">
        <f t="shared" si="10"/>
        <v>9.41</v>
      </c>
      <c r="S68" s="151">
        <f t="shared" si="11"/>
        <v>9.41</v>
      </c>
    </row>
    <row r="69" spans="1:1000" s="96" customFormat="1" ht="40.5" customHeight="1" x14ac:dyDescent="0.2">
      <c r="A69" s="98" t="s">
        <v>96</v>
      </c>
      <c r="B69" s="2051" t="s">
        <v>962</v>
      </c>
      <c r="C69" s="2051"/>
      <c r="D69" s="2051"/>
      <c r="E69" s="2051"/>
      <c r="F69" s="2051"/>
      <c r="G69" s="2051"/>
      <c r="H69" s="114">
        <v>0.04</v>
      </c>
      <c r="I69" s="151">
        <f t="shared" si="6"/>
        <v>88.5</v>
      </c>
      <c r="K69" s="151">
        <f t="shared" si="7"/>
        <v>84.29</v>
      </c>
      <c r="M69" s="151">
        <f t="shared" si="8"/>
        <v>88.5</v>
      </c>
      <c r="O69" s="151">
        <f t="shared" si="9"/>
        <v>88.5</v>
      </c>
      <c r="Q69" s="151">
        <f t="shared" si="10"/>
        <v>88.5</v>
      </c>
      <c r="S69" s="151">
        <f t="shared" si="11"/>
        <v>88.5</v>
      </c>
    </row>
    <row r="70" spans="1:1000" s="96" customFormat="1" ht="20.25" customHeight="1" x14ac:dyDescent="0.2">
      <c r="A70" s="2052" t="s">
        <v>7</v>
      </c>
      <c r="B70" s="2052"/>
      <c r="C70" s="2052"/>
      <c r="D70" s="2052"/>
      <c r="E70" s="2052"/>
      <c r="F70" s="2052"/>
      <c r="G70" s="2052"/>
      <c r="H70" s="120">
        <f>SUM(H65:H69)</f>
        <v>5.7425833333333336E-2</v>
      </c>
      <c r="I70" s="121">
        <f>SUM(I65:I69)</f>
        <v>127.04</v>
      </c>
      <c r="K70" s="121">
        <f>SUM(K65:K69)</f>
        <v>120.98</v>
      </c>
      <c r="M70" s="121">
        <f>SUM(M65:M69)</f>
        <v>127.04</v>
      </c>
      <c r="O70" s="121">
        <f>SUM(O65:O69)</f>
        <v>127.04</v>
      </c>
      <c r="Q70" s="121">
        <f>SUM(Q65:Q69)</f>
        <v>127.04</v>
      </c>
      <c r="S70" s="121">
        <f>SUM(S65:S69)</f>
        <v>127.04</v>
      </c>
    </row>
    <row r="71" spans="1:1000" s="96" customFormat="1" ht="15" customHeight="1" x14ac:dyDescent="0.2">
      <c r="A71" s="2518"/>
      <c r="B71" s="2518"/>
      <c r="C71" s="2518"/>
      <c r="D71" s="2518"/>
      <c r="E71" s="2518"/>
      <c r="F71" s="2518"/>
      <c r="G71" s="2518"/>
      <c r="H71" s="2518"/>
      <c r="I71" s="2518"/>
      <c r="J71" s="130"/>
      <c r="K71" s="130"/>
      <c r="L71" s="130"/>
      <c r="M71" s="130"/>
      <c r="N71" s="130"/>
      <c r="O71" s="130"/>
      <c r="P71" s="130"/>
      <c r="Q71" s="130"/>
      <c r="R71" s="130"/>
      <c r="S71" s="130"/>
      <c r="ALK71" s="119"/>
      <c r="ALL71" s="119"/>
    </row>
    <row r="72" spans="1:1000" s="96" customFormat="1" ht="23.25" customHeight="1" x14ac:dyDescent="0.2">
      <c r="A72" s="2519" t="s">
        <v>124</v>
      </c>
      <c r="B72" s="2519"/>
      <c r="C72" s="2519"/>
      <c r="D72" s="2519"/>
      <c r="E72" s="2519"/>
      <c r="F72" s="2519"/>
      <c r="G72" s="2519" t="s">
        <v>85</v>
      </c>
      <c r="H72" s="2519"/>
      <c r="I72" s="220">
        <f>I22</f>
        <v>2212.6</v>
      </c>
      <c r="J72" s="221"/>
      <c r="K72" s="220">
        <f>K22</f>
        <v>2107.3000000000002</v>
      </c>
      <c r="L72" s="221"/>
      <c r="M72" s="220">
        <f>M22</f>
        <v>2212.6</v>
      </c>
      <c r="N72" s="221"/>
      <c r="O72" s="220">
        <f>O22</f>
        <v>2212.6</v>
      </c>
      <c r="P72" s="221"/>
      <c r="Q72" s="220">
        <f>Q22</f>
        <v>2212.6</v>
      </c>
      <c r="R72" s="221"/>
      <c r="S72" s="220">
        <f>S22</f>
        <v>2212.6</v>
      </c>
    </row>
    <row r="73" spans="1:1000" s="96" customFormat="1" ht="20.100000000000001" customHeight="1" x14ac:dyDescent="0.2">
      <c r="A73" s="2520" t="s">
        <v>125</v>
      </c>
      <c r="B73" s="2520"/>
      <c r="C73" s="2520"/>
      <c r="D73" s="2520"/>
      <c r="E73" s="2520"/>
      <c r="F73" s="2520"/>
      <c r="G73" s="2520"/>
      <c r="H73" s="2520"/>
      <c r="I73" s="2520"/>
      <c r="J73" s="2520"/>
      <c r="K73" s="2520"/>
      <c r="L73" s="2520"/>
      <c r="M73" s="2520"/>
      <c r="N73" s="2520"/>
      <c r="O73" s="2520"/>
      <c r="P73" s="2520"/>
      <c r="Q73" s="2520"/>
      <c r="R73" s="2520"/>
      <c r="S73" s="2520"/>
    </row>
    <row r="74" spans="1:1000" s="96" customFormat="1" ht="20.100000000000001" customHeight="1" x14ac:dyDescent="0.2">
      <c r="A74" s="2019" t="s">
        <v>126</v>
      </c>
      <c r="B74" s="2019"/>
      <c r="C74" s="2019"/>
      <c r="D74" s="2019"/>
      <c r="E74" s="2019"/>
      <c r="F74" s="2019"/>
      <c r="G74" s="2019"/>
      <c r="H74" s="2019"/>
      <c r="I74" s="2019"/>
      <c r="J74" s="2019"/>
      <c r="K74" s="2019"/>
      <c r="L74" s="2019"/>
      <c r="M74" s="2019"/>
      <c r="N74" s="2019"/>
      <c r="O74" s="2019"/>
      <c r="P74" s="2019"/>
      <c r="Q74" s="2019"/>
      <c r="R74" s="2019"/>
      <c r="S74" s="2019"/>
      <c r="ALK74" s="119"/>
      <c r="ALL74" s="119"/>
    </row>
    <row r="75" spans="1:1000" s="96" customFormat="1" ht="20.100000000000001" customHeight="1" x14ac:dyDescent="0.2">
      <c r="A75" s="105" t="s">
        <v>127</v>
      </c>
      <c r="B75" s="2041" t="s">
        <v>128</v>
      </c>
      <c r="C75" s="2042"/>
      <c r="D75" s="2042"/>
      <c r="E75" s="2042"/>
      <c r="F75" s="2042"/>
      <c r="G75" s="2043"/>
      <c r="H75" s="246" t="s">
        <v>719</v>
      </c>
      <c r="I75" s="105" t="s">
        <v>70</v>
      </c>
      <c r="K75" s="105" t="s">
        <v>70</v>
      </c>
      <c r="M75" s="105" t="s">
        <v>70</v>
      </c>
      <c r="O75" s="105" t="s">
        <v>70</v>
      </c>
      <c r="Q75" s="105" t="s">
        <v>70</v>
      </c>
      <c r="S75" s="105" t="s">
        <v>70</v>
      </c>
    </row>
    <row r="76" spans="1:1000" s="96" customFormat="1" ht="25.15" customHeight="1" x14ac:dyDescent="0.2">
      <c r="A76" s="98" t="s">
        <v>71</v>
      </c>
      <c r="B76" s="2051" t="s">
        <v>745</v>
      </c>
      <c r="C76" s="2051"/>
      <c r="D76" s="2051"/>
      <c r="E76" s="2051"/>
      <c r="F76" s="2051"/>
      <c r="G76" s="2051"/>
      <c r="H76" s="247">
        <v>30</v>
      </c>
      <c r="I76" s="115">
        <f>ROUND((($I$72/30)*$H$76)/12,2)</f>
        <v>184.38</v>
      </c>
      <c r="K76" s="115">
        <f>ROUND((($K$72/30)*$H$76)/12,2)</f>
        <v>175.61</v>
      </c>
      <c r="M76" s="115">
        <f>ROUND((($M$72/30)*$H$76)/12,2)</f>
        <v>184.38</v>
      </c>
      <c r="O76" s="115">
        <f>ROUND((($O$72/30)*$H$76)/12,2)</f>
        <v>184.38</v>
      </c>
      <c r="Q76" s="115">
        <f>ROUND((($Q$72/30)*$H$76)/12,2)</f>
        <v>184.38</v>
      </c>
      <c r="S76" s="115">
        <f>ROUND((($S$72/30)*$H$76)/12,2)</f>
        <v>184.38</v>
      </c>
    </row>
    <row r="77" spans="1:1000" s="96" customFormat="1" ht="20.100000000000001" customHeight="1" x14ac:dyDescent="0.2">
      <c r="A77" s="98" t="s">
        <v>73</v>
      </c>
      <c r="B77" s="2061" t="s">
        <v>720</v>
      </c>
      <c r="C77" s="2061"/>
      <c r="D77" s="2061"/>
      <c r="E77" s="2061"/>
      <c r="F77" s="2061"/>
      <c r="G77" s="2061"/>
      <c r="H77" s="249">
        <v>2.4752999999999998</v>
      </c>
      <c r="I77" s="115">
        <f>TRUNC((($I$72/30)*$H$77)*(1/12+1/12*1/3),2)</f>
        <v>20.28</v>
      </c>
      <c r="J77" s="155"/>
      <c r="K77" s="115">
        <f>TRUNC((($K$72/30)*$H$77)*(1/12+1/12*1/3),2)</f>
        <v>19.309999999999999</v>
      </c>
      <c r="L77" s="155"/>
      <c r="M77" s="115">
        <f>TRUNC((($M$72/30)*$H$77)*(1/12+1/12*1/3),2)</f>
        <v>20.28</v>
      </c>
      <c r="N77" s="155"/>
      <c r="O77" s="115">
        <f>TRUNC((($O$72/30)*$H$77)*(1/12+1/12*1/3),2)</f>
        <v>20.28</v>
      </c>
      <c r="P77" s="155"/>
      <c r="Q77" s="115">
        <f>TRUNC((($Q$72/30)*$H$77)*(1/12+1/12*1/3),2)</f>
        <v>20.28</v>
      </c>
      <c r="R77" s="155"/>
      <c r="S77" s="115">
        <f>TRUNC((($S$72/30)*$H$77)*(1/12+1/12*1/3),2)</f>
        <v>20.28</v>
      </c>
      <c r="T77" s="155"/>
    </row>
    <row r="78" spans="1:1000" s="96" customFormat="1" ht="23.25" customHeight="1" x14ac:dyDescent="0.2">
      <c r="A78" s="98" t="s">
        <v>75</v>
      </c>
      <c r="B78" s="2051" t="s">
        <v>725</v>
      </c>
      <c r="C78" s="2051"/>
      <c r="D78" s="2051"/>
      <c r="E78" s="2051"/>
      <c r="F78" s="2051"/>
      <c r="G78" s="2051"/>
      <c r="H78" s="248">
        <v>6.0396000000000001</v>
      </c>
      <c r="I78" s="115">
        <f>TRUNC(((($I$72/30)*$H$78)/12),2)</f>
        <v>37.119999999999997</v>
      </c>
      <c r="J78" s="155"/>
      <c r="K78" s="115">
        <f>TRUNC(((($K$72/30)*$H$78)/12),2)</f>
        <v>35.35</v>
      </c>
      <c r="L78" s="155"/>
      <c r="M78" s="115">
        <f>TRUNC(((($M$72/30)*$H$78)/12),2)</f>
        <v>37.119999999999997</v>
      </c>
      <c r="N78" s="155"/>
      <c r="O78" s="115">
        <f>TRUNC(((($O$72/30)*$H$78)/12),2)</f>
        <v>37.119999999999997</v>
      </c>
      <c r="P78" s="155"/>
      <c r="Q78" s="115">
        <f>TRUNC(((($Q$72/30)*$H$78)/12),2)</f>
        <v>37.119999999999997</v>
      </c>
      <c r="R78" s="155"/>
      <c r="S78" s="115">
        <f>TRUNC(((($S$72/30)*$H$78)/12),2)</f>
        <v>37.119999999999997</v>
      </c>
      <c r="T78" s="155"/>
    </row>
    <row r="79" spans="1:1000" s="96" customFormat="1" ht="25.5" customHeight="1" x14ac:dyDescent="0.2">
      <c r="A79" s="2494" t="s">
        <v>721</v>
      </c>
      <c r="B79" s="2495"/>
      <c r="C79" s="2495"/>
      <c r="D79" s="2495"/>
      <c r="E79" s="2495"/>
      <c r="F79" s="2495"/>
      <c r="G79" s="2496"/>
      <c r="H79" s="250">
        <f>SUM(H76:H78)</f>
        <v>38.514899999999997</v>
      </c>
      <c r="I79" s="115">
        <f>SUM(I76:I78)</f>
        <v>241.78</v>
      </c>
      <c r="J79" s="155"/>
      <c r="K79" s="115">
        <f>SUM(K76:K78)</f>
        <v>230.27</v>
      </c>
      <c r="L79" s="155"/>
      <c r="M79" s="115">
        <f>SUM(M76:M78)</f>
        <v>241.78</v>
      </c>
      <c r="N79" s="155"/>
      <c r="O79" s="115">
        <f>SUM(O76:O78)</f>
        <v>241.78</v>
      </c>
      <c r="P79" s="155"/>
      <c r="Q79" s="115">
        <f>SUM(Q76:Q78)</f>
        <v>241.78</v>
      </c>
      <c r="R79" s="155"/>
      <c r="S79" s="115">
        <f>SUM(S76:S78)</f>
        <v>241.78</v>
      </c>
      <c r="T79" s="155"/>
    </row>
    <row r="80" spans="1:1000" s="96" customFormat="1" ht="24" customHeight="1" x14ac:dyDescent="0.2">
      <c r="A80" s="98" t="s">
        <v>77</v>
      </c>
      <c r="B80" s="2051" t="s">
        <v>722</v>
      </c>
      <c r="C80" s="2051"/>
      <c r="D80" s="2051"/>
      <c r="E80" s="2051"/>
      <c r="F80" s="2051"/>
      <c r="G80" s="2051"/>
      <c r="H80" s="248"/>
      <c r="I80" s="115">
        <f>TRUNC((I79-I77)*(1/12+1/12+(1/3*1/12)),2)</f>
        <v>43.06</v>
      </c>
      <c r="J80" s="155"/>
      <c r="K80" s="115">
        <f>TRUNC((K79-K77)*(1/12+1/12+(1/3*1/12)),2)</f>
        <v>41.02</v>
      </c>
      <c r="L80" s="155"/>
      <c r="M80" s="115">
        <f>TRUNC((M79-M77)*(1/12+1/12+(1/3*1/12)),2)</f>
        <v>43.06</v>
      </c>
      <c r="N80" s="155"/>
      <c r="O80" s="115">
        <f>TRUNC((O79-O77)*(1/12+1/12+(1/3*1/12)),2)</f>
        <v>43.06</v>
      </c>
      <c r="P80" s="155"/>
      <c r="Q80" s="115">
        <f>TRUNC((Q79-Q77)*(1/12+1/12+(1/3*1/12)),2)</f>
        <v>43.06</v>
      </c>
      <c r="R80" s="155"/>
      <c r="S80" s="115">
        <f>TRUNC((S79-S77)*(1/12+1/12+(1/3*1/12)),2)</f>
        <v>43.06</v>
      </c>
      <c r="T80" s="155"/>
    </row>
    <row r="81" spans="1:1000" s="96" customFormat="1" ht="20.100000000000001" customHeight="1" x14ac:dyDescent="0.2">
      <c r="A81" s="2514" t="s">
        <v>723</v>
      </c>
      <c r="B81" s="2515"/>
      <c r="C81" s="2515"/>
      <c r="D81" s="2515"/>
      <c r="E81" s="2515"/>
      <c r="F81" s="2515"/>
      <c r="G81" s="2516"/>
      <c r="H81" s="251"/>
      <c r="I81" s="156">
        <f>SUM(I79:I80)</f>
        <v>284.84000000000003</v>
      </c>
      <c r="J81" s="155"/>
      <c r="K81" s="156">
        <f>SUM(K79:K80)</f>
        <v>271.29000000000002</v>
      </c>
      <c r="L81" s="155"/>
      <c r="M81" s="156">
        <f>SUM(M79:M80)</f>
        <v>284.84000000000003</v>
      </c>
      <c r="N81" s="155"/>
      <c r="O81" s="156">
        <f>SUM(O79:O80)</f>
        <v>284.84000000000003</v>
      </c>
      <c r="P81" s="155"/>
      <c r="Q81" s="156">
        <f>SUM(Q79:Q80)</f>
        <v>284.84000000000003</v>
      </c>
      <c r="R81" s="155"/>
      <c r="S81" s="156">
        <f>SUM(S79:S80)</f>
        <v>284.84000000000003</v>
      </c>
      <c r="T81" s="155"/>
    </row>
    <row r="82" spans="1:1000" s="96" customFormat="1" ht="27.75" customHeight="1" x14ac:dyDescent="0.2">
      <c r="A82" s="191" t="s">
        <v>96</v>
      </c>
      <c r="B82" s="2050" t="s">
        <v>724</v>
      </c>
      <c r="C82" s="2051"/>
      <c r="D82" s="2051"/>
      <c r="E82" s="2051"/>
      <c r="F82" s="2051"/>
      <c r="G82" s="2051"/>
      <c r="H82" s="154">
        <f>H43</f>
        <v>0.39800000000000008</v>
      </c>
      <c r="I82" s="115">
        <f>I81*$H$82</f>
        <v>113.36632000000003</v>
      </c>
      <c r="J82" s="155"/>
      <c r="K82" s="115">
        <f>K81*$H$82</f>
        <v>107.97342000000003</v>
      </c>
      <c r="L82" s="155"/>
      <c r="M82" s="115">
        <f>M81*$H$82</f>
        <v>113.36632000000003</v>
      </c>
      <c r="N82" s="155"/>
      <c r="O82" s="115">
        <f>O81*$H$82</f>
        <v>113.36632000000003</v>
      </c>
      <c r="P82" s="155"/>
      <c r="Q82" s="115">
        <f>Q81*$H$82</f>
        <v>113.36632000000003</v>
      </c>
      <c r="R82" s="155"/>
      <c r="S82" s="115">
        <f>S81*$H$82</f>
        <v>113.36632000000003</v>
      </c>
      <c r="T82" s="155"/>
    </row>
    <row r="83" spans="1:1000" s="96" customFormat="1" ht="20.100000000000001" customHeight="1" x14ac:dyDescent="0.2">
      <c r="A83" s="2044" t="s">
        <v>7</v>
      </c>
      <c r="B83" s="2044"/>
      <c r="C83" s="2044"/>
      <c r="D83" s="2044"/>
      <c r="E83" s="2044"/>
      <c r="F83" s="2044"/>
      <c r="G83" s="2044"/>
      <c r="H83" s="157"/>
      <c r="I83" s="129">
        <f>SUM(I81:I82)</f>
        <v>398.20632000000006</v>
      </c>
      <c r="K83" s="129">
        <f>SUM(K81:K82)</f>
        <v>379.26342000000005</v>
      </c>
      <c r="M83" s="129">
        <f>SUM(M81:M82)</f>
        <v>398.20632000000006</v>
      </c>
      <c r="O83" s="129">
        <f>SUM(O81:O82)</f>
        <v>398.20632000000006</v>
      </c>
      <c r="Q83" s="129">
        <f>SUM(Q81:Q82)</f>
        <v>398.20632000000006</v>
      </c>
      <c r="S83" s="129">
        <f>SUM(S81:S82)</f>
        <v>398.20632000000006</v>
      </c>
    </row>
    <row r="84" spans="1:1000" s="96" customFormat="1" ht="20.100000000000001" customHeight="1" x14ac:dyDescent="0.2">
      <c r="A84" s="2511" t="s">
        <v>129</v>
      </c>
      <c r="B84" s="2512"/>
      <c r="C84" s="2512"/>
      <c r="D84" s="2512"/>
      <c r="E84" s="2512"/>
      <c r="F84" s="2512"/>
      <c r="G84" s="2512"/>
      <c r="H84" s="2512"/>
      <c r="I84" s="2512"/>
      <c r="J84" s="2512"/>
      <c r="K84" s="2512"/>
      <c r="L84" s="2512"/>
      <c r="M84" s="2512"/>
      <c r="N84" s="2512"/>
      <c r="O84" s="2512"/>
      <c r="P84" s="2512"/>
      <c r="Q84" s="2512"/>
      <c r="R84" s="2512"/>
      <c r="S84" s="2513"/>
    </row>
    <row r="85" spans="1:1000" s="96" customFormat="1" ht="20.100000000000001" customHeight="1" x14ac:dyDescent="0.2">
      <c r="A85" s="105">
        <v>4</v>
      </c>
      <c r="B85" s="2510" t="s">
        <v>117</v>
      </c>
      <c r="C85" s="2510"/>
      <c r="D85" s="2510"/>
      <c r="E85" s="2510"/>
      <c r="F85" s="2510"/>
      <c r="G85" s="2510"/>
      <c r="H85" s="2510"/>
      <c r="I85" s="105" t="s">
        <v>70</v>
      </c>
      <c r="K85" s="105" t="s">
        <v>70</v>
      </c>
      <c r="M85" s="105" t="s">
        <v>70</v>
      </c>
      <c r="O85" s="105" t="s">
        <v>70</v>
      </c>
      <c r="Q85" s="222" t="s">
        <v>70</v>
      </c>
      <c r="S85" s="222" t="s">
        <v>70</v>
      </c>
    </row>
    <row r="86" spans="1:1000" s="96" customFormat="1" ht="20.100000000000001" customHeight="1" x14ac:dyDescent="0.2">
      <c r="A86" s="142" t="s">
        <v>127</v>
      </c>
      <c r="B86" s="143" t="s">
        <v>732</v>
      </c>
      <c r="C86" s="144"/>
      <c r="D86" s="144"/>
      <c r="E86" s="144"/>
      <c r="F86" s="144"/>
      <c r="G86" s="144"/>
      <c r="H86" s="145"/>
      <c r="I86" s="146">
        <f>I83</f>
        <v>398.20632000000006</v>
      </c>
      <c r="K86" s="146">
        <f>K83</f>
        <v>379.26342000000005</v>
      </c>
      <c r="M86" s="146">
        <f>M83</f>
        <v>398.20632000000006</v>
      </c>
      <c r="O86" s="146">
        <f>O83</f>
        <v>398.20632000000006</v>
      </c>
      <c r="Q86" s="223">
        <f>Q83</f>
        <v>398.20632000000006</v>
      </c>
      <c r="S86" s="223">
        <f>S83</f>
        <v>398.20632000000006</v>
      </c>
    </row>
    <row r="87" spans="1:1000" s="96" customFormat="1" ht="15" customHeight="1" x14ac:dyDescent="0.2">
      <c r="A87" s="2044" t="s">
        <v>7</v>
      </c>
      <c r="B87" s="2044"/>
      <c r="C87" s="2044"/>
      <c r="D87" s="2044"/>
      <c r="E87" s="2044"/>
      <c r="F87" s="2044"/>
      <c r="G87" s="2044"/>
      <c r="H87" s="2044"/>
      <c r="I87" s="121">
        <f>SUM(I86:I86)</f>
        <v>398.20632000000006</v>
      </c>
      <c r="K87" s="121">
        <f>SUM(K86:K86)</f>
        <v>379.26342000000005</v>
      </c>
      <c r="M87" s="121">
        <f>SUM(M86:M86)</f>
        <v>398.20632000000006</v>
      </c>
      <c r="O87" s="121">
        <f>SUM(O86:O86)</f>
        <v>398.20632000000006</v>
      </c>
      <c r="Q87" s="121">
        <f>SUM(Q86:Q86)</f>
        <v>398.20632000000006</v>
      </c>
      <c r="S87" s="121">
        <f>SUM(S86:S86)</f>
        <v>398.20632000000006</v>
      </c>
      <c r="ALK87" s="119"/>
      <c r="ALL87" s="119"/>
    </row>
    <row r="88" spans="1:1000" s="96" customFormat="1" ht="15" customHeight="1" x14ac:dyDescent="0.2">
      <c r="A88" s="2053"/>
      <c r="B88" s="2053"/>
      <c r="C88" s="2053"/>
      <c r="D88" s="2053"/>
      <c r="E88" s="2053"/>
      <c r="F88" s="2053"/>
      <c r="G88" s="2053"/>
      <c r="H88" s="2053"/>
      <c r="I88" s="2053"/>
      <c r="ALK88" s="119"/>
      <c r="ALL88" s="119"/>
    </row>
    <row r="89" spans="1:1000" s="96" customFormat="1" ht="18" customHeight="1" x14ac:dyDescent="0.2">
      <c r="A89" s="2019" t="s">
        <v>130</v>
      </c>
      <c r="B89" s="2019"/>
      <c r="C89" s="2019"/>
      <c r="D89" s="2019"/>
      <c r="E89" s="2019"/>
      <c r="F89" s="2019"/>
      <c r="G89" s="2019"/>
      <c r="H89" s="2019"/>
      <c r="I89" s="2019"/>
      <c r="J89" s="2019"/>
      <c r="K89" s="2019"/>
      <c r="L89" s="2019"/>
      <c r="M89" s="2019"/>
      <c r="N89" s="2019"/>
      <c r="O89" s="2019"/>
      <c r="P89" s="2019"/>
      <c r="Q89" s="2019"/>
      <c r="R89" s="2019"/>
      <c r="S89" s="2019"/>
    </row>
    <row r="90" spans="1:1000" s="96" customFormat="1" ht="20.100000000000001" customHeight="1" x14ac:dyDescent="0.2">
      <c r="A90" s="105">
        <v>5</v>
      </c>
      <c r="B90" s="2019" t="s">
        <v>131</v>
      </c>
      <c r="C90" s="2019"/>
      <c r="D90" s="2019"/>
      <c r="E90" s="2019"/>
      <c r="F90" s="2019"/>
      <c r="G90" s="2019"/>
      <c r="H90" s="2019"/>
      <c r="I90" s="105" t="s">
        <v>70</v>
      </c>
      <c r="K90" s="105" t="s">
        <v>70</v>
      </c>
      <c r="M90" s="105" t="s">
        <v>70</v>
      </c>
      <c r="O90" s="105" t="s">
        <v>70</v>
      </c>
      <c r="Q90" s="105" t="s">
        <v>70</v>
      </c>
      <c r="S90" s="105" t="s">
        <v>70</v>
      </c>
    </row>
    <row r="91" spans="1:1000" s="96" customFormat="1" ht="20.100000000000001" customHeight="1" x14ac:dyDescent="0.2">
      <c r="A91" s="98" t="s">
        <v>71</v>
      </c>
      <c r="B91" s="2013" t="s">
        <v>132</v>
      </c>
      <c r="C91" s="2013"/>
      <c r="D91" s="2013"/>
      <c r="E91" s="2013"/>
      <c r="F91" s="2013"/>
      <c r="G91" s="2013"/>
      <c r="H91" s="224">
        <f>'UNIFORME-EPI'!P20</f>
        <v>62.49</v>
      </c>
      <c r="I91" s="115">
        <f>H91</f>
        <v>62.49</v>
      </c>
      <c r="K91" s="115">
        <f>H91</f>
        <v>62.49</v>
      </c>
      <c r="M91" s="115">
        <f>H91</f>
        <v>62.49</v>
      </c>
      <c r="O91" s="115">
        <f>H91</f>
        <v>62.49</v>
      </c>
      <c r="Q91" s="115">
        <f>H91</f>
        <v>62.49</v>
      </c>
      <c r="S91" s="115">
        <f>H91</f>
        <v>62.49</v>
      </c>
    </row>
    <row r="92" spans="1:1000" s="96" customFormat="1" ht="20.100000000000001" customHeight="1" x14ac:dyDescent="0.2">
      <c r="A92" s="98" t="s">
        <v>73</v>
      </c>
      <c r="B92" s="2013" t="s">
        <v>133</v>
      </c>
      <c r="C92" s="2013"/>
      <c r="D92" s="2013"/>
      <c r="E92" s="2013"/>
      <c r="F92" s="2013"/>
      <c r="G92" s="2013"/>
      <c r="H92" s="224"/>
      <c r="I92" s="115">
        <f>H92</f>
        <v>0</v>
      </c>
      <c r="K92" s="115">
        <f>H92</f>
        <v>0</v>
      </c>
      <c r="M92" s="115">
        <f>H92</f>
        <v>0</v>
      </c>
      <c r="O92" s="115">
        <f>H92</f>
        <v>0</v>
      </c>
      <c r="Q92" s="115">
        <f>H92</f>
        <v>0</v>
      </c>
      <c r="S92" s="115">
        <f>H92</f>
        <v>0</v>
      </c>
    </row>
    <row r="93" spans="1:1000" s="96" customFormat="1" ht="20.100000000000001" customHeight="1" x14ac:dyDescent="0.2">
      <c r="A93" s="98" t="s">
        <v>75</v>
      </c>
      <c r="B93" s="2013" t="s">
        <v>134</v>
      </c>
      <c r="C93" s="2013"/>
      <c r="D93" s="2013"/>
      <c r="E93" s="2013"/>
      <c r="F93" s="2013"/>
      <c r="G93" s="2013"/>
      <c r="H93" s="224">
        <f>'Mat-Eq Lavador'!N34</f>
        <v>32.809560809523809</v>
      </c>
      <c r="I93" s="115">
        <f>H93</f>
        <v>32.809560809523809</v>
      </c>
      <c r="K93" s="115">
        <f>H93</f>
        <v>32.809560809523809</v>
      </c>
      <c r="M93" s="115">
        <f>H93</f>
        <v>32.809560809523809</v>
      </c>
      <c r="O93" s="115">
        <f>H93</f>
        <v>32.809560809523809</v>
      </c>
      <c r="Q93" s="115">
        <f>H93</f>
        <v>32.809560809523809</v>
      </c>
      <c r="S93" s="115">
        <f>H93</f>
        <v>32.809560809523809</v>
      </c>
    </row>
    <row r="94" spans="1:1000" s="96" customFormat="1" ht="20.100000000000001" customHeight="1" x14ac:dyDescent="0.2">
      <c r="A94" s="98" t="s">
        <v>77</v>
      </c>
      <c r="B94" s="2013" t="s">
        <v>135</v>
      </c>
      <c r="C94" s="2013"/>
      <c r="D94" s="2013"/>
      <c r="E94" s="2013"/>
      <c r="F94" s="2013"/>
      <c r="G94" s="2013"/>
      <c r="H94" s="225">
        <f>'UNIFORME-EPI'!J35</f>
        <v>9.5233333333333334</v>
      </c>
      <c r="I94" s="115">
        <f>H94</f>
        <v>9.5233333333333334</v>
      </c>
      <c r="J94" s="161"/>
      <c r="K94" s="115">
        <f>H94</f>
        <v>9.5233333333333334</v>
      </c>
      <c r="M94" s="115">
        <f>H94</f>
        <v>9.5233333333333334</v>
      </c>
      <c r="O94" s="115">
        <f>H94</f>
        <v>9.5233333333333334</v>
      </c>
      <c r="Q94" s="115">
        <f>H94</f>
        <v>9.5233333333333334</v>
      </c>
      <c r="S94" s="115">
        <f>H94</f>
        <v>9.5233333333333334</v>
      </c>
    </row>
    <row r="95" spans="1:1000" s="96" customFormat="1" ht="20.100000000000001" customHeight="1" x14ac:dyDescent="0.2">
      <c r="A95" s="98" t="s">
        <v>96</v>
      </c>
      <c r="B95" s="2013" t="s">
        <v>136</v>
      </c>
      <c r="C95" s="2013"/>
      <c r="D95" s="2013"/>
      <c r="E95" s="2013"/>
      <c r="F95" s="2013"/>
      <c r="G95" s="2013"/>
      <c r="H95" s="224">
        <v>0</v>
      </c>
      <c r="I95" s="115">
        <f>H95</f>
        <v>0</v>
      </c>
      <c r="K95" s="115">
        <f>H95</f>
        <v>0</v>
      </c>
      <c r="M95" s="115">
        <f>H95</f>
        <v>0</v>
      </c>
      <c r="O95" s="115">
        <f>H95</f>
        <v>0</v>
      </c>
      <c r="Q95" s="115">
        <f>H95</f>
        <v>0</v>
      </c>
      <c r="S95" s="115">
        <f>H95</f>
        <v>0</v>
      </c>
    </row>
    <row r="96" spans="1:1000" s="96" customFormat="1" ht="20.100000000000001" customHeight="1" x14ac:dyDescent="0.2">
      <c r="A96" s="2506" t="s">
        <v>137</v>
      </c>
      <c r="B96" s="2506"/>
      <c r="C96" s="2506"/>
      <c r="D96" s="2506"/>
      <c r="E96" s="2506"/>
      <c r="F96" s="2506"/>
      <c r="G96" s="2506"/>
      <c r="H96" s="2506"/>
      <c r="I96" s="129">
        <f>ROUND(SUM(I91:I95),2)</f>
        <v>104.82</v>
      </c>
      <c r="K96" s="129">
        <f>ROUND(SUM(K91:K95),2)</f>
        <v>104.82</v>
      </c>
      <c r="M96" s="129">
        <f>ROUND(SUM(M91:M95),2)</f>
        <v>104.82</v>
      </c>
      <c r="O96" s="129">
        <f>ROUND(SUM(O91:O95),2)</f>
        <v>104.82</v>
      </c>
      <c r="Q96" s="129">
        <f>ROUND(SUM(Q91:Q95),2)</f>
        <v>104.82</v>
      </c>
      <c r="S96" s="129">
        <f>ROUND(SUM(S91:S95),2)</f>
        <v>104.82</v>
      </c>
    </row>
    <row r="97" spans="1:1000" s="96" customFormat="1" ht="24" customHeight="1" x14ac:dyDescent="0.2">
      <c r="A97" s="2507" t="s">
        <v>138</v>
      </c>
      <c r="B97" s="2508"/>
      <c r="C97" s="2508"/>
      <c r="D97" s="2508"/>
      <c r="E97" s="2508"/>
      <c r="F97" s="2508"/>
      <c r="G97" s="2508"/>
      <c r="H97" s="2508"/>
      <c r="I97" s="2508"/>
      <c r="J97" s="288"/>
      <c r="K97" s="288"/>
      <c r="L97" s="288"/>
      <c r="M97" s="288"/>
      <c r="N97" s="288"/>
      <c r="O97" s="288"/>
      <c r="P97" s="288"/>
      <c r="Q97" s="288"/>
      <c r="R97" s="288"/>
      <c r="S97" s="289"/>
    </row>
    <row r="98" spans="1:1000" s="96" customFormat="1" ht="31.5" customHeight="1" thickBot="1" x14ac:dyDescent="0.25">
      <c r="A98" s="2020" t="s">
        <v>726</v>
      </c>
      <c r="B98" s="2021"/>
      <c r="C98" s="2021"/>
      <c r="D98" s="2021"/>
      <c r="E98" s="2021"/>
      <c r="F98" s="2021"/>
      <c r="G98" s="2021"/>
      <c r="H98" s="2022"/>
      <c r="I98" s="273">
        <f>TRUNC(I22+I61+I70+I87+I96,2)</f>
        <v>5042.04</v>
      </c>
      <c r="J98" s="262"/>
      <c r="K98" s="266">
        <f>TRUNC(K22+K61+K70+K87+K96,2)</f>
        <v>4722.87</v>
      </c>
      <c r="L98" s="262"/>
      <c r="M98" s="266">
        <f>TRUNC(M22+M61+M70+M87+M96,2)</f>
        <v>4959.62</v>
      </c>
      <c r="N98" s="262"/>
      <c r="O98" s="266">
        <f>TRUNC(O22+O61+O70+O87+O96,2)</f>
        <v>4936.26</v>
      </c>
      <c r="P98" s="262"/>
      <c r="Q98" s="266">
        <f>TRUNC(Q22+Q61+Q70+Q87+Q96,2)</f>
        <v>5027.46</v>
      </c>
      <c r="R98" s="262"/>
      <c r="S98" s="264">
        <f>TRUNC(S22+S61+S70+S87+S96,2)</f>
        <v>4991.12</v>
      </c>
    </row>
    <row r="99" spans="1:1000" s="96" customFormat="1" ht="30.75" customHeight="1" thickBot="1" x14ac:dyDescent="0.25">
      <c r="A99" s="2030" t="s">
        <v>727</v>
      </c>
      <c r="B99" s="2031"/>
      <c r="C99" s="2031"/>
      <c r="D99" s="2031"/>
      <c r="E99" s="2031"/>
      <c r="F99" s="2031"/>
      <c r="G99" s="2031"/>
      <c r="H99" s="2032"/>
      <c r="I99" s="267">
        <f>I98+I104</f>
        <v>5193.3</v>
      </c>
      <c r="J99" s="262"/>
      <c r="K99" s="265">
        <f>K98+K104</f>
        <v>4864.5599999999995</v>
      </c>
      <c r="L99" s="262"/>
      <c r="M99" s="265">
        <f>M98+M104</f>
        <v>5108.41</v>
      </c>
      <c r="N99" s="262"/>
      <c r="O99" s="265">
        <f>O98+O104</f>
        <v>5084.3500000000004</v>
      </c>
      <c r="P99" s="262"/>
      <c r="Q99" s="265">
        <f>Q98+Q104</f>
        <v>5178.28</v>
      </c>
      <c r="R99" s="262"/>
      <c r="S99" s="263">
        <f>S98+S104</f>
        <v>5140.8499999999995</v>
      </c>
    </row>
    <row r="100" spans="1:1000" s="96" customFormat="1" ht="28.5" customHeight="1" x14ac:dyDescent="0.2">
      <c r="A100" s="2033" t="s">
        <v>1016</v>
      </c>
      <c r="B100" s="2034"/>
      <c r="C100" s="2034"/>
      <c r="D100" s="2034"/>
      <c r="E100" s="2034"/>
      <c r="F100" s="2034"/>
      <c r="G100" s="2034"/>
      <c r="H100" s="2035"/>
      <c r="I100" s="268">
        <f>(I99+I105)/(1-$H$106)</f>
        <v>6071.0782703886152</v>
      </c>
      <c r="J100" s="262"/>
      <c r="K100" s="269">
        <f>(K99+K105)/(1-$H$106)</f>
        <v>5686.7651888341543</v>
      </c>
      <c r="L100" s="262"/>
      <c r="M100" s="270">
        <f>(M99+M105)/(1-$H$106)</f>
        <v>5971.8336070060204</v>
      </c>
      <c r="N100" s="262"/>
      <c r="O100" s="270">
        <f>(O99+O105)/(1-$H$106)</f>
        <v>5943.7110016420365</v>
      </c>
      <c r="P100" s="262"/>
      <c r="Q100" s="270">
        <f>(Q99+Q105)/(1-$H$106)</f>
        <v>6053.5194307608099</v>
      </c>
      <c r="R100" s="262"/>
      <c r="S100" s="271">
        <f>(S99+S105)/(1-$H$106)</f>
        <v>6009.7536945812808</v>
      </c>
    </row>
    <row r="101" spans="1:1000" s="96" customFormat="1" ht="15" customHeight="1" x14ac:dyDescent="0.2">
      <c r="A101" s="2028"/>
      <c r="B101" s="2028"/>
      <c r="C101" s="2028"/>
      <c r="D101" s="2028"/>
      <c r="E101" s="2028"/>
      <c r="F101" s="2028"/>
      <c r="G101" s="2028"/>
      <c r="H101" s="2028"/>
      <c r="I101" s="2028"/>
      <c r="ALK101" s="119"/>
      <c r="ALL101" s="119"/>
    </row>
    <row r="102" spans="1:1000" s="96" customFormat="1" ht="25.5" customHeight="1" x14ac:dyDescent="0.2">
      <c r="A102" s="2509" t="s">
        <v>140</v>
      </c>
      <c r="B102" s="2509"/>
      <c r="C102" s="2509"/>
      <c r="D102" s="2509"/>
      <c r="E102" s="2509"/>
      <c r="F102" s="2509"/>
      <c r="G102" s="2509"/>
      <c r="H102" s="2509"/>
      <c r="I102" s="2509"/>
      <c r="J102" s="2509"/>
      <c r="K102" s="2509"/>
      <c r="L102" s="2509"/>
      <c r="M102" s="2509"/>
      <c r="N102" s="2509"/>
      <c r="O102" s="2509"/>
      <c r="P102" s="2509"/>
      <c r="Q102" s="2509"/>
      <c r="R102" s="2509"/>
      <c r="S102" s="2509"/>
    </row>
    <row r="103" spans="1:1000" s="96" customFormat="1" ht="25.15" customHeight="1" x14ac:dyDescent="0.2">
      <c r="A103" s="222">
        <v>6</v>
      </c>
      <c r="B103" s="2029" t="s">
        <v>141</v>
      </c>
      <c r="C103" s="2029"/>
      <c r="D103" s="2029"/>
      <c r="E103" s="2029"/>
      <c r="F103" s="2029"/>
      <c r="G103" s="2029"/>
      <c r="H103" s="222" t="s">
        <v>69</v>
      </c>
      <c r="I103" s="272" t="s">
        <v>70</v>
      </c>
      <c r="J103" s="261"/>
      <c r="K103" s="272" t="s">
        <v>70</v>
      </c>
      <c r="L103" s="261"/>
      <c r="M103" s="272" t="s">
        <v>70</v>
      </c>
      <c r="N103" s="261"/>
      <c r="O103" s="272" t="s">
        <v>70</v>
      </c>
      <c r="P103" s="261"/>
      <c r="Q103" s="272" t="s">
        <v>70</v>
      </c>
      <c r="R103" s="261"/>
      <c r="S103" s="272" t="s">
        <v>70</v>
      </c>
    </row>
    <row r="104" spans="1:1000" s="96" customFormat="1" ht="22.9" customHeight="1" x14ac:dyDescent="0.2">
      <c r="A104" s="191" t="s">
        <v>71</v>
      </c>
      <c r="B104" s="2027" t="s">
        <v>142</v>
      </c>
      <c r="C104" s="2027"/>
      <c r="D104" s="2027"/>
      <c r="E104" s="2027"/>
      <c r="F104" s="2027"/>
      <c r="G104" s="2027"/>
      <c r="H104" s="252">
        <f>'INSERÇÃO DE DADOS'!H47</f>
        <v>0.03</v>
      </c>
      <c r="I104" s="253">
        <f>ROUND(I98*H104,2)</f>
        <v>151.26</v>
      </c>
      <c r="J104" s="252">
        <f>'INSERÇÃO DE DADOS'!H47</f>
        <v>0.03</v>
      </c>
      <c r="K104" s="253">
        <f>ROUND(K98*J104,2)</f>
        <v>141.69</v>
      </c>
      <c r="L104" s="252">
        <f>'INSERÇÃO DE DADOS'!H47</f>
        <v>0.03</v>
      </c>
      <c r="M104" s="253">
        <f>ROUND(M98*L104,2)</f>
        <v>148.79</v>
      </c>
      <c r="N104" s="252">
        <f>'INSERÇÃO DE DADOS'!H47</f>
        <v>0.03</v>
      </c>
      <c r="O104" s="253">
        <f>ROUND(O98*N104,2)</f>
        <v>148.09</v>
      </c>
      <c r="P104" s="252">
        <f>'INSERÇÃO DE DADOS'!H47</f>
        <v>0.03</v>
      </c>
      <c r="Q104" s="253">
        <f>ROUND(Q98*P104,2)</f>
        <v>150.82</v>
      </c>
      <c r="R104" s="252">
        <f>'INSERÇÃO DE DADOS'!H47</f>
        <v>0.03</v>
      </c>
      <c r="S104" s="253">
        <f>ROUND(S98*R104,2)</f>
        <v>149.72999999999999</v>
      </c>
    </row>
    <row r="105" spans="1:1000" s="96" customFormat="1" ht="21" customHeight="1" x14ac:dyDescent="0.2">
      <c r="A105" s="191" t="s">
        <v>73</v>
      </c>
      <c r="B105" s="2027" t="s">
        <v>143</v>
      </c>
      <c r="C105" s="2027"/>
      <c r="D105" s="2027"/>
      <c r="E105" s="2027"/>
      <c r="F105" s="2027"/>
      <c r="G105" s="2027"/>
      <c r="H105" s="252">
        <f>'INSERÇÃO DE DADOS'!H48</f>
        <v>6.7900000000000002E-2</v>
      </c>
      <c r="I105" s="253">
        <f t="shared" ref="I105" si="12">ROUND(I99*H105,2)</f>
        <v>352.63</v>
      </c>
      <c r="J105" s="259">
        <f>'INSERÇÃO DE DADOS'!H48</f>
        <v>6.7900000000000002E-2</v>
      </c>
      <c r="K105" s="253">
        <f t="shared" ref="K105" si="13">ROUND(K99*J105,2)</f>
        <v>330.3</v>
      </c>
      <c r="L105" s="259">
        <f>'INSERÇÃO DE DADOS'!H48</f>
        <v>6.7900000000000002E-2</v>
      </c>
      <c r="M105" s="253">
        <f t="shared" ref="M105" si="14">ROUND(M99*L105,2)</f>
        <v>346.86</v>
      </c>
      <c r="N105" s="259">
        <f>'INSERÇÃO DE DADOS'!H48</f>
        <v>6.7900000000000002E-2</v>
      </c>
      <c r="O105" s="253">
        <f t="shared" ref="O105" si="15">ROUND(O99*N105,2)</f>
        <v>345.23</v>
      </c>
      <c r="P105" s="259">
        <f>'INSERÇÃO DE DADOS'!H48</f>
        <v>6.7900000000000002E-2</v>
      </c>
      <c r="Q105" s="253">
        <f t="shared" ref="Q105" si="16">ROUND(Q99*P105,2)</f>
        <v>351.61</v>
      </c>
      <c r="R105" s="259">
        <f>'INSERÇÃO DE DADOS'!H48</f>
        <v>6.7900000000000002E-2</v>
      </c>
      <c r="S105" s="253">
        <f t="shared" ref="S105" si="17">ROUND(S99*R105,2)</f>
        <v>349.06</v>
      </c>
    </row>
    <row r="106" spans="1:1000" s="96" customFormat="1" ht="23.25" customHeight="1" x14ac:dyDescent="0.2">
      <c r="A106" s="2069" t="s">
        <v>75</v>
      </c>
      <c r="B106" s="2027" t="s">
        <v>144</v>
      </c>
      <c r="C106" s="2027"/>
      <c r="D106" s="2027"/>
      <c r="E106" s="2027"/>
      <c r="F106" s="2027"/>
      <c r="G106" s="2027"/>
      <c r="H106" s="254">
        <f>H108+H109+H111+H112</f>
        <v>8.6499999999999994E-2</v>
      </c>
      <c r="I106" s="253">
        <f>ROUND(I100*$H$106,2)</f>
        <v>525.15</v>
      </c>
      <c r="J106" s="299"/>
      <c r="K106" s="253">
        <f>ROUND(K100*$H$106,2)</f>
        <v>491.91</v>
      </c>
      <c r="L106" s="299"/>
      <c r="M106" s="253">
        <f>ROUND(M100*$H$106,2)</f>
        <v>516.55999999999995</v>
      </c>
      <c r="N106" s="299"/>
      <c r="O106" s="253">
        <f>ROUND(O100*$H$106,2)</f>
        <v>514.13</v>
      </c>
      <c r="P106" s="299"/>
      <c r="Q106" s="253">
        <f>ROUND(Q100*$H$106,2)</f>
        <v>523.63</v>
      </c>
      <c r="R106" s="299"/>
      <c r="S106" s="253">
        <f>ROUND(S100*$H$106,2)</f>
        <v>519.84</v>
      </c>
    </row>
    <row r="107" spans="1:1000" s="96" customFormat="1" ht="20.100000000000001" customHeight="1" x14ac:dyDescent="0.2">
      <c r="A107" s="2069"/>
      <c r="B107" s="2026" t="s">
        <v>145</v>
      </c>
      <c r="C107" s="2026"/>
      <c r="D107" s="2026"/>
      <c r="E107" s="2026"/>
      <c r="F107" s="2026"/>
      <c r="G107" s="2026"/>
      <c r="H107" s="255"/>
      <c r="I107" s="300"/>
      <c r="J107" s="260"/>
      <c r="K107" s="301"/>
      <c r="L107" s="260"/>
      <c r="M107" s="301"/>
      <c r="N107" s="260"/>
      <c r="O107" s="301"/>
      <c r="P107" s="260"/>
      <c r="Q107" s="301"/>
      <c r="R107" s="260"/>
      <c r="S107" s="302"/>
    </row>
    <row r="108" spans="1:1000" s="96" customFormat="1" ht="21.75" customHeight="1" x14ac:dyDescent="0.2">
      <c r="A108" s="2069"/>
      <c r="B108" s="2026" t="s">
        <v>542</v>
      </c>
      <c r="C108" s="2026"/>
      <c r="D108" s="2026"/>
      <c r="E108" s="2026"/>
      <c r="F108" s="2026"/>
      <c r="G108" s="2026"/>
      <c r="H108" s="256">
        <f>'INSERÇÃO DE DADOS'!H53</f>
        <v>6.4999999999999997E-3</v>
      </c>
      <c r="I108" s="253">
        <f>I100*$H$108</f>
        <v>39.462008757526</v>
      </c>
      <c r="J108" s="299"/>
      <c r="K108" s="253">
        <f>K100*$H$108</f>
        <v>36.963973727422001</v>
      </c>
      <c r="L108" s="299"/>
      <c r="M108" s="253">
        <f>M100*$H$108</f>
        <v>38.81691844553913</v>
      </c>
      <c r="N108" s="299"/>
      <c r="O108" s="253">
        <f>O100*$H$108</f>
        <v>38.634121510673239</v>
      </c>
      <c r="P108" s="299"/>
      <c r="Q108" s="253">
        <f>Q100*$H$108</f>
        <v>39.347876299945263</v>
      </c>
      <c r="R108" s="299"/>
      <c r="S108" s="253">
        <f>S100*$H$108</f>
        <v>39.063399014778327</v>
      </c>
    </row>
    <row r="109" spans="1:1000" s="96" customFormat="1" ht="23.25" customHeight="1" x14ac:dyDescent="0.2">
      <c r="A109" s="2069"/>
      <c r="B109" s="2026" t="s">
        <v>543</v>
      </c>
      <c r="C109" s="2026"/>
      <c r="D109" s="2026"/>
      <c r="E109" s="2026"/>
      <c r="F109" s="2026"/>
      <c r="G109" s="2026"/>
      <c r="H109" s="256">
        <f>'INSERÇÃO DE DADOS'!H54</f>
        <v>0.03</v>
      </c>
      <c r="I109" s="253">
        <f>I100*$H$109</f>
        <v>182.13234811165844</v>
      </c>
      <c r="J109" s="299"/>
      <c r="K109" s="253">
        <f>K100*$H$109</f>
        <v>170.60295566502461</v>
      </c>
      <c r="L109" s="299"/>
      <c r="M109" s="253">
        <f>M100*$H$109</f>
        <v>179.1550082101806</v>
      </c>
      <c r="N109" s="299"/>
      <c r="O109" s="253">
        <f>O100*$H$109</f>
        <v>178.3113300492611</v>
      </c>
      <c r="P109" s="299"/>
      <c r="Q109" s="253">
        <f>Q100*$H$109</f>
        <v>181.60558292282428</v>
      </c>
      <c r="R109" s="299"/>
      <c r="S109" s="253">
        <f>S100*$H$109</f>
        <v>180.29261083743842</v>
      </c>
    </row>
    <row r="110" spans="1:1000" s="96" customFormat="1" ht="20.100000000000001" customHeight="1" x14ac:dyDescent="0.2">
      <c r="A110" s="2069"/>
      <c r="B110" s="2026" t="s">
        <v>146</v>
      </c>
      <c r="C110" s="2026"/>
      <c r="D110" s="2026"/>
      <c r="E110" s="2026"/>
      <c r="F110" s="2026"/>
      <c r="G110" s="2026"/>
      <c r="H110" s="255"/>
      <c r="I110" s="300"/>
      <c r="J110" s="260"/>
      <c r="K110" s="301"/>
      <c r="L110" s="260"/>
      <c r="M110" s="301"/>
      <c r="N110" s="260"/>
      <c r="O110" s="301"/>
      <c r="P110" s="260"/>
      <c r="Q110" s="301"/>
      <c r="R110" s="260"/>
      <c r="S110" s="302"/>
    </row>
    <row r="111" spans="1:1000" s="96" customFormat="1" ht="20.100000000000001" customHeight="1" x14ac:dyDescent="0.2">
      <c r="A111" s="2069"/>
      <c r="B111" s="2027" t="s">
        <v>729</v>
      </c>
      <c r="C111" s="2027"/>
      <c r="D111" s="2027"/>
      <c r="E111" s="2027"/>
      <c r="F111" s="2027"/>
      <c r="G111" s="2027"/>
      <c r="H111" s="257">
        <f>'INSERÇÃO DE DADOS'!H57</f>
        <v>0.05</v>
      </c>
      <c r="I111" s="253">
        <f>I100*$H$111</f>
        <v>303.55391351943075</v>
      </c>
      <c r="J111" s="299"/>
      <c r="K111" s="253">
        <f>K100*$H$111</f>
        <v>284.33825944170775</v>
      </c>
      <c r="L111" s="299"/>
      <c r="M111" s="253">
        <f>M100*$H$111</f>
        <v>298.59168035030103</v>
      </c>
      <c r="N111" s="299"/>
      <c r="O111" s="253">
        <f>O100*$H$111</f>
        <v>297.18555008210183</v>
      </c>
      <c r="P111" s="299"/>
      <c r="Q111" s="253">
        <f>Q100*$H$111</f>
        <v>302.67597153804053</v>
      </c>
      <c r="R111" s="299"/>
      <c r="S111" s="253">
        <f>S100*$H$111</f>
        <v>300.48768472906403</v>
      </c>
    </row>
    <row r="112" spans="1:1000" s="96" customFormat="1" ht="20.100000000000001" customHeight="1" x14ac:dyDescent="0.2">
      <c r="A112" s="2069"/>
      <c r="B112" s="2027" t="s">
        <v>544</v>
      </c>
      <c r="C112" s="2027"/>
      <c r="D112" s="2027"/>
      <c r="E112" s="2027"/>
      <c r="F112" s="2027"/>
      <c r="G112" s="2027"/>
      <c r="H112" s="256">
        <f>'INSERÇÃO DE DADOS'!H58</f>
        <v>0</v>
      </c>
      <c r="I112" s="253">
        <f>I100*$H$112</f>
        <v>0</v>
      </c>
      <c r="J112" s="253">
        <f t="shared" ref="J112:S112" si="18">J100*$H$112</f>
        <v>0</v>
      </c>
      <c r="K112" s="253">
        <f t="shared" si="18"/>
        <v>0</v>
      </c>
      <c r="L112" s="253">
        <f t="shared" si="18"/>
        <v>0</v>
      </c>
      <c r="M112" s="253">
        <f t="shared" si="18"/>
        <v>0</v>
      </c>
      <c r="N112" s="253">
        <f t="shared" si="18"/>
        <v>0</v>
      </c>
      <c r="O112" s="253">
        <f t="shared" si="18"/>
        <v>0</v>
      </c>
      <c r="P112" s="253">
        <f t="shared" si="18"/>
        <v>0</v>
      </c>
      <c r="Q112" s="253">
        <f t="shared" si="18"/>
        <v>0</v>
      </c>
      <c r="R112" s="253">
        <f t="shared" si="18"/>
        <v>0</v>
      </c>
      <c r="S112" s="253">
        <f t="shared" si="18"/>
        <v>0</v>
      </c>
    </row>
    <row r="113" spans="1:20" s="96" customFormat="1" ht="16.5" customHeight="1" x14ac:dyDescent="0.2">
      <c r="A113" s="2070" t="s">
        <v>147</v>
      </c>
      <c r="B113" s="2070"/>
      <c r="C113" s="2070"/>
      <c r="D113" s="2070"/>
      <c r="E113" s="2070"/>
      <c r="F113" s="2070"/>
      <c r="G113" s="2070"/>
      <c r="H113" s="2070"/>
      <c r="I113" s="286">
        <f>SUM(I104+I105+I106)</f>
        <v>1029.04</v>
      </c>
      <c r="J113" s="299"/>
      <c r="K113" s="286">
        <f>SUM(K104+K105+K106)</f>
        <v>963.90000000000009</v>
      </c>
      <c r="L113" s="299"/>
      <c r="M113" s="286">
        <f>SUM(M104+M105+M106)</f>
        <v>1012.2099999999999</v>
      </c>
      <c r="N113" s="299"/>
      <c r="O113" s="286">
        <f>SUM(O104+O105+O106)</f>
        <v>1007.45</v>
      </c>
      <c r="P113" s="299"/>
      <c r="Q113" s="286">
        <f>SUM(Q104+Q105+Q106)</f>
        <v>1026.06</v>
      </c>
      <c r="R113" s="299"/>
      <c r="S113" s="286">
        <f>SUM(S104+S105+S106)</f>
        <v>1018.63</v>
      </c>
    </row>
    <row r="114" spans="1:20" s="96" customFormat="1" ht="28.5" customHeight="1" x14ac:dyDescent="0.2">
      <c r="A114" s="2066" t="s">
        <v>728</v>
      </c>
      <c r="B114" s="2066"/>
      <c r="C114" s="2066"/>
      <c r="D114" s="2066"/>
      <c r="E114" s="2066"/>
      <c r="F114" s="2066"/>
      <c r="G114" s="2066"/>
      <c r="H114" s="2066"/>
      <c r="I114" s="287">
        <f>I113/I98</f>
        <v>0.20409199451015858</v>
      </c>
      <c r="J114" s="299"/>
      <c r="K114" s="287">
        <f>K113/K98</f>
        <v>0.20409200337930117</v>
      </c>
      <c r="L114" s="299"/>
      <c r="M114" s="287">
        <f>M113/M98</f>
        <v>0.20409023271944221</v>
      </c>
      <c r="N114" s="299"/>
      <c r="O114" s="287">
        <f>O113/O98</f>
        <v>0.20409176177916075</v>
      </c>
      <c r="P114" s="299"/>
      <c r="Q114" s="287">
        <f>Q113/Q98</f>
        <v>0.2040911315057703</v>
      </c>
      <c r="R114" s="299"/>
      <c r="S114" s="287">
        <f>S113/S98</f>
        <v>0.20408846110692591</v>
      </c>
    </row>
    <row r="115" spans="1:20" s="96" customFormat="1" ht="20.100000000000001" customHeight="1" x14ac:dyDescent="0.2">
      <c r="A115" s="2503" t="s">
        <v>148</v>
      </c>
      <c r="B115" s="2503"/>
      <c r="C115" s="2503"/>
      <c r="D115" s="2503"/>
      <c r="E115" s="2503"/>
      <c r="F115" s="2503"/>
      <c r="G115" s="2503"/>
      <c r="H115" s="2503"/>
      <c r="I115" s="2504"/>
      <c r="J115" s="2504"/>
      <c r="K115" s="2504"/>
      <c r="L115" s="2504"/>
      <c r="M115" s="2504"/>
      <c r="N115" s="2504"/>
      <c r="O115" s="2504"/>
      <c r="P115" s="2504"/>
      <c r="Q115" s="2504"/>
      <c r="R115" s="2504"/>
      <c r="S115" s="2504"/>
    </row>
    <row r="116" spans="1:20" s="96" customFormat="1" ht="22.15" customHeight="1" x14ac:dyDescent="0.2">
      <c r="A116" s="2019" t="s">
        <v>149</v>
      </c>
      <c r="B116" s="2019"/>
      <c r="C116" s="2019"/>
      <c r="D116" s="2019"/>
      <c r="E116" s="2019"/>
      <c r="F116" s="2019"/>
      <c r="G116" s="2019"/>
      <c r="H116" s="2019"/>
      <c r="I116" s="105" t="s">
        <v>70</v>
      </c>
      <c r="K116" s="105" t="s">
        <v>70</v>
      </c>
      <c r="M116" s="105" t="s">
        <v>70</v>
      </c>
      <c r="O116" s="105" t="s">
        <v>70</v>
      </c>
      <c r="Q116" s="105" t="s">
        <v>70</v>
      </c>
      <c r="S116" s="105" t="s">
        <v>70</v>
      </c>
    </row>
    <row r="117" spans="1:20" s="96" customFormat="1" ht="20.100000000000001" customHeight="1" x14ac:dyDescent="0.2">
      <c r="A117" s="158" t="s">
        <v>71</v>
      </c>
      <c r="B117" s="2013" t="s">
        <v>150</v>
      </c>
      <c r="C117" s="2013"/>
      <c r="D117" s="2013"/>
      <c r="E117" s="2013"/>
      <c r="F117" s="2013"/>
      <c r="G117" s="2013"/>
      <c r="H117" s="2013"/>
      <c r="I117" s="115">
        <f>I22</f>
        <v>2212.6</v>
      </c>
      <c r="J117" s="159"/>
      <c r="K117" s="115">
        <f>K22</f>
        <v>2107.3000000000002</v>
      </c>
      <c r="L117" s="159"/>
      <c r="M117" s="115">
        <f>M22</f>
        <v>2212.6</v>
      </c>
      <c r="N117" s="159"/>
      <c r="O117" s="115">
        <f>O22</f>
        <v>2212.6</v>
      </c>
      <c r="P117" s="159"/>
      <c r="Q117" s="115">
        <f>Q22</f>
        <v>2212.6</v>
      </c>
      <c r="R117" s="159"/>
      <c r="S117" s="115">
        <f>S22</f>
        <v>2212.6</v>
      </c>
      <c r="T117" s="159"/>
    </row>
    <row r="118" spans="1:20" s="96" customFormat="1" ht="20.100000000000001" customHeight="1" x14ac:dyDescent="0.2">
      <c r="A118" s="158" t="s">
        <v>73</v>
      </c>
      <c r="B118" s="2013" t="s">
        <v>151</v>
      </c>
      <c r="C118" s="2013"/>
      <c r="D118" s="2013"/>
      <c r="E118" s="2013"/>
      <c r="F118" s="2013"/>
      <c r="G118" s="2013"/>
      <c r="H118" s="2013"/>
      <c r="I118" s="115">
        <f>I61</f>
        <v>2199.38</v>
      </c>
      <c r="J118" s="159"/>
      <c r="K118" s="115">
        <f>K61</f>
        <v>2010.51</v>
      </c>
      <c r="L118" s="159"/>
      <c r="M118" s="115">
        <f>M61</f>
        <v>2116.96</v>
      </c>
      <c r="N118" s="159"/>
      <c r="O118" s="115">
        <f>O61</f>
        <v>2093.6</v>
      </c>
      <c r="P118" s="159"/>
      <c r="Q118" s="115">
        <f>Q61</f>
        <v>2184.8000000000002</v>
      </c>
      <c r="R118" s="159"/>
      <c r="S118" s="115">
        <f>S61</f>
        <v>2148.46</v>
      </c>
      <c r="T118" s="159"/>
    </row>
    <row r="119" spans="1:20" s="96" customFormat="1" ht="20.100000000000001" customHeight="1" x14ac:dyDescent="0.2">
      <c r="A119" s="158" t="s">
        <v>75</v>
      </c>
      <c r="B119" s="2013" t="s">
        <v>118</v>
      </c>
      <c r="C119" s="2013"/>
      <c r="D119" s="2013"/>
      <c r="E119" s="2013"/>
      <c r="F119" s="2013"/>
      <c r="G119" s="2013"/>
      <c r="H119" s="2013"/>
      <c r="I119" s="115">
        <f>I70</f>
        <v>127.04</v>
      </c>
      <c r="J119" s="159"/>
      <c r="K119" s="115">
        <f>K70</f>
        <v>120.98</v>
      </c>
      <c r="L119" s="159"/>
      <c r="M119" s="115">
        <f>M70</f>
        <v>127.04</v>
      </c>
      <c r="N119" s="159"/>
      <c r="O119" s="115">
        <f>O70</f>
        <v>127.04</v>
      </c>
      <c r="P119" s="159"/>
      <c r="Q119" s="115">
        <f>Q70</f>
        <v>127.04</v>
      </c>
      <c r="R119" s="159"/>
      <c r="S119" s="115">
        <f>S70</f>
        <v>127.04</v>
      </c>
      <c r="T119" s="159"/>
    </row>
    <row r="120" spans="1:20" s="96" customFormat="1" ht="20.100000000000001" customHeight="1" x14ac:dyDescent="0.2">
      <c r="A120" s="158" t="s">
        <v>77</v>
      </c>
      <c r="B120" s="2013" t="s">
        <v>125</v>
      </c>
      <c r="C120" s="2013"/>
      <c r="D120" s="2013"/>
      <c r="E120" s="2013"/>
      <c r="F120" s="2013"/>
      <c r="G120" s="2013"/>
      <c r="H120" s="2013"/>
      <c r="I120" s="115">
        <f>I87</f>
        <v>398.20632000000006</v>
      </c>
      <c r="J120" s="159"/>
      <c r="K120" s="115">
        <f>K87</f>
        <v>379.26342000000005</v>
      </c>
      <c r="L120" s="159"/>
      <c r="M120" s="115">
        <f>M87</f>
        <v>398.20632000000006</v>
      </c>
      <c r="N120" s="159"/>
      <c r="O120" s="115">
        <f>O87</f>
        <v>398.20632000000006</v>
      </c>
      <c r="P120" s="159"/>
      <c r="Q120" s="115">
        <f>Q87</f>
        <v>398.20632000000006</v>
      </c>
      <c r="R120" s="159"/>
      <c r="S120" s="115">
        <f>S87</f>
        <v>398.20632000000006</v>
      </c>
      <c r="T120" s="159"/>
    </row>
    <row r="121" spans="1:20" s="96" customFormat="1" ht="20.100000000000001" customHeight="1" x14ac:dyDescent="0.2">
      <c r="A121" s="158" t="s">
        <v>96</v>
      </c>
      <c r="B121" s="2013" t="s">
        <v>152</v>
      </c>
      <c r="C121" s="2013"/>
      <c r="D121" s="2013"/>
      <c r="E121" s="2013"/>
      <c r="F121" s="2013"/>
      <c r="G121" s="2013"/>
      <c r="H121" s="2013"/>
      <c r="I121" s="115">
        <f>I96</f>
        <v>104.82</v>
      </c>
      <c r="J121" s="159"/>
      <c r="K121" s="115">
        <f>K96</f>
        <v>104.82</v>
      </c>
      <c r="L121" s="159"/>
      <c r="M121" s="115">
        <f>M96</f>
        <v>104.82</v>
      </c>
      <c r="N121" s="159"/>
      <c r="O121" s="115">
        <f>O96</f>
        <v>104.82</v>
      </c>
      <c r="P121" s="159"/>
      <c r="Q121" s="115">
        <f>Q96</f>
        <v>104.82</v>
      </c>
      <c r="R121" s="159"/>
      <c r="S121" s="115">
        <f>S96</f>
        <v>104.82</v>
      </c>
      <c r="T121" s="159"/>
    </row>
    <row r="122" spans="1:20" s="96" customFormat="1" ht="20.100000000000001" customHeight="1" x14ac:dyDescent="0.2">
      <c r="A122" s="2014" t="s">
        <v>153</v>
      </c>
      <c r="B122" s="2014"/>
      <c r="C122" s="2014"/>
      <c r="D122" s="2014"/>
      <c r="E122" s="2014"/>
      <c r="F122" s="2014"/>
      <c r="G122" s="2014"/>
      <c r="H122" s="2014"/>
      <c r="I122" s="146">
        <f>TRUNC(SUM(I117:I121),2)</f>
        <v>5042.04</v>
      </c>
      <c r="J122" s="159">
        <f>I122-I98</f>
        <v>0</v>
      </c>
      <c r="K122" s="146">
        <f>TRUNC(SUM(K117:K121),2)</f>
        <v>4722.87</v>
      </c>
      <c r="L122" s="159">
        <f>K122-K98</f>
        <v>0</v>
      </c>
      <c r="M122" s="146">
        <f>TRUNC(SUM(M117:M121),2)</f>
        <v>4959.62</v>
      </c>
      <c r="N122" s="159">
        <f>M122-M98</f>
        <v>0</v>
      </c>
      <c r="O122" s="146">
        <f>TRUNC(SUM(O117:O121),2)</f>
        <v>4936.26</v>
      </c>
      <c r="P122" s="159">
        <f>O122-O98</f>
        <v>0</v>
      </c>
      <c r="Q122" s="146">
        <f>TRUNC(SUM(Q117:Q121),2)</f>
        <v>5027.46</v>
      </c>
      <c r="R122" s="159">
        <f>Q122-Q98</f>
        <v>0</v>
      </c>
      <c r="S122" s="146">
        <f>TRUNC(SUM(S117:S121),2)</f>
        <v>4991.12</v>
      </c>
      <c r="T122" s="159">
        <f>S122-S98</f>
        <v>0</v>
      </c>
    </row>
    <row r="123" spans="1:20" s="96" customFormat="1" ht="20.100000000000001" customHeight="1" x14ac:dyDescent="0.2">
      <c r="A123" s="158" t="s">
        <v>98</v>
      </c>
      <c r="B123" s="2013" t="s">
        <v>154</v>
      </c>
      <c r="C123" s="2013"/>
      <c r="D123" s="2013"/>
      <c r="E123" s="2013"/>
      <c r="F123" s="2013"/>
      <c r="G123" s="2013"/>
      <c r="H123" s="2013"/>
      <c r="I123" s="118">
        <f>I113</f>
        <v>1029.04</v>
      </c>
      <c r="K123" s="118">
        <f>K113</f>
        <v>963.90000000000009</v>
      </c>
      <c r="M123" s="118">
        <f>M113</f>
        <v>1012.2099999999999</v>
      </c>
      <c r="O123" s="118">
        <f>O113</f>
        <v>1007.45</v>
      </c>
      <c r="Q123" s="118">
        <f>Q113</f>
        <v>1026.06</v>
      </c>
      <c r="S123" s="118">
        <f>S113</f>
        <v>1018.63</v>
      </c>
    </row>
    <row r="124" spans="1:20" s="96" customFormat="1" ht="20.100000000000001" customHeight="1" x14ac:dyDescent="0.2">
      <c r="A124" s="2404" t="s">
        <v>155</v>
      </c>
      <c r="B124" s="2404"/>
      <c r="C124" s="2404"/>
      <c r="D124" s="2404"/>
      <c r="E124" s="2404"/>
      <c r="F124" s="2404"/>
      <c r="G124" s="2404"/>
      <c r="H124" s="2404"/>
      <c r="I124" s="172">
        <f>SUM(I122:I123)</f>
        <v>6071.08</v>
      </c>
      <c r="J124" s="161"/>
      <c r="K124" s="173">
        <f>SUM(K122:K123)</f>
        <v>5686.77</v>
      </c>
      <c r="L124" s="161"/>
      <c r="M124" s="240">
        <f>SUM(M122:M123)</f>
        <v>5971.83</v>
      </c>
      <c r="N124" s="161"/>
      <c r="O124" s="241">
        <f>SUM(O122:O123)</f>
        <v>5943.71</v>
      </c>
      <c r="P124" s="161"/>
      <c r="Q124" s="242">
        <f>SUM(Q122:Q123)</f>
        <v>6053.52</v>
      </c>
      <c r="R124" s="161"/>
      <c r="S124" s="243">
        <f>SUM(S122:S123)</f>
        <v>6009.75</v>
      </c>
    </row>
    <row r="126" spans="1:20" s="96" customFormat="1" ht="20.100000000000001" customHeight="1" x14ac:dyDescent="0.2">
      <c r="A126" s="2505" t="s">
        <v>207</v>
      </c>
      <c r="B126" s="2505"/>
      <c r="C126" s="2505"/>
      <c r="D126" s="2505"/>
      <c r="E126" s="2505"/>
      <c r="F126" s="2505"/>
      <c r="G126" s="2505"/>
      <c r="H126" s="2505"/>
      <c r="I126" s="226">
        <v>2</v>
      </c>
      <c r="J126" s="227"/>
      <c r="K126" s="228">
        <v>1</v>
      </c>
      <c r="L126" s="229"/>
      <c r="M126" s="228">
        <v>1</v>
      </c>
      <c r="N126" s="229"/>
      <c r="O126" s="228">
        <v>1</v>
      </c>
      <c r="P126" s="229"/>
      <c r="Q126" s="228">
        <v>1</v>
      </c>
      <c r="R126" s="229"/>
      <c r="S126" s="228">
        <v>1</v>
      </c>
      <c r="T126" s="190">
        <f>SUM(I126:S126)</f>
        <v>7</v>
      </c>
    </row>
    <row r="127" spans="1:20" s="96" customFormat="1" ht="20.100000000000001" customHeight="1" x14ac:dyDescent="0.2">
      <c r="A127" s="2505" t="s">
        <v>208</v>
      </c>
      <c r="B127" s="2505"/>
      <c r="C127" s="2505"/>
      <c r="D127" s="2505"/>
      <c r="E127" s="2505"/>
      <c r="F127" s="2505"/>
      <c r="G127" s="2505"/>
      <c r="H127" s="2505"/>
      <c r="I127" s="230">
        <f>I124*I126</f>
        <v>12142.16</v>
      </c>
      <c r="J127" s="161"/>
      <c r="K127" s="231">
        <f>K124*K126</f>
        <v>5686.77</v>
      </c>
      <c r="L127" s="232"/>
      <c r="M127" s="231">
        <f>M124*M126</f>
        <v>5971.83</v>
      </c>
      <c r="N127" s="232"/>
      <c r="O127" s="231">
        <f>O124*O126</f>
        <v>5943.71</v>
      </c>
      <c r="P127" s="232"/>
      <c r="Q127" s="231">
        <f>Q124*Q126</f>
        <v>6053.52</v>
      </c>
      <c r="R127" s="232"/>
      <c r="S127" s="231">
        <f>S126*S124</f>
        <v>6009.75</v>
      </c>
      <c r="T127" s="233">
        <f>SUM(I127:S127)-R131</f>
        <v>0</v>
      </c>
    </row>
    <row r="128" spans="1:20" s="96" customFormat="1" ht="20.100000000000001" customHeight="1" x14ac:dyDescent="0.2">
      <c r="A128" s="2505" t="s">
        <v>575</v>
      </c>
      <c r="B128" s="2505"/>
      <c r="C128" s="2505"/>
      <c r="D128" s="2505"/>
      <c r="E128" s="2505"/>
      <c r="F128" s="2505"/>
      <c r="G128" s="2505"/>
      <c r="H128" s="2505"/>
      <c r="I128" s="230">
        <f>I127*I6</f>
        <v>291411.83999999997</v>
      </c>
      <c r="J128" s="161"/>
      <c r="K128" s="231">
        <f>K127*K6</f>
        <v>136482.48000000001</v>
      </c>
      <c r="L128" s="171"/>
      <c r="M128" s="234">
        <f>M127*M6</f>
        <v>143323.91999999998</v>
      </c>
      <c r="N128" s="171"/>
      <c r="O128" s="235">
        <f>O127*O6</f>
        <v>142649.04</v>
      </c>
      <c r="P128" s="171"/>
      <c r="Q128" s="236">
        <f>Q127*Q6</f>
        <v>145284.48000000001</v>
      </c>
      <c r="R128" s="171"/>
      <c r="S128" s="237">
        <f>S127*S6</f>
        <v>144234</v>
      </c>
      <c r="T128" s="238"/>
    </row>
    <row r="129" spans="1:20" s="96" customFormat="1" ht="24" customHeight="1" x14ac:dyDescent="0.2">
      <c r="A129" s="2497" t="s">
        <v>574</v>
      </c>
      <c r="B129" s="2498"/>
      <c r="C129" s="2498"/>
      <c r="D129" s="2498"/>
      <c r="E129" s="2498"/>
      <c r="F129" s="2498"/>
      <c r="G129" s="2498"/>
      <c r="H129" s="2498"/>
      <c r="I129" s="2498"/>
      <c r="J129" s="2498"/>
      <c r="K129" s="2498"/>
      <c r="L129" s="2498"/>
      <c r="M129" s="2498"/>
      <c r="N129" s="2498"/>
      <c r="O129" s="2498"/>
      <c r="P129" s="2498"/>
      <c r="Q129" s="2498"/>
      <c r="R129" s="2499">
        <f>I128+K128+M128+O128+Q128+S128</f>
        <v>1003385.76</v>
      </c>
      <c r="S129" s="2500"/>
      <c r="T129" s="233">
        <f>(R131*24)-R129</f>
        <v>0</v>
      </c>
    </row>
    <row r="130" spans="1:20" s="96" customFormat="1" ht="20.100000000000001" customHeight="1" x14ac:dyDescent="0.2">
      <c r="A130" s="2501" t="s">
        <v>416</v>
      </c>
      <c r="B130" s="2501"/>
      <c r="C130" s="2501"/>
      <c r="D130" s="2501"/>
      <c r="E130" s="2501"/>
      <c r="F130" s="2501"/>
      <c r="G130" s="2501"/>
      <c r="H130" s="2501"/>
      <c r="I130" s="2501"/>
      <c r="J130" s="2501"/>
      <c r="K130" s="2501"/>
      <c r="L130" s="2501"/>
      <c r="M130" s="2501"/>
      <c r="N130" s="2501"/>
      <c r="O130" s="2501"/>
      <c r="P130" s="2501"/>
      <c r="Q130" s="2501"/>
      <c r="R130" s="2502">
        <f>R129/2</f>
        <v>501692.88</v>
      </c>
      <c r="S130" s="2502"/>
      <c r="T130" s="233">
        <f>(R131*12)-R130</f>
        <v>0</v>
      </c>
    </row>
    <row r="131" spans="1:20" s="96" customFormat="1" ht="20.100000000000001" customHeight="1" x14ac:dyDescent="0.2">
      <c r="A131" s="2501" t="s">
        <v>417</v>
      </c>
      <c r="B131" s="2501"/>
      <c r="C131" s="2501"/>
      <c r="D131" s="2501"/>
      <c r="E131" s="2501"/>
      <c r="F131" s="2501"/>
      <c r="G131" s="2501"/>
      <c r="H131" s="2501"/>
      <c r="I131" s="2501"/>
      <c r="J131" s="2501"/>
      <c r="K131" s="2501"/>
      <c r="L131" s="2501"/>
      <c r="M131" s="2501"/>
      <c r="N131" s="2501"/>
      <c r="O131" s="2501"/>
      <c r="P131" s="2501"/>
      <c r="Q131" s="2501"/>
      <c r="R131" s="2502">
        <f>R130/12</f>
        <v>41807.74</v>
      </c>
      <c r="S131" s="2502"/>
      <c r="T131" s="238"/>
    </row>
    <row r="136" spans="1:20" x14ac:dyDescent="0.2">
      <c r="J136" s="239" t="s">
        <v>412</v>
      </c>
    </row>
  </sheetData>
  <mergeCells count="153">
    <mergeCell ref="A113:H113"/>
    <mergeCell ref="A114:H114"/>
    <mergeCell ref="B26:G26"/>
    <mergeCell ref="B27:G27"/>
    <mergeCell ref="B28:G28"/>
    <mergeCell ref="A29:G29"/>
    <mergeCell ref="A30:F32"/>
    <mergeCell ref="B36:G36"/>
    <mergeCell ref="B38:G38"/>
    <mergeCell ref="B39:G39"/>
    <mergeCell ref="B37:G37"/>
    <mergeCell ref="A48:A49"/>
    <mergeCell ref="B48:F48"/>
    <mergeCell ref="B49:G49"/>
    <mergeCell ref="B64:H64"/>
    <mergeCell ref="B66:G66"/>
    <mergeCell ref="B67:G67"/>
    <mergeCell ref="B68:G68"/>
    <mergeCell ref="B54:G54"/>
    <mergeCell ref="B55:H55"/>
    <mergeCell ref="A56:S56"/>
    <mergeCell ref="B57:H57"/>
    <mergeCell ref="A43:G43"/>
    <mergeCell ref="A44:S44"/>
    <mergeCell ref="A1:H1"/>
    <mergeCell ref="A2:S2"/>
    <mergeCell ref="A4:H4"/>
    <mergeCell ref="A6:H6"/>
    <mergeCell ref="A7:H7"/>
    <mergeCell ref="B40:G40"/>
    <mergeCell ref="B41:G41"/>
    <mergeCell ref="B42:G42"/>
    <mergeCell ref="A14:H14"/>
    <mergeCell ref="A15:O15"/>
    <mergeCell ref="A16:S16"/>
    <mergeCell ref="A3:H3"/>
    <mergeCell ref="B20:H20"/>
    <mergeCell ref="B21:H21"/>
    <mergeCell ref="A22:H22"/>
    <mergeCell ref="A23:I23"/>
    <mergeCell ref="A24:S24"/>
    <mergeCell ref="A8:H8"/>
    <mergeCell ref="A9:H9"/>
    <mergeCell ref="A10:H10"/>
    <mergeCell ref="A11:H11"/>
    <mergeCell ref="A12:H12"/>
    <mergeCell ref="A13:H13"/>
    <mergeCell ref="A5:G5"/>
    <mergeCell ref="B45:H45"/>
    <mergeCell ref="B17:G17"/>
    <mergeCell ref="B18:H18"/>
    <mergeCell ref="B19:G19"/>
    <mergeCell ref="A25:S25"/>
    <mergeCell ref="A33:S33"/>
    <mergeCell ref="B34:G34"/>
    <mergeCell ref="B35:G35"/>
    <mergeCell ref="G30:H30"/>
    <mergeCell ref="G31:H31"/>
    <mergeCell ref="G32:H32"/>
    <mergeCell ref="FH45:FO45"/>
    <mergeCell ref="FP45:FW45"/>
    <mergeCell ref="FX45:GE45"/>
    <mergeCell ref="A46:A47"/>
    <mergeCell ref="B46:D46"/>
    <mergeCell ref="B47:H47"/>
    <mergeCell ref="DL45:DS45"/>
    <mergeCell ref="DT45:EA45"/>
    <mergeCell ref="EB45:EI45"/>
    <mergeCell ref="EJ45:EQ45"/>
    <mergeCell ref="ER45:EY45"/>
    <mergeCell ref="EZ45:FG45"/>
    <mergeCell ref="BP45:BW45"/>
    <mergeCell ref="BX45:CE45"/>
    <mergeCell ref="CF45:CM45"/>
    <mergeCell ref="CN45:CU45"/>
    <mergeCell ref="CV45:DC45"/>
    <mergeCell ref="DD45:DK45"/>
    <mergeCell ref="T45:AA45"/>
    <mergeCell ref="AB45:AI45"/>
    <mergeCell ref="AJ45:AQ45"/>
    <mergeCell ref="AR45:AY45"/>
    <mergeCell ref="AZ45:BG45"/>
    <mergeCell ref="BH45:BO45"/>
    <mergeCell ref="A61:H61"/>
    <mergeCell ref="A62:I62"/>
    <mergeCell ref="B65:E65"/>
    <mergeCell ref="A74:S74"/>
    <mergeCell ref="B76:G76"/>
    <mergeCell ref="B77:G77"/>
    <mergeCell ref="B78:G78"/>
    <mergeCell ref="B80:G80"/>
    <mergeCell ref="B69:G69"/>
    <mergeCell ref="A70:G70"/>
    <mergeCell ref="A71:I71"/>
    <mergeCell ref="A72:F72"/>
    <mergeCell ref="G72:H72"/>
    <mergeCell ref="A73:S73"/>
    <mergeCell ref="B85:H85"/>
    <mergeCell ref="A84:S84"/>
    <mergeCell ref="A81:G81"/>
    <mergeCell ref="B82:G82"/>
    <mergeCell ref="A83:G83"/>
    <mergeCell ref="B92:G92"/>
    <mergeCell ref="B93:G93"/>
    <mergeCell ref="B94:G94"/>
    <mergeCell ref="B95:G95"/>
    <mergeCell ref="B108:G108"/>
    <mergeCell ref="B111:G111"/>
    <mergeCell ref="A96:H96"/>
    <mergeCell ref="A97:I97"/>
    <mergeCell ref="A87:H87"/>
    <mergeCell ref="A88:I88"/>
    <mergeCell ref="A89:S89"/>
    <mergeCell ref="B90:H90"/>
    <mergeCell ref="B91:G91"/>
    <mergeCell ref="A102:S102"/>
    <mergeCell ref="B103:G103"/>
    <mergeCell ref="A131:Q131"/>
    <mergeCell ref="R131:S131"/>
    <mergeCell ref="A124:H124"/>
    <mergeCell ref="A126:H126"/>
    <mergeCell ref="A127:H127"/>
    <mergeCell ref="A128:H128"/>
    <mergeCell ref="B118:H118"/>
    <mergeCell ref="B119:H119"/>
    <mergeCell ref="B120:H120"/>
    <mergeCell ref="B121:H121"/>
    <mergeCell ref="A122:H122"/>
    <mergeCell ref="B123:H123"/>
    <mergeCell ref="B52:F52"/>
    <mergeCell ref="B53:G53"/>
    <mergeCell ref="A63:S63"/>
    <mergeCell ref="B75:G75"/>
    <mergeCell ref="A79:G79"/>
    <mergeCell ref="A129:Q129"/>
    <mergeCell ref="R129:S129"/>
    <mergeCell ref="A130:Q130"/>
    <mergeCell ref="R130:S130"/>
    <mergeCell ref="A115:S115"/>
    <mergeCell ref="A116:H116"/>
    <mergeCell ref="B117:H117"/>
    <mergeCell ref="B109:G109"/>
    <mergeCell ref="B110:G110"/>
    <mergeCell ref="B112:G112"/>
    <mergeCell ref="A101:I101"/>
    <mergeCell ref="B104:G104"/>
    <mergeCell ref="B105:G105"/>
    <mergeCell ref="A98:H98"/>
    <mergeCell ref="A99:H99"/>
    <mergeCell ref="A100:H100"/>
    <mergeCell ref="A106:A112"/>
    <mergeCell ref="B106:G106"/>
    <mergeCell ref="B107:G107"/>
  </mergeCells>
  <pageMargins left="0.70866141732283472" right="0.51181102362204722" top="0.78740157480314965" bottom="0.78740157480314965" header="0.31496062992125984" footer="0.31496062992125984"/>
  <pageSetup paperSize="9" scale="1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2C254-AB7F-4AEC-B1A1-0444D1400ACF}">
  <sheetPr>
    <tabColor rgb="FFFF0000"/>
    <pageSetUpPr fitToPage="1"/>
  </sheetPr>
  <dimension ref="A1:M40"/>
  <sheetViews>
    <sheetView showGridLines="0" zoomScale="85" zoomScaleNormal="85" workbookViewId="0">
      <selection activeCell="O12" sqref="O12"/>
    </sheetView>
  </sheetViews>
  <sheetFormatPr defaultColWidth="9.140625" defaultRowHeight="12.75" x14ac:dyDescent="0.2"/>
  <cols>
    <col min="1" max="1" width="13.7109375" style="359" customWidth="1"/>
    <col min="2" max="2" width="33.85546875" style="359" customWidth="1"/>
    <col min="3" max="3" width="11.7109375" style="359" customWidth="1"/>
    <col min="4" max="5" width="12.28515625" style="359" customWidth="1"/>
    <col min="6" max="6" width="15.42578125" style="359" customWidth="1"/>
    <col min="7" max="7" width="12.140625" style="359" customWidth="1"/>
    <col min="8" max="8" width="15.140625" style="366" customWidth="1"/>
    <col min="9" max="9" width="12.5703125" style="366" customWidth="1"/>
    <col min="10" max="10" width="12.28515625" style="366" customWidth="1"/>
    <col min="11" max="11" width="14.7109375" style="366" customWidth="1"/>
    <col min="12" max="12" width="9.140625" style="359"/>
    <col min="13" max="13" width="12" style="359" customWidth="1"/>
    <col min="14" max="16384" width="9.140625" style="359"/>
  </cols>
  <sheetData>
    <row r="1" spans="1:11" ht="21.75" customHeight="1" x14ac:dyDescent="0.2">
      <c r="A1" s="2552" t="s">
        <v>932</v>
      </c>
      <c r="B1" s="2552"/>
      <c r="C1" s="2552"/>
      <c r="D1" s="2552"/>
      <c r="E1" s="2552"/>
      <c r="F1" s="2552"/>
      <c r="G1" s="2552"/>
      <c r="H1" s="2552"/>
      <c r="I1" s="2552"/>
      <c r="J1" s="2552"/>
      <c r="K1" s="2552"/>
    </row>
    <row r="2" spans="1:11" ht="26.25" customHeight="1" x14ac:dyDescent="0.2">
      <c r="A2" s="2352" t="s">
        <v>47</v>
      </c>
      <c r="B2" s="2354"/>
      <c r="C2" s="2550" t="s">
        <v>570</v>
      </c>
      <c r="D2" s="2550"/>
      <c r="E2" s="2550"/>
      <c r="F2" s="2550"/>
      <c r="G2" s="2550"/>
      <c r="H2" s="2554" t="s">
        <v>569</v>
      </c>
      <c r="I2" s="2554"/>
      <c r="J2" s="2554"/>
      <c r="K2" s="2554"/>
    </row>
    <row r="3" spans="1:11" ht="52.5" customHeight="1" x14ac:dyDescent="0.2">
      <c r="A3" s="2553" t="s">
        <v>409</v>
      </c>
      <c r="B3" s="871" t="s">
        <v>686</v>
      </c>
      <c r="C3" s="2551" t="s">
        <v>568</v>
      </c>
      <c r="D3" s="2551"/>
      <c r="E3" s="2551"/>
      <c r="F3" s="2551">
        <v>3</v>
      </c>
      <c r="G3" s="2551"/>
      <c r="H3" s="2551" t="s">
        <v>567</v>
      </c>
      <c r="I3" s="2551"/>
      <c r="J3" s="2551"/>
      <c r="K3" s="871">
        <v>2</v>
      </c>
    </row>
    <row r="4" spans="1:11" s="361" customFormat="1" ht="53.25" customHeight="1" x14ac:dyDescent="0.2">
      <c r="A4" s="2553"/>
      <c r="B4" s="358" t="s">
        <v>46</v>
      </c>
      <c r="C4" s="872" t="s">
        <v>565</v>
      </c>
      <c r="D4" s="872" t="s">
        <v>566</v>
      </c>
      <c r="E4" s="872" t="s">
        <v>928</v>
      </c>
      <c r="F4" s="847" t="s">
        <v>683</v>
      </c>
      <c r="G4" s="882" t="s">
        <v>579</v>
      </c>
      <c r="H4" s="882" t="s">
        <v>933</v>
      </c>
      <c r="I4" s="882" t="s">
        <v>685</v>
      </c>
      <c r="J4" s="847" t="s">
        <v>682</v>
      </c>
      <c r="K4" s="882" t="s">
        <v>934</v>
      </c>
    </row>
    <row r="5" spans="1:11" s="361" customFormat="1" ht="40.5" customHeight="1" x14ac:dyDescent="0.2">
      <c r="A5" s="2555" t="s">
        <v>227</v>
      </c>
      <c r="B5" s="873" t="s">
        <v>857</v>
      </c>
      <c r="C5" s="874">
        <f>ÁreaxProdxFunc!W5</f>
        <v>8497.25</v>
      </c>
      <c r="D5" s="874">
        <f>ÁreaxProdxFunc!X5</f>
        <v>17778.129999999997</v>
      </c>
      <c r="E5" s="874">
        <f>C5+D5</f>
        <v>26275.379999999997</v>
      </c>
      <c r="F5" s="849">
        <v>0.33</v>
      </c>
      <c r="G5" s="883">
        <f>F5*E5*$F$3</f>
        <v>26012.626199999999</v>
      </c>
      <c r="H5" s="884" t="s">
        <v>953</v>
      </c>
      <c r="I5" s="885">
        <f>ÁreaxProdxFunc!I55+ÁreaxProdxFunc!I56+ÁreaxProdxFunc!I57</f>
        <v>9.5</v>
      </c>
      <c r="J5" s="850">
        <v>186.71</v>
      </c>
      <c r="K5" s="892">
        <f>J5*I5*K3</f>
        <v>3547.4900000000002</v>
      </c>
    </row>
    <row r="6" spans="1:11" s="361" customFormat="1" ht="39" customHeight="1" x14ac:dyDescent="0.2">
      <c r="A6" s="2555"/>
      <c r="B6" s="875" t="s">
        <v>733</v>
      </c>
      <c r="C6" s="874">
        <f>ÁreaxProdxFunc!W6</f>
        <v>0</v>
      </c>
      <c r="D6" s="874">
        <f>ÁreaxProdxFunc!X6</f>
        <v>11388.919999999998</v>
      </c>
      <c r="E6" s="874">
        <f t="shared" ref="E6:E16" si="0">C6+D6</f>
        <v>11388.919999999998</v>
      </c>
      <c r="F6" s="849">
        <v>0.36</v>
      </c>
      <c r="G6" s="883">
        <f t="shared" ref="G6:G18" si="1">F6*E6*$F$3</f>
        <v>12300.033599999997</v>
      </c>
      <c r="H6" s="886"/>
      <c r="I6" s="887"/>
      <c r="J6" s="851"/>
      <c r="K6" s="893"/>
    </row>
    <row r="7" spans="1:11" s="361" customFormat="1" ht="27" customHeight="1" x14ac:dyDescent="0.2">
      <c r="A7" s="2555"/>
      <c r="B7" s="876" t="s">
        <v>910</v>
      </c>
      <c r="C7" s="874">
        <f>ÁreaxProdxFunc!W7</f>
        <v>427.35999999999996</v>
      </c>
      <c r="D7" s="874">
        <f>ÁreaxProdxFunc!X7</f>
        <v>703.47</v>
      </c>
      <c r="E7" s="874">
        <f t="shared" si="0"/>
        <v>1130.83</v>
      </c>
      <c r="F7" s="849">
        <v>0.56000000000000005</v>
      </c>
      <c r="G7" s="883">
        <f t="shared" si="1"/>
        <v>1899.7944000000002</v>
      </c>
      <c r="H7" s="884" t="s">
        <v>631</v>
      </c>
      <c r="I7" s="885">
        <f>ÁreaxProdxFunc!I58</f>
        <v>1</v>
      </c>
      <c r="J7" s="850">
        <v>265</v>
      </c>
      <c r="K7" s="892">
        <f>J7*I7*K3</f>
        <v>530</v>
      </c>
    </row>
    <row r="8" spans="1:11" s="361" customFormat="1" ht="30.75" customHeight="1" x14ac:dyDescent="0.2">
      <c r="A8" s="2555"/>
      <c r="B8" s="877" t="s">
        <v>911</v>
      </c>
      <c r="C8" s="874">
        <f>ÁreaxProdxFunc!W8</f>
        <v>232.94</v>
      </c>
      <c r="D8" s="874">
        <f>ÁreaxProdxFunc!X8</f>
        <v>169.26</v>
      </c>
      <c r="E8" s="874">
        <f t="shared" si="0"/>
        <v>402.2</v>
      </c>
      <c r="F8" s="849">
        <v>0.87</v>
      </c>
      <c r="G8" s="883">
        <f t="shared" si="1"/>
        <v>1049.742</v>
      </c>
      <c r="H8" s="884" t="s">
        <v>631</v>
      </c>
      <c r="I8" s="885">
        <f>ÁreaxProdxFunc!I59</f>
        <v>1</v>
      </c>
      <c r="J8" s="850">
        <v>265</v>
      </c>
      <c r="K8" s="892">
        <f>J8*I8*K3</f>
        <v>530</v>
      </c>
    </row>
    <row r="9" spans="1:11" s="361" customFormat="1" ht="27.75" customHeight="1" x14ac:dyDescent="0.2">
      <c r="A9" s="2555" t="s">
        <v>228</v>
      </c>
      <c r="B9" s="878" t="s">
        <v>966</v>
      </c>
      <c r="C9" s="874">
        <f>ÁreaxProdxFunc!W9</f>
        <v>940.61</v>
      </c>
      <c r="D9" s="874">
        <f>ÁreaxProdxFunc!X9</f>
        <v>4191.3100000000004</v>
      </c>
      <c r="E9" s="874">
        <f t="shared" si="0"/>
        <v>5131.92</v>
      </c>
      <c r="F9" s="849">
        <v>0.63</v>
      </c>
      <c r="G9" s="883">
        <f t="shared" si="1"/>
        <v>9699.3288000000011</v>
      </c>
      <c r="H9" s="888" t="s">
        <v>632</v>
      </c>
      <c r="I9" s="889">
        <f>ÁreaxProdxFunc!I60</f>
        <v>2</v>
      </c>
      <c r="J9" s="852">
        <v>280</v>
      </c>
      <c r="K9" s="894">
        <f>J9*I9*K3</f>
        <v>1120</v>
      </c>
    </row>
    <row r="10" spans="1:11" s="361" customFormat="1" ht="25.5" customHeight="1" x14ac:dyDescent="0.2">
      <c r="A10" s="2555"/>
      <c r="B10" s="879" t="s">
        <v>967</v>
      </c>
      <c r="C10" s="874">
        <f>ÁreaxProdxFunc!W10</f>
        <v>105.59</v>
      </c>
      <c r="D10" s="874">
        <f>ÁreaxProdxFunc!X10</f>
        <v>167.77</v>
      </c>
      <c r="E10" s="874">
        <f t="shared" si="0"/>
        <v>273.36</v>
      </c>
      <c r="F10" s="849">
        <v>1.38</v>
      </c>
      <c r="G10" s="883">
        <f t="shared" si="1"/>
        <v>1131.7103999999999</v>
      </c>
      <c r="H10" s="886"/>
      <c r="I10" s="887"/>
      <c r="J10" s="851"/>
      <c r="K10" s="893"/>
    </row>
    <row r="11" spans="1:11" s="361" customFormat="1" ht="24.75" customHeight="1" x14ac:dyDescent="0.2">
      <c r="A11" s="2555"/>
      <c r="B11" s="877" t="s">
        <v>912</v>
      </c>
      <c r="C11" s="874">
        <f>ÁreaxProdxFunc!W11</f>
        <v>321</v>
      </c>
      <c r="D11" s="874">
        <f>ÁreaxProdxFunc!X11</f>
        <v>475</v>
      </c>
      <c r="E11" s="874">
        <f t="shared" si="0"/>
        <v>796</v>
      </c>
      <c r="F11" s="849">
        <v>0.69</v>
      </c>
      <c r="G11" s="883">
        <f t="shared" si="1"/>
        <v>1647.72</v>
      </c>
      <c r="H11" s="890" t="s">
        <v>633</v>
      </c>
      <c r="I11" s="891">
        <f>ÁreaxProdxFunc!I62</f>
        <v>1.5</v>
      </c>
      <c r="J11" s="853">
        <v>199.17</v>
      </c>
      <c r="K11" s="895">
        <f>J11*I11*K3</f>
        <v>597.51</v>
      </c>
    </row>
    <row r="12" spans="1:11" s="361" customFormat="1" ht="37.5" customHeight="1" x14ac:dyDescent="0.2">
      <c r="A12" s="2555" t="s">
        <v>229</v>
      </c>
      <c r="B12" s="878" t="s">
        <v>870</v>
      </c>
      <c r="C12" s="874">
        <f>ÁreaxProdxFunc!W12</f>
        <v>4947.8899999999994</v>
      </c>
      <c r="D12" s="874">
        <f>ÁreaxProdxFunc!X12</f>
        <v>12964.57</v>
      </c>
      <c r="E12" s="874">
        <f t="shared" si="0"/>
        <v>17912.46</v>
      </c>
      <c r="F12" s="849">
        <v>0.42</v>
      </c>
      <c r="G12" s="883">
        <f t="shared" si="1"/>
        <v>22569.6996</v>
      </c>
      <c r="H12" s="884" t="s">
        <v>954</v>
      </c>
      <c r="I12" s="885">
        <f>ÁreaxProdxFunc!I63+ÁreaxProdxFunc!I64+ÁreaxProdxFunc!I65</f>
        <v>53.5</v>
      </c>
      <c r="J12" s="850">
        <v>74.37</v>
      </c>
      <c r="K12" s="892">
        <f>J12*I12*K3</f>
        <v>7957.59</v>
      </c>
    </row>
    <row r="13" spans="1:11" s="361" customFormat="1" ht="23.25" customHeight="1" x14ac:dyDescent="0.2">
      <c r="A13" s="2555"/>
      <c r="B13" s="876" t="s">
        <v>997</v>
      </c>
      <c r="C13" s="874">
        <f>ÁreaxProdxFunc!W13</f>
        <v>255.41399999999999</v>
      </c>
      <c r="D13" s="874">
        <f>ÁreaxProdxFunc!X13</f>
        <v>314.5</v>
      </c>
      <c r="E13" s="874">
        <f t="shared" si="0"/>
        <v>569.91399999999999</v>
      </c>
      <c r="F13" s="849">
        <v>0.9</v>
      </c>
      <c r="G13" s="883">
        <f t="shared" si="1"/>
        <v>1538.7678000000001</v>
      </c>
      <c r="H13" s="884" t="s">
        <v>634</v>
      </c>
      <c r="I13" s="885">
        <f>ÁreaxProdxFunc!I66</f>
        <v>2</v>
      </c>
      <c r="J13" s="850">
        <v>178.75</v>
      </c>
      <c r="K13" s="892">
        <f>J13*I13*K3</f>
        <v>715</v>
      </c>
    </row>
    <row r="14" spans="1:11" s="361" customFormat="1" ht="30" customHeight="1" x14ac:dyDescent="0.2">
      <c r="A14" s="848" t="s">
        <v>230</v>
      </c>
      <c r="B14" s="877" t="s">
        <v>964</v>
      </c>
      <c r="C14" s="874">
        <f>ÁreaxProdxFunc!W14</f>
        <v>1290</v>
      </c>
      <c r="D14" s="874">
        <f>ÁreaxProdxFunc!X14</f>
        <v>10591.85</v>
      </c>
      <c r="E14" s="874">
        <f t="shared" si="0"/>
        <v>11881.85</v>
      </c>
      <c r="F14" s="849">
        <v>0.46</v>
      </c>
      <c r="G14" s="883">
        <f t="shared" si="1"/>
        <v>16396.953000000001</v>
      </c>
      <c r="H14" s="884" t="s">
        <v>675</v>
      </c>
      <c r="I14" s="885">
        <f>ÁreaxProdxFunc!I67+ÁreaxProdxFunc!I68</f>
        <v>5.5</v>
      </c>
      <c r="J14" s="850">
        <v>342.95</v>
      </c>
      <c r="K14" s="892">
        <f>J14*I14*K3</f>
        <v>3772.45</v>
      </c>
    </row>
    <row r="15" spans="1:11" s="361" customFormat="1" ht="38.25" x14ac:dyDescent="0.2">
      <c r="A15" s="854" t="s">
        <v>231</v>
      </c>
      <c r="B15" s="878" t="s">
        <v>995</v>
      </c>
      <c r="C15" s="874">
        <f>ÁreaxProdxFunc!W15+ÁreaxProdxFunc!W16</f>
        <v>1028.6599999999999</v>
      </c>
      <c r="D15" s="874">
        <f>ÁreaxProdxFunc!X15+ÁreaxProdxFunc!X16</f>
        <v>5771.73</v>
      </c>
      <c r="E15" s="874">
        <f t="shared" si="0"/>
        <v>6800.3899999999994</v>
      </c>
      <c r="F15" s="849">
        <v>0.53</v>
      </c>
      <c r="G15" s="883">
        <f t="shared" si="1"/>
        <v>10812.6201</v>
      </c>
      <c r="H15" s="884" t="s">
        <v>676</v>
      </c>
      <c r="I15" s="885">
        <f>ÁreaxProdxFunc!I69+ÁreaxProdxFunc!I70+ÁreaxProdxFunc!I71</f>
        <v>8</v>
      </c>
      <c r="J15" s="850">
        <v>270</v>
      </c>
      <c r="K15" s="892">
        <f>J15*I15*K3</f>
        <v>4320</v>
      </c>
    </row>
    <row r="16" spans="1:11" s="361" customFormat="1" ht="33.75" customHeight="1" x14ac:dyDescent="0.2">
      <c r="A16" s="2562" t="s">
        <v>232</v>
      </c>
      <c r="B16" s="879" t="s">
        <v>996</v>
      </c>
      <c r="C16" s="874">
        <f>ÁreaxProdxFunc!W17+ÁreaxProdxFunc!W18</f>
        <v>548.04</v>
      </c>
      <c r="D16" s="874">
        <f>ÁreaxProdxFunc!X17+ÁreaxProdxFunc!X18-ÁreaxProdxFunc!Q18</f>
        <v>4029.0519999999997</v>
      </c>
      <c r="E16" s="874">
        <f t="shared" si="0"/>
        <v>4577.0919999999996</v>
      </c>
      <c r="F16" s="849">
        <v>0.65</v>
      </c>
      <c r="G16" s="883">
        <f t="shared" si="1"/>
        <v>8925.3293999999987</v>
      </c>
      <c r="H16" s="884" t="s">
        <v>632</v>
      </c>
      <c r="I16" s="885">
        <f>ÁreaxProdxFunc!I73</f>
        <v>2</v>
      </c>
      <c r="J16" s="850">
        <v>327.5</v>
      </c>
      <c r="K16" s="892">
        <f>J16*I16*K3</f>
        <v>1310</v>
      </c>
    </row>
    <row r="17" spans="1:13" s="361" customFormat="1" ht="21.75" customHeight="1" x14ac:dyDescent="0.2">
      <c r="A17" s="2563"/>
      <c r="B17" s="877" t="s">
        <v>914</v>
      </c>
      <c r="C17" s="874">
        <f>ÁreaxProdxFunc!W19</f>
        <v>803.98</v>
      </c>
      <c r="D17" s="874">
        <f>ÁreaxProdxFunc!X19</f>
        <v>409.6</v>
      </c>
      <c r="E17" s="874">
        <f>C17+D17</f>
        <v>1213.58</v>
      </c>
      <c r="F17" s="849">
        <v>0.7</v>
      </c>
      <c r="G17" s="883">
        <f t="shared" si="1"/>
        <v>2548.5179999999996</v>
      </c>
      <c r="H17" s="884" t="s">
        <v>635</v>
      </c>
      <c r="I17" s="884">
        <f>ÁreaxProdxFunc!I74</f>
        <v>5</v>
      </c>
      <c r="J17" s="850">
        <v>162.5</v>
      </c>
      <c r="K17" s="892">
        <f>J17*I17*K3</f>
        <v>1625</v>
      </c>
    </row>
    <row r="18" spans="1:13" s="361" customFormat="1" ht="27" customHeight="1" x14ac:dyDescent="0.2">
      <c r="A18" s="2563"/>
      <c r="B18" s="876" t="s">
        <v>915</v>
      </c>
      <c r="C18" s="880">
        <f>ÁreaxProdxFunc!W20</f>
        <v>450.49</v>
      </c>
      <c r="D18" s="880">
        <f>ÁreaxProdxFunc!X20</f>
        <v>414.78999999999996</v>
      </c>
      <c r="E18" s="881">
        <f>C18+D18</f>
        <v>865.28</v>
      </c>
      <c r="F18" s="855">
        <v>0.85</v>
      </c>
      <c r="G18" s="883">
        <f t="shared" si="1"/>
        <v>2206.4639999999999</v>
      </c>
      <c r="H18" s="888" t="s">
        <v>636</v>
      </c>
      <c r="I18" s="888">
        <f>ÁreaxProdxFunc!I75</f>
        <v>3</v>
      </c>
      <c r="J18" s="852">
        <v>320</v>
      </c>
      <c r="K18" s="892">
        <f>J18*I18*K3</f>
        <v>1920</v>
      </c>
    </row>
    <row r="19" spans="1:13" s="361" customFormat="1" ht="36.75" customHeight="1" x14ac:dyDescent="0.2">
      <c r="A19" s="2564"/>
      <c r="B19" s="2528" t="s">
        <v>875</v>
      </c>
      <c r="C19" s="2529"/>
      <c r="D19" s="2529"/>
      <c r="E19" s="2529"/>
      <c r="F19" s="2529"/>
      <c r="G19" s="2530"/>
      <c r="H19" s="884" t="s">
        <v>955</v>
      </c>
      <c r="I19" s="884">
        <f>ÁreaxProdxFunc!I76+ÁreaxProdxFunc!I77+ÁreaxProdxFunc!I78</f>
        <v>53</v>
      </c>
      <c r="J19" s="852">
        <v>114.02</v>
      </c>
      <c r="K19" s="892">
        <f>I19*J19*K3</f>
        <v>12086.119999999999</v>
      </c>
    </row>
    <row r="20" spans="1:13" ht="24" customHeight="1" x14ac:dyDescent="0.2">
      <c r="A20" s="2532" t="s">
        <v>736</v>
      </c>
      <c r="B20" s="2532"/>
      <c r="C20" s="856">
        <f>SUM(C5:C18)</f>
        <v>19849.224000000006</v>
      </c>
      <c r="D20" s="857">
        <f>SUM(D5:D18)</f>
        <v>69369.95199999999</v>
      </c>
      <c r="E20" s="857">
        <f>SUM(E5:E18)</f>
        <v>89219.175999999992</v>
      </c>
      <c r="F20" s="858" t="s">
        <v>737</v>
      </c>
      <c r="G20" s="859">
        <f>SUM(G5:G18)</f>
        <v>118739.30730000001</v>
      </c>
      <c r="H20" s="2556" t="s">
        <v>751</v>
      </c>
      <c r="I20" s="2557"/>
      <c r="J20" s="2558"/>
      <c r="K20" s="896">
        <f>SUM(K5:K19)</f>
        <v>40031.160000000003</v>
      </c>
      <c r="L20" s="456">
        <f>C20-ÁreaxProdxFunc!W21</f>
        <v>0</v>
      </c>
      <c r="M20" s="456">
        <f>D20-ÁreaxProdxFunc!X21</f>
        <v>-18000</v>
      </c>
    </row>
    <row r="21" spans="1:13" ht="16.5" customHeight="1" x14ac:dyDescent="0.2">
      <c r="A21" s="860"/>
      <c r="B21" s="861"/>
      <c r="C21" s="861"/>
      <c r="D21" s="862"/>
      <c r="E21" s="862"/>
      <c r="F21" s="862"/>
      <c r="G21" s="863"/>
      <c r="H21" s="863"/>
      <c r="I21" s="863"/>
      <c r="J21" s="863"/>
      <c r="K21" s="864"/>
      <c r="L21" s="361"/>
    </row>
    <row r="22" spans="1:13" ht="19.5" customHeight="1" x14ac:dyDescent="0.2">
      <c r="A22" s="2531" t="s">
        <v>47</v>
      </c>
      <c r="B22" s="2531"/>
      <c r="C22" s="2559" t="s">
        <v>626</v>
      </c>
      <c r="D22" s="2559"/>
      <c r="E22" s="2559"/>
      <c r="F22" s="2559"/>
      <c r="G22" s="2559"/>
      <c r="H22" s="2560" t="s">
        <v>1032</v>
      </c>
      <c r="I22" s="2560"/>
      <c r="J22" s="2560"/>
      <c r="K22" s="2560"/>
    </row>
    <row r="23" spans="1:13" ht="31.5" customHeight="1" x14ac:dyDescent="0.2">
      <c r="A23" s="2405" t="s">
        <v>409</v>
      </c>
      <c r="B23" s="871" t="s">
        <v>999</v>
      </c>
      <c r="C23" s="2551" t="s">
        <v>625</v>
      </c>
      <c r="D23" s="2551"/>
      <c r="E23" s="2551"/>
      <c r="F23" s="2551"/>
      <c r="G23" s="897">
        <f>12*4</f>
        <v>48</v>
      </c>
      <c r="H23" s="2561" t="s">
        <v>861</v>
      </c>
      <c r="I23" s="2561"/>
      <c r="J23" s="2561"/>
      <c r="K23" s="898">
        <v>6</v>
      </c>
    </row>
    <row r="24" spans="1:13" ht="53.25" customHeight="1" x14ac:dyDescent="0.2">
      <c r="A24" s="2405"/>
      <c r="B24" s="358" t="s">
        <v>46</v>
      </c>
      <c r="C24" s="899" t="s">
        <v>677</v>
      </c>
      <c r="D24" s="899" t="s">
        <v>627</v>
      </c>
      <c r="E24" s="847" t="s">
        <v>1015</v>
      </c>
      <c r="F24" s="903" t="s">
        <v>998</v>
      </c>
      <c r="G24" s="904" t="s">
        <v>618</v>
      </c>
      <c r="H24" s="2565" t="s">
        <v>600</v>
      </c>
      <c r="I24" s="2565" t="s">
        <v>54</v>
      </c>
      <c r="J24" s="2566" t="s">
        <v>683</v>
      </c>
      <c r="K24" s="2565" t="s">
        <v>862</v>
      </c>
    </row>
    <row r="25" spans="1:13" ht="25.5" x14ac:dyDescent="0.2">
      <c r="A25" s="2555" t="s">
        <v>227</v>
      </c>
      <c r="B25" s="900" t="s">
        <v>910</v>
      </c>
      <c r="C25" s="214" t="s">
        <v>684</v>
      </c>
      <c r="D25" s="214" t="s">
        <v>628</v>
      </c>
      <c r="E25" s="850">
        <f>495.72/4</f>
        <v>123.93</v>
      </c>
      <c r="F25" s="892">
        <f>E25*4</f>
        <v>495.72</v>
      </c>
      <c r="G25" s="905">
        <f>E25*$G$23</f>
        <v>5948.64</v>
      </c>
      <c r="H25" s="2565"/>
      <c r="I25" s="2565"/>
      <c r="J25" s="2566"/>
      <c r="K25" s="2565"/>
    </row>
    <row r="26" spans="1:13" ht="38.25" x14ac:dyDescent="0.2">
      <c r="A26" s="2555"/>
      <c r="B26" s="901" t="s">
        <v>911</v>
      </c>
      <c r="C26" s="214" t="s">
        <v>898</v>
      </c>
      <c r="D26" s="214" t="s">
        <v>629</v>
      </c>
      <c r="E26" s="850">
        <f>292.69/4</f>
        <v>73.172499999999999</v>
      </c>
      <c r="F26" s="892">
        <f t="shared" ref="F26:F29" si="2">E26*4</f>
        <v>292.69</v>
      </c>
      <c r="G26" s="905">
        <f>E26*$G$23</f>
        <v>3512.2799999999997</v>
      </c>
      <c r="H26" s="2565"/>
      <c r="I26" s="2565"/>
      <c r="J26" s="2566"/>
      <c r="K26" s="2565"/>
    </row>
    <row r="27" spans="1:13" ht="38.25" x14ac:dyDescent="0.2">
      <c r="A27" s="708" t="s">
        <v>229</v>
      </c>
      <c r="B27" s="900" t="s">
        <v>913</v>
      </c>
      <c r="C27" s="214" t="s">
        <v>678</v>
      </c>
      <c r="D27" s="214" t="s">
        <v>629</v>
      </c>
      <c r="E27" s="850">
        <f>567.29/4</f>
        <v>141.82249999999999</v>
      </c>
      <c r="F27" s="892">
        <f t="shared" si="2"/>
        <v>567.29</v>
      </c>
      <c r="G27" s="905">
        <f>E27*$G$23</f>
        <v>6807.48</v>
      </c>
      <c r="H27" s="2565"/>
      <c r="I27" s="2565"/>
      <c r="J27" s="2566"/>
      <c r="K27" s="2565"/>
    </row>
    <row r="28" spans="1:13" ht="37.5" customHeight="1" x14ac:dyDescent="0.2">
      <c r="A28" s="2555" t="s">
        <v>232</v>
      </c>
      <c r="B28" s="901" t="s">
        <v>914</v>
      </c>
      <c r="C28" s="214" t="s">
        <v>679</v>
      </c>
      <c r="D28" s="214" t="s">
        <v>630</v>
      </c>
      <c r="E28" s="850">
        <f>469.08/4</f>
        <v>117.27</v>
      </c>
      <c r="F28" s="892">
        <f t="shared" si="2"/>
        <v>469.08</v>
      </c>
      <c r="G28" s="905">
        <f>E28*$G$23</f>
        <v>5628.96</v>
      </c>
      <c r="H28" s="2565"/>
      <c r="I28" s="2565"/>
      <c r="J28" s="2566"/>
      <c r="K28" s="2565"/>
    </row>
    <row r="29" spans="1:13" ht="37.5" customHeight="1" x14ac:dyDescent="0.2">
      <c r="A29" s="2555"/>
      <c r="B29" s="902" t="s">
        <v>875</v>
      </c>
      <c r="C29" s="214" t="s">
        <v>940</v>
      </c>
      <c r="D29" s="214" t="s">
        <v>630</v>
      </c>
      <c r="E29" s="850">
        <f>2302.07/4</f>
        <v>575.51750000000004</v>
      </c>
      <c r="F29" s="892">
        <f t="shared" si="2"/>
        <v>2302.0700000000002</v>
      </c>
      <c r="G29" s="905">
        <f>E29*$G$23</f>
        <v>27624.840000000004</v>
      </c>
      <c r="H29" s="2565"/>
      <c r="I29" s="2565"/>
      <c r="J29" s="2566"/>
      <c r="K29" s="2565"/>
    </row>
    <row r="30" spans="1:13" ht="25.5" customHeight="1" x14ac:dyDescent="0.2">
      <c r="A30" s="2555"/>
      <c r="B30" s="2528" t="s">
        <v>909</v>
      </c>
      <c r="C30" s="2529"/>
      <c r="D30" s="2529"/>
      <c r="E30" s="2529"/>
      <c r="F30" s="2529"/>
      <c r="G30" s="2530"/>
      <c r="H30" s="906">
        <f>ÁreaxProdxFunc!Q18</f>
        <v>18000</v>
      </c>
      <c r="I30" s="906" t="s">
        <v>674</v>
      </c>
      <c r="J30" s="865">
        <v>0.55000000000000004</v>
      </c>
      <c r="K30" s="907">
        <f>J30*H30*K23</f>
        <v>59400</v>
      </c>
    </row>
    <row r="31" spans="1:13" ht="22.5" customHeight="1" x14ac:dyDescent="0.2">
      <c r="A31" s="2535" t="s">
        <v>736</v>
      </c>
      <c r="B31" s="2536"/>
      <c r="C31" s="2536"/>
      <c r="D31" s="2537"/>
      <c r="E31" s="2538" t="s">
        <v>738</v>
      </c>
      <c r="F31" s="2539"/>
      <c r="G31" s="866">
        <f>SUM(G25:G30)</f>
        <v>49522.200000000004</v>
      </c>
      <c r="H31" s="867"/>
      <c r="I31" s="2540" t="s">
        <v>197</v>
      </c>
      <c r="J31" s="2539"/>
      <c r="K31" s="908">
        <f>SUM(K25:K30)</f>
        <v>59400</v>
      </c>
    </row>
    <row r="32" spans="1:13" ht="22.5" customHeight="1" x14ac:dyDescent="0.2">
      <c r="A32" s="2532" t="s">
        <v>739</v>
      </c>
      <c r="B32" s="2532"/>
      <c r="C32" s="2532"/>
      <c r="D32" s="2532"/>
      <c r="E32" s="2532"/>
      <c r="F32" s="2532"/>
      <c r="G32" s="2532"/>
      <c r="H32" s="2534"/>
      <c r="I32" s="2534"/>
      <c r="J32" s="2534"/>
      <c r="K32" s="909">
        <f>G20+K20+G31+K31</f>
        <v>267692.66730000003</v>
      </c>
    </row>
    <row r="33" spans="1:11" ht="25.5" customHeight="1" x14ac:dyDescent="0.2">
      <c r="A33" s="2543" t="s">
        <v>734</v>
      </c>
      <c r="B33" s="2544"/>
      <c r="C33" s="2544"/>
      <c r="D33" s="2545"/>
      <c r="E33" s="912">
        <f>'INSERÇÃO DE DADOS'!H47</f>
        <v>0.03</v>
      </c>
      <c r="F33" s="913">
        <f>'INSERÇÃO DE DADOS'!H48</f>
        <v>6.7900000000000002E-2</v>
      </c>
      <c r="G33" s="2541" t="s">
        <v>826</v>
      </c>
      <c r="H33" s="2542"/>
      <c r="I33" s="914">
        <v>0.8</v>
      </c>
      <c r="J33" s="915">
        <f>(E33+F33)*I33</f>
        <v>7.8320000000000001E-2</v>
      </c>
      <c r="K33" s="910">
        <f>K32*J33</f>
        <v>20965.689702936004</v>
      </c>
    </row>
    <row r="34" spans="1:11" ht="25.5" customHeight="1" x14ac:dyDescent="0.2">
      <c r="A34" s="2546" t="s">
        <v>876</v>
      </c>
      <c r="B34" s="2547"/>
      <c r="C34" s="2548"/>
      <c r="D34" s="868">
        <f>'INSERÇÃO DE DADOS'!H53</f>
        <v>6.4999999999999997E-3</v>
      </c>
      <c r="E34" s="868">
        <f>'INSERÇÃO DE DADOS'!H54</f>
        <v>0.03</v>
      </c>
      <c r="F34" s="869" t="s">
        <v>877</v>
      </c>
      <c r="G34" s="868">
        <f>'INSERÇÃO DE DADOS'!H57</f>
        <v>0.05</v>
      </c>
      <c r="H34" s="869" t="s">
        <v>459</v>
      </c>
      <c r="I34" s="868">
        <f>'INSERÇÃO DE DADOS'!H58</f>
        <v>0</v>
      </c>
      <c r="J34" s="870">
        <f>D34+E34+G34+I34</f>
        <v>8.6499999999999994E-2</v>
      </c>
      <c r="K34" s="910">
        <f>(K32+K33)/(1-J34)*J34</f>
        <v>27333.276278876809</v>
      </c>
    </row>
    <row r="35" spans="1:11" ht="21" customHeight="1" x14ac:dyDescent="0.2">
      <c r="A35" s="2532" t="s">
        <v>741</v>
      </c>
      <c r="B35" s="2532"/>
      <c r="C35" s="2532"/>
      <c r="D35" s="2532"/>
      <c r="E35" s="2532"/>
      <c r="F35" s="2532"/>
      <c r="G35" s="2532"/>
      <c r="H35" s="2534"/>
      <c r="I35" s="2534"/>
      <c r="J35" s="2534"/>
      <c r="K35" s="909">
        <f>TRUNC(SUM(K32:K34),2)</f>
        <v>315991.63</v>
      </c>
    </row>
    <row r="36" spans="1:11" ht="29.25" customHeight="1" x14ac:dyDescent="0.2">
      <c r="A36" s="2535" t="s">
        <v>740</v>
      </c>
      <c r="B36" s="2536"/>
      <c r="C36" s="2536"/>
      <c r="D36" s="2536"/>
      <c r="E36" s="2536"/>
      <c r="F36" s="2536"/>
      <c r="G36" s="2536"/>
      <c r="H36" s="2536"/>
      <c r="I36" s="2536"/>
      <c r="J36" s="2537"/>
      <c r="K36" s="911">
        <f>K35/12</f>
        <v>26332.635833333334</v>
      </c>
    </row>
    <row r="37" spans="1:11" x14ac:dyDescent="0.2">
      <c r="H37" s="359"/>
      <c r="I37" s="359"/>
      <c r="J37" s="359"/>
      <c r="K37" s="359"/>
    </row>
    <row r="38" spans="1:11" x14ac:dyDescent="0.2">
      <c r="A38" s="2549" t="s">
        <v>942</v>
      </c>
      <c r="B38" s="2362"/>
      <c r="C38" s="2362"/>
      <c r="D38" s="2362"/>
      <c r="E38" s="2362"/>
      <c r="F38" s="2362"/>
      <c r="G38" s="2362"/>
      <c r="H38" s="2362"/>
      <c r="I38" s="2362"/>
      <c r="J38" s="2362"/>
      <c r="K38" s="2362"/>
    </row>
    <row r="39" spans="1:11" x14ac:dyDescent="0.2">
      <c r="A39" s="2549" t="s">
        <v>867</v>
      </c>
      <c r="B39" s="2362"/>
      <c r="C39" s="2362"/>
      <c r="D39" s="2362"/>
      <c r="E39" s="2362"/>
      <c r="F39" s="2362"/>
      <c r="G39" s="2362"/>
      <c r="H39" s="2362"/>
      <c r="I39" s="2362"/>
      <c r="J39" s="2362"/>
      <c r="K39" s="2362"/>
    </row>
    <row r="40" spans="1:11" x14ac:dyDescent="0.2">
      <c r="A40" s="2533" t="s">
        <v>923</v>
      </c>
      <c r="B40" s="2533"/>
      <c r="C40" s="2533"/>
      <c r="D40" s="2533"/>
      <c r="E40" s="2533"/>
      <c r="F40" s="2533"/>
      <c r="G40" s="2533"/>
      <c r="H40" s="2533"/>
      <c r="I40" s="2533"/>
      <c r="J40" s="2533"/>
      <c r="K40" s="2533"/>
    </row>
  </sheetData>
  <sheetProtection sheet="1" objects="1" scenarios="1"/>
  <mergeCells count="40">
    <mergeCell ref="B19:G19"/>
    <mergeCell ref="A5:A8"/>
    <mergeCell ref="A9:A11"/>
    <mergeCell ref="H20:J20"/>
    <mergeCell ref="A25:A26"/>
    <mergeCell ref="C22:G22"/>
    <mergeCell ref="H22:K22"/>
    <mergeCell ref="C23:F23"/>
    <mergeCell ref="H23:J23"/>
    <mergeCell ref="A16:A19"/>
    <mergeCell ref="H24:H29"/>
    <mergeCell ref="I24:I29"/>
    <mergeCell ref="J24:J29"/>
    <mergeCell ref="K24:K29"/>
    <mergeCell ref="A28:A30"/>
    <mergeCell ref="A12:A13"/>
    <mergeCell ref="C2:G2"/>
    <mergeCell ref="C3:E3"/>
    <mergeCell ref="A2:B2"/>
    <mergeCell ref="A1:K1"/>
    <mergeCell ref="A3:A4"/>
    <mergeCell ref="H2:K2"/>
    <mergeCell ref="F3:G3"/>
    <mergeCell ref="H3:J3"/>
    <mergeCell ref="A23:A24"/>
    <mergeCell ref="B30:G30"/>
    <mergeCell ref="A22:B22"/>
    <mergeCell ref="A20:B20"/>
    <mergeCell ref="A40:K40"/>
    <mergeCell ref="A32:J32"/>
    <mergeCell ref="A31:D31"/>
    <mergeCell ref="E31:F31"/>
    <mergeCell ref="I31:J31"/>
    <mergeCell ref="A36:J36"/>
    <mergeCell ref="A35:J35"/>
    <mergeCell ref="G33:H33"/>
    <mergeCell ref="A33:D33"/>
    <mergeCell ref="A34:C34"/>
    <mergeCell ref="A38:K38"/>
    <mergeCell ref="A39:K39"/>
  </mergeCells>
  <printOptions horizontalCentered="1" verticalCentered="1"/>
  <pageMargins left="0.70866141732283472" right="0.51181102362204722" top="0.78740157480314965" bottom="0.78740157480314965" header="0.31496062992125984" footer="0.31496062992125984"/>
  <pageSetup paperSize="9" scale="48"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ED3BA-A14F-4B63-B5C8-581CA7928918}">
  <sheetPr>
    <tabColor rgb="FFFFFF00"/>
    <pageSetUpPr fitToPage="1"/>
  </sheetPr>
  <dimension ref="A1:AB118"/>
  <sheetViews>
    <sheetView showGridLines="0" topLeftCell="A20" zoomScale="85" zoomScaleNormal="85" workbookViewId="0">
      <selection activeCell="D28" sqref="D28"/>
    </sheetView>
  </sheetViews>
  <sheetFormatPr defaultColWidth="8.85546875" defaultRowHeight="12.75" x14ac:dyDescent="0.2"/>
  <cols>
    <col min="1" max="1" width="5.42578125" style="916" customWidth="1"/>
    <col min="2" max="3" width="9" style="1001" customWidth="1"/>
    <col min="4" max="4" width="32.7109375" style="916" customWidth="1"/>
    <col min="5" max="6" width="9.140625" style="1002" customWidth="1"/>
    <col min="7" max="7" width="11.28515625" style="1000" customWidth="1"/>
    <col min="8" max="8" width="6" style="1001" customWidth="1"/>
    <col min="9" max="9" width="4.85546875" style="1001" customWidth="1"/>
    <col min="10" max="10" width="6.7109375" style="1003" customWidth="1"/>
    <col min="11" max="11" width="5.85546875" style="1003" customWidth="1"/>
    <col min="12" max="13" width="8.140625" style="1000" customWidth="1"/>
    <col min="14" max="14" width="6.7109375" style="1000" customWidth="1"/>
    <col min="15" max="15" width="8.7109375" style="1000" customWidth="1"/>
    <col min="16" max="16" width="7" style="1000" customWidth="1"/>
    <col min="17" max="18" width="6.42578125" style="1000" customWidth="1"/>
    <col min="19" max="19" width="6.5703125" style="1000" customWidth="1"/>
    <col min="20" max="20" width="7" style="1000" customWidth="1"/>
    <col min="21" max="21" width="9.85546875" style="1000" customWidth="1"/>
    <col min="22" max="22" width="12.5703125" style="1004" customWidth="1"/>
    <col min="23" max="23" width="3" style="989" customWidth="1"/>
    <col min="24" max="24" width="10.42578125" style="989" customWidth="1"/>
    <col min="25" max="25" width="12.42578125" style="989" customWidth="1"/>
    <col min="26" max="26" width="10" style="1000" customWidth="1"/>
    <col min="27" max="27" width="7.85546875" style="916" customWidth="1"/>
    <col min="28" max="28" width="8.85546875" style="916" customWidth="1"/>
    <col min="29" max="16384" width="8.85546875" style="916"/>
  </cols>
  <sheetData>
    <row r="1" spans="1:26" ht="33" customHeight="1" x14ac:dyDescent="0.2">
      <c r="A1" s="2585" t="s">
        <v>889</v>
      </c>
      <c r="B1" s="2585"/>
      <c r="C1" s="2585"/>
      <c r="D1" s="2585"/>
      <c r="E1" s="2585"/>
      <c r="F1" s="2586"/>
      <c r="G1" s="2585"/>
      <c r="H1" s="2585"/>
      <c r="I1" s="2585"/>
      <c r="J1" s="2585"/>
      <c r="K1" s="2585"/>
      <c r="L1" s="2585"/>
      <c r="M1" s="2585"/>
      <c r="N1" s="2585"/>
      <c r="O1" s="2585"/>
      <c r="P1" s="2585"/>
      <c r="Q1" s="2585"/>
      <c r="R1" s="2585"/>
      <c r="S1" s="2585"/>
      <c r="T1" s="2585"/>
      <c r="U1" s="2585"/>
      <c r="V1" s="2585"/>
      <c r="W1" s="2586"/>
      <c r="X1" s="2585"/>
      <c r="Y1" s="2585"/>
      <c r="Z1" s="916"/>
    </row>
    <row r="2" spans="1:26" x14ac:dyDescent="0.2">
      <c r="A2" s="2592" t="s">
        <v>832</v>
      </c>
      <c r="B2" s="2597" t="s">
        <v>157</v>
      </c>
      <c r="C2" s="2570" t="s">
        <v>156</v>
      </c>
      <c r="D2" s="2570" t="s">
        <v>226</v>
      </c>
      <c r="E2" s="2593" t="s">
        <v>54</v>
      </c>
      <c r="F2" s="2606" t="s">
        <v>1019</v>
      </c>
      <c r="G2" s="2594" t="s">
        <v>703</v>
      </c>
      <c r="H2" s="2570" t="s">
        <v>701</v>
      </c>
      <c r="I2" s="2570"/>
      <c r="J2" s="2570"/>
      <c r="K2" s="2570"/>
      <c r="L2" s="2570"/>
      <c r="M2" s="2570"/>
      <c r="N2" s="2570"/>
      <c r="O2" s="2570"/>
      <c r="P2" s="2570"/>
      <c r="Q2" s="2570"/>
      <c r="R2" s="2570"/>
      <c r="S2" s="2570"/>
      <c r="T2" s="2570"/>
      <c r="U2" s="2573" t="s">
        <v>661</v>
      </c>
      <c r="V2" s="2574"/>
      <c r="W2" s="1057"/>
      <c r="X2" s="2598" t="s">
        <v>699</v>
      </c>
      <c r="Y2" s="2599"/>
      <c r="Z2" s="916"/>
    </row>
    <row r="3" spans="1:26" ht="25.5" x14ac:dyDescent="0.2">
      <c r="A3" s="2592"/>
      <c r="B3" s="2597"/>
      <c r="C3" s="2570"/>
      <c r="D3" s="2570"/>
      <c r="E3" s="2593"/>
      <c r="F3" s="2606"/>
      <c r="G3" s="2594"/>
      <c r="H3" s="2568" t="s">
        <v>227</v>
      </c>
      <c r="I3" s="2568"/>
      <c r="J3" s="2568"/>
      <c r="K3" s="2591" t="s">
        <v>228</v>
      </c>
      <c r="L3" s="2591"/>
      <c r="M3" s="2591"/>
      <c r="N3" s="2568" t="s">
        <v>229</v>
      </c>
      <c r="O3" s="2568"/>
      <c r="P3" s="1059" t="s">
        <v>230</v>
      </c>
      <c r="Q3" s="1060" t="s">
        <v>231</v>
      </c>
      <c r="R3" s="2568" t="s">
        <v>232</v>
      </c>
      <c r="S3" s="2568"/>
      <c r="T3" s="2568"/>
      <c r="U3" s="2573"/>
      <c r="V3" s="2574"/>
      <c r="W3" s="1061"/>
      <c r="X3" s="2598"/>
      <c r="Y3" s="2599"/>
      <c r="Z3" s="916"/>
    </row>
    <row r="4" spans="1:26" ht="51" x14ac:dyDescent="0.2">
      <c r="A4" s="2592"/>
      <c r="B4" s="2597"/>
      <c r="C4" s="2570"/>
      <c r="D4" s="2570"/>
      <c r="E4" s="2593"/>
      <c r="F4" s="2606"/>
      <c r="G4" s="2594"/>
      <c r="H4" s="1058" t="s">
        <v>989</v>
      </c>
      <c r="I4" s="1058" t="s">
        <v>13</v>
      </c>
      <c r="J4" s="1058" t="s">
        <v>510</v>
      </c>
      <c r="K4" s="1059" t="s">
        <v>985</v>
      </c>
      <c r="L4" s="1059" t="s">
        <v>234</v>
      </c>
      <c r="M4" s="1059" t="s">
        <v>614</v>
      </c>
      <c r="N4" s="1058" t="s">
        <v>233</v>
      </c>
      <c r="O4" s="1058" t="s">
        <v>615</v>
      </c>
      <c r="P4" s="1059" t="s">
        <v>985</v>
      </c>
      <c r="Q4" s="1060" t="s">
        <v>987</v>
      </c>
      <c r="R4" s="1058" t="s">
        <v>986</v>
      </c>
      <c r="S4" s="1058" t="s">
        <v>13</v>
      </c>
      <c r="T4" s="1058" t="s">
        <v>235</v>
      </c>
      <c r="U4" s="1062" t="s">
        <v>836</v>
      </c>
      <c r="V4" s="1063" t="s">
        <v>617</v>
      </c>
      <c r="W4" s="1061"/>
      <c r="X4" s="1064" t="s">
        <v>835</v>
      </c>
      <c r="Y4" s="1065" t="s">
        <v>618</v>
      </c>
      <c r="Z4" s="916"/>
    </row>
    <row r="5" spans="1:26" ht="199.5" customHeight="1" x14ac:dyDescent="0.2">
      <c r="A5" s="917">
        <v>1</v>
      </c>
      <c r="B5" s="918" t="s">
        <v>159</v>
      </c>
      <c r="C5" s="1038" t="s">
        <v>766</v>
      </c>
      <c r="D5" s="1039" t="s">
        <v>581</v>
      </c>
      <c r="E5" s="923" t="s">
        <v>158</v>
      </c>
      <c r="F5" s="928"/>
      <c r="G5" s="1016">
        <v>3.25</v>
      </c>
      <c r="H5" s="1066">
        <v>20</v>
      </c>
      <c r="I5" s="1067">
        <v>10</v>
      </c>
      <c r="J5" s="1067">
        <v>10</v>
      </c>
      <c r="K5" s="1068">
        <v>20</v>
      </c>
      <c r="L5" s="1068">
        <v>10</v>
      </c>
      <c r="M5" s="1069">
        <v>10</v>
      </c>
      <c r="N5" s="1070">
        <v>30</v>
      </c>
      <c r="O5" s="1071">
        <v>10</v>
      </c>
      <c r="P5" s="1068">
        <v>15</v>
      </c>
      <c r="Q5" s="1072">
        <v>20</v>
      </c>
      <c r="R5" s="1067">
        <v>20</v>
      </c>
      <c r="S5" s="1067">
        <v>10</v>
      </c>
      <c r="T5" s="1067">
        <v>10</v>
      </c>
      <c r="U5" s="1073">
        <f t="shared" ref="U5:U40" si="0">SUM(H5:T5)</f>
        <v>195</v>
      </c>
      <c r="V5" s="1074">
        <f>U5*G5</f>
        <v>633.75</v>
      </c>
      <c r="W5" s="1061"/>
      <c r="X5" s="1075">
        <v>12</v>
      </c>
      <c r="Y5" s="1076">
        <f>X5*G5</f>
        <v>39</v>
      </c>
      <c r="Z5" s="916"/>
    </row>
    <row r="6" spans="1:26" ht="29.25" customHeight="1" x14ac:dyDescent="0.2">
      <c r="A6" s="917">
        <v>2</v>
      </c>
      <c r="B6" s="918" t="s">
        <v>161</v>
      </c>
      <c r="C6" s="1038" t="s">
        <v>767</v>
      </c>
      <c r="D6" s="1040" t="s">
        <v>160</v>
      </c>
      <c r="E6" s="923" t="s">
        <v>158</v>
      </c>
      <c r="F6" s="928"/>
      <c r="G6" s="1016">
        <v>7.6</v>
      </c>
      <c r="H6" s="1077">
        <v>10</v>
      </c>
      <c r="I6" s="1078">
        <v>5</v>
      </c>
      <c r="J6" s="1078">
        <v>5</v>
      </c>
      <c r="K6" s="1079">
        <v>10</v>
      </c>
      <c r="L6" s="1079">
        <v>5</v>
      </c>
      <c r="M6" s="1080">
        <v>5</v>
      </c>
      <c r="N6" s="1081">
        <v>6</v>
      </c>
      <c r="O6" s="1082">
        <v>5</v>
      </c>
      <c r="P6" s="1083">
        <v>6</v>
      </c>
      <c r="Q6" s="1084">
        <v>9</v>
      </c>
      <c r="R6" s="1078">
        <v>10</v>
      </c>
      <c r="S6" s="1078">
        <v>4</v>
      </c>
      <c r="T6" s="1078">
        <v>3</v>
      </c>
      <c r="U6" s="1085">
        <f t="shared" si="0"/>
        <v>83</v>
      </c>
      <c r="V6" s="1074">
        <f t="shared" ref="V6:V40" si="1">U6*G6</f>
        <v>630.79999999999995</v>
      </c>
      <c r="W6" s="1061"/>
      <c r="X6" s="1086">
        <v>12</v>
      </c>
      <c r="Y6" s="1087">
        <f>X6*G6</f>
        <v>91.199999999999989</v>
      </c>
      <c r="Z6" s="916"/>
    </row>
    <row r="7" spans="1:26" ht="96" customHeight="1" x14ac:dyDescent="0.2">
      <c r="A7" s="917">
        <v>3</v>
      </c>
      <c r="B7" s="918" t="s">
        <v>238</v>
      </c>
      <c r="C7" s="1038" t="s">
        <v>768</v>
      </c>
      <c r="D7" s="1039" t="s">
        <v>236</v>
      </c>
      <c r="E7" s="923" t="s">
        <v>237</v>
      </c>
      <c r="F7" s="928"/>
      <c r="G7" s="1017">
        <v>8.25</v>
      </c>
      <c r="H7" s="1088">
        <v>10</v>
      </c>
      <c r="I7" s="1089">
        <v>5</v>
      </c>
      <c r="J7" s="1089">
        <v>5</v>
      </c>
      <c r="K7" s="1090">
        <v>7</v>
      </c>
      <c r="L7" s="1090">
        <v>3</v>
      </c>
      <c r="M7" s="1091">
        <v>5</v>
      </c>
      <c r="N7" s="1092">
        <v>12</v>
      </c>
      <c r="O7" s="1093">
        <v>5</v>
      </c>
      <c r="P7" s="1090">
        <v>6</v>
      </c>
      <c r="Q7" s="1094">
        <v>10</v>
      </c>
      <c r="R7" s="1089">
        <v>10</v>
      </c>
      <c r="S7" s="1089">
        <v>4</v>
      </c>
      <c r="T7" s="1089">
        <v>6</v>
      </c>
      <c r="U7" s="1095">
        <f t="shared" si="0"/>
        <v>88</v>
      </c>
      <c r="V7" s="1096">
        <f t="shared" si="1"/>
        <v>726</v>
      </c>
      <c r="W7" s="1097"/>
      <c r="X7" s="1098"/>
      <c r="Y7" s="1098"/>
      <c r="Z7" s="916"/>
    </row>
    <row r="8" spans="1:26" ht="38.25" customHeight="1" x14ac:dyDescent="0.2">
      <c r="A8" s="917">
        <v>4</v>
      </c>
      <c r="B8" s="921" t="s">
        <v>239</v>
      </c>
      <c r="C8" s="1038" t="s">
        <v>769</v>
      </c>
      <c r="D8" s="1040" t="s">
        <v>707</v>
      </c>
      <c r="E8" s="1005" t="s">
        <v>706</v>
      </c>
      <c r="F8" s="920"/>
      <c r="G8" s="1017">
        <v>8.74</v>
      </c>
      <c r="H8" s="1098"/>
      <c r="I8" s="1099"/>
      <c r="J8" s="1099"/>
      <c r="K8" s="1099"/>
      <c r="L8" s="1099"/>
      <c r="M8" s="1099"/>
      <c r="N8" s="1100">
        <v>4</v>
      </c>
      <c r="O8" s="1098"/>
      <c r="P8" s="1098"/>
      <c r="Q8" s="1101">
        <v>3</v>
      </c>
      <c r="R8" s="1098"/>
      <c r="S8" s="1102">
        <v>2</v>
      </c>
      <c r="T8" s="1103">
        <v>2</v>
      </c>
      <c r="U8" s="1104">
        <f t="shared" si="0"/>
        <v>11</v>
      </c>
      <c r="V8" s="1074">
        <f t="shared" si="1"/>
        <v>96.14</v>
      </c>
      <c r="W8" s="1097"/>
      <c r="X8" s="1098"/>
      <c r="Y8" s="1098"/>
      <c r="Z8" s="916"/>
    </row>
    <row r="9" spans="1:26" ht="51" customHeight="1" x14ac:dyDescent="0.2">
      <c r="A9" s="917">
        <v>5</v>
      </c>
      <c r="B9" s="918" t="s">
        <v>241</v>
      </c>
      <c r="C9" s="1038" t="s">
        <v>770</v>
      </c>
      <c r="D9" s="1039" t="s">
        <v>487</v>
      </c>
      <c r="E9" s="1006" t="s">
        <v>240</v>
      </c>
      <c r="F9" s="928"/>
      <c r="G9" s="1013">
        <v>64.5</v>
      </c>
      <c r="H9" s="1098"/>
      <c r="I9" s="1099"/>
      <c r="J9" s="1099"/>
      <c r="K9" s="1099"/>
      <c r="L9" s="1099"/>
      <c r="M9" s="1099"/>
      <c r="N9" s="1105">
        <v>3</v>
      </c>
      <c r="O9" s="1098"/>
      <c r="P9" s="1098"/>
      <c r="Q9" s="1106">
        <v>10</v>
      </c>
      <c r="R9" s="1098"/>
      <c r="S9" s="1098"/>
      <c r="T9" s="1107">
        <v>1</v>
      </c>
      <c r="U9" s="1073">
        <f t="shared" si="0"/>
        <v>14</v>
      </c>
      <c r="V9" s="1074">
        <f t="shared" si="1"/>
        <v>903</v>
      </c>
      <c r="W9" s="1097"/>
      <c r="X9" s="1098"/>
      <c r="Y9" s="1098"/>
      <c r="Z9" s="916"/>
    </row>
    <row r="10" spans="1:26" ht="63.75" customHeight="1" x14ac:dyDescent="0.2">
      <c r="A10" s="917">
        <v>6</v>
      </c>
      <c r="B10" s="922" t="s">
        <v>243</v>
      </c>
      <c r="C10" s="1038" t="s">
        <v>771</v>
      </c>
      <c r="D10" s="1041" t="s">
        <v>242</v>
      </c>
      <c r="E10" s="1007" t="s">
        <v>240</v>
      </c>
      <c r="F10" s="928"/>
      <c r="G10" s="1014">
        <v>11</v>
      </c>
      <c r="H10" s="1088">
        <v>4</v>
      </c>
      <c r="I10" s="1089">
        <v>2</v>
      </c>
      <c r="J10" s="1089">
        <v>2</v>
      </c>
      <c r="K10" s="1090">
        <v>4</v>
      </c>
      <c r="L10" s="1090">
        <v>1</v>
      </c>
      <c r="M10" s="1091">
        <v>2</v>
      </c>
      <c r="N10" s="1092">
        <v>4</v>
      </c>
      <c r="O10" s="1093">
        <v>2</v>
      </c>
      <c r="P10" s="1090">
        <v>4</v>
      </c>
      <c r="Q10" s="1108">
        <v>4</v>
      </c>
      <c r="R10" s="1089">
        <v>4</v>
      </c>
      <c r="S10" s="1089">
        <v>2</v>
      </c>
      <c r="T10" s="1089">
        <v>2</v>
      </c>
      <c r="U10" s="1109">
        <f t="shared" si="0"/>
        <v>37</v>
      </c>
      <c r="V10" s="1074">
        <f t="shared" si="1"/>
        <v>407</v>
      </c>
      <c r="W10" s="1097"/>
      <c r="X10" s="1098"/>
      <c r="Y10" s="1098"/>
      <c r="Z10" s="916"/>
    </row>
    <row r="11" spans="1:26" ht="25.5" customHeight="1" x14ac:dyDescent="0.2">
      <c r="A11" s="917">
        <v>7</v>
      </c>
      <c r="B11" s="918" t="s">
        <v>165</v>
      </c>
      <c r="C11" s="1038" t="s">
        <v>772</v>
      </c>
      <c r="D11" s="1040" t="s">
        <v>163</v>
      </c>
      <c r="E11" s="1010" t="s">
        <v>164</v>
      </c>
      <c r="F11" s="928"/>
      <c r="G11" s="1015">
        <v>12.32</v>
      </c>
      <c r="H11" s="1110">
        <v>3</v>
      </c>
      <c r="I11" s="1111">
        <v>1</v>
      </c>
      <c r="J11" s="1111">
        <v>1</v>
      </c>
      <c r="K11" s="1112">
        <v>1</v>
      </c>
      <c r="L11" s="1098"/>
      <c r="M11" s="1113">
        <v>1</v>
      </c>
      <c r="N11" s="1114">
        <v>1</v>
      </c>
      <c r="O11" s="1115">
        <v>1</v>
      </c>
      <c r="P11" s="1116">
        <v>1</v>
      </c>
      <c r="Q11" s="1117">
        <v>1</v>
      </c>
      <c r="R11" s="1103">
        <v>4</v>
      </c>
      <c r="S11" s="1103">
        <v>2</v>
      </c>
      <c r="T11" s="1118">
        <v>1</v>
      </c>
      <c r="U11" s="1073">
        <f t="shared" si="0"/>
        <v>18</v>
      </c>
      <c r="V11" s="1074">
        <f t="shared" si="1"/>
        <v>221.76</v>
      </c>
      <c r="W11" s="1061"/>
      <c r="X11" s="1119">
        <v>5</v>
      </c>
      <c r="Y11" s="1120">
        <f>X11*G11</f>
        <v>61.6</v>
      </c>
      <c r="Z11" s="916"/>
    </row>
    <row r="12" spans="1:26" ht="38.25" customHeight="1" x14ac:dyDescent="0.2">
      <c r="A12" s="917">
        <v>8</v>
      </c>
      <c r="B12" s="918" t="s">
        <v>246</v>
      </c>
      <c r="C12" s="1038" t="s">
        <v>773</v>
      </c>
      <c r="D12" s="1040" t="s">
        <v>244</v>
      </c>
      <c r="E12" s="1011" t="s">
        <v>245</v>
      </c>
      <c r="F12" s="932"/>
      <c r="G12" s="1016">
        <v>2.94</v>
      </c>
      <c r="H12" s="1121">
        <v>3</v>
      </c>
      <c r="I12" s="1098"/>
      <c r="J12" s="1098"/>
      <c r="K12" s="1098"/>
      <c r="L12" s="1098"/>
      <c r="M12" s="1098"/>
      <c r="N12" s="1100">
        <v>2</v>
      </c>
      <c r="O12" s="1098"/>
      <c r="P12" s="1122">
        <v>1</v>
      </c>
      <c r="Q12" s="1123">
        <v>2</v>
      </c>
      <c r="R12" s="1067">
        <v>2</v>
      </c>
      <c r="S12" s="1124">
        <v>1</v>
      </c>
      <c r="T12" s="1098"/>
      <c r="U12" s="1109">
        <f t="shared" si="0"/>
        <v>11</v>
      </c>
      <c r="V12" s="1074">
        <f t="shared" si="1"/>
        <v>32.339999999999996</v>
      </c>
      <c r="W12" s="1097"/>
      <c r="X12" s="1098"/>
      <c r="Y12" s="1098"/>
      <c r="Z12" s="916"/>
    </row>
    <row r="13" spans="1:26" ht="25.5" customHeight="1" x14ac:dyDescent="0.2">
      <c r="A13" s="917">
        <v>9</v>
      </c>
      <c r="B13" s="918" t="s">
        <v>173</v>
      </c>
      <c r="C13" s="1038" t="s">
        <v>774</v>
      </c>
      <c r="D13" s="1042" t="s">
        <v>171</v>
      </c>
      <c r="E13" s="1011" t="s">
        <v>172</v>
      </c>
      <c r="F13" s="932"/>
      <c r="G13" s="1016">
        <v>2.0699999999999998</v>
      </c>
      <c r="H13" s="1125">
        <v>6</v>
      </c>
      <c r="I13" s="1126">
        <v>2</v>
      </c>
      <c r="J13" s="1127">
        <v>2</v>
      </c>
      <c r="K13" s="1098"/>
      <c r="L13" s="1098"/>
      <c r="M13" s="1128">
        <v>2</v>
      </c>
      <c r="N13" s="1081">
        <v>3</v>
      </c>
      <c r="O13" s="1115">
        <v>2</v>
      </c>
      <c r="P13" s="1079">
        <v>1</v>
      </c>
      <c r="Q13" s="1084">
        <v>1</v>
      </c>
      <c r="R13" s="1078">
        <v>1</v>
      </c>
      <c r="S13" s="1078">
        <v>2</v>
      </c>
      <c r="T13" s="1126">
        <v>1</v>
      </c>
      <c r="U13" s="1073">
        <f t="shared" si="0"/>
        <v>23</v>
      </c>
      <c r="V13" s="1074">
        <f t="shared" si="1"/>
        <v>47.61</v>
      </c>
      <c r="W13" s="1061"/>
      <c r="X13" s="1129">
        <v>12</v>
      </c>
      <c r="Y13" s="1130">
        <f>X13*G13</f>
        <v>24.839999999999996</v>
      </c>
      <c r="Z13" s="916"/>
    </row>
    <row r="14" spans="1:26" ht="63.75" customHeight="1" x14ac:dyDescent="0.2">
      <c r="A14" s="917">
        <v>10</v>
      </c>
      <c r="B14" s="918" t="s">
        <v>168</v>
      </c>
      <c r="C14" s="1038" t="s">
        <v>775</v>
      </c>
      <c r="D14" s="1039" t="s">
        <v>1011</v>
      </c>
      <c r="E14" s="923" t="s">
        <v>247</v>
      </c>
      <c r="F14" s="928"/>
      <c r="G14" s="1017">
        <v>1.23</v>
      </c>
      <c r="H14" s="1088">
        <v>20</v>
      </c>
      <c r="I14" s="1089">
        <v>6</v>
      </c>
      <c r="J14" s="1089">
        <v>6</v>
      </c>
      <c r="K14" s="1090">
        <v>8</v>
      </c>
      <c r="L14" s="1090">
        <v>2</v>
      </c>
      <c r="M14" s="1091">
        <v>6</v>
      </c>
      <c r="N14" s="1092">
        <v>16</v>
      </c>
      <c r="O14" s="1093">
        <v>6</v>
      </c>
      <c r="P14" s="1090">
        <v>8</v>
      </c>
      <c r="Q14" s="1094">
        <v>10</v>
      </c>
      <c r="R14" s="1089">
        <v>8</v>
      </c>
      <c r="S14" s="1089">
        <v>4</v>
      </c>
      <c r="T14" s="1089">
        <v>4</v>
      </c>
      <c r="U14" s="1109">
        <f t="shared" si="0"/>
        <v>104</v>
      </c>
      <c r="V14" s="1074">
        <f t="shared" si="1"/>
        <v>127.92</v>
      </c>
      <c r="W14" s="1061"/>
      <c r="X14" s="1131">
        <v>48</v>
      </c>
      <c r="Y14" s="1076">
        <f>X14*G14</f>
        <v>59.04</v>
      </c>
      <c r="Z14" s="916"/>
    </row>
    <row r="15" spans="1:26" ht="38.25" customHeight="1" x14ac:dyDescent="0.2">
      <c r="A15" s="925">
        <v>11</v>
      </c>
      <c r="B15" s="926" t="s">
        <v>170</v>
      </c>
      <c r="C15" s="1043" t="s">
        <v>776</v>
      </c>
      <c r="D15" s="1044" t="s">
        <v>169</v>
      </c>
      <c r="E15" s="1012" t="s">
        <v>247</v>
      </c>
      <c r="F15" s="928"/>
      <c r="G15" s="1018">
        <v>2.5299999999999998</v>
      </c>
      <c r="H15" s="1132">
        <v>20</v>
      </c>
      <c r="I15" s="1133">
        <v>4</v>
      </c>
      <c r="J15" s="1133">
        <v>4</v>
      </c>
      <c r="K15" s="1134">
        <v>8</v>
      </c>
      <c r="L15" s="1134">
        <v>2</v>
      </c>
      <c r="M15" s="1135">
        <v>4</v>
      </c>
      <c r="N15" s="1136">
        <v>12</v>
      </c>
      <c r="O15" s="1137">
        <v>4</v>
      </c>
      <c r="P15" s="1134">
        <v>8</v>
      </c>
      <c r="Q15" s="1138">
        <v>8</v>
      </c>
      <c r="R15" s="1133">
        <v>5</v>
      </c>
      <c r="S15" s="1133">
        <v>4</v>
      </c>
      <c r="T15" s="1133">
        <v>2</v>
      </c>
      <c r="U15" s="1139">
        <f t="shared" si="0"/>
        <v>85</v>
      </c>
      <c r="V15" s="1140">
        <f t="shared" si="1"/>
        <v>215.04999999999998</v>
      </c>
      <c r="W15" s="1061"/>
      <c r="X15" s="1141">
        <v>6</v>
      </c>
      <c r="Y15" s="1142">
        <f>X15*G15</f>
        <v>15.18</v>
      </c>
      <c r="Z15" s="916"/>
    </row>
    <row r="16" spans="1:26" ht="76.5" customHeight="1" x14ac:dyDescent="0.2">
      <c r="A16" s="920">
        <v>12</v>
      </c>
      <c r="B16" s="927" t="s">
        <v>250</v>
      </c>
      <c r="C16" s="1045" t="s">
        <v>777</v>
      </c>
      <c r="D16" s="1046" t="s">
        <v>248</v>
      </c>
      <c r="E16" s="1007" t="s">
        <v>249</v>
      </c>
      <c r="F16" s="928"/>
      <c r="G16" s="1019">
        <v>12.63</v>
      </c>
      <c r="H16" s="1143">
        <v>4</v>
      </c>
      <c r="I16" s="1098"/>
      <c r="J16" s="1098"/>
      <c r="K16" s="1144">
        <v>4</v>
      </c>
      <c r="L16" s="1145">
        <v>3</v>
      </c>
      <c r="M16" s="1098"/>
      <c r="N16" s="1146">
        <v>6</v>
      </c>
      <c r="O16" s="1098"/>
      <c r="P16" s="1144">
        <v>10</v>
      </c>
      <c r="Q16" s="1094">
        <v>4</v>
      </c>
      <c r="R16" s="1089">
        <v>5</v>
      </c>
      <c r="S16" s="1089">
        <v>2</v>
      </c>
      <c r="T16" s="1089">
        <v>2</v>
      </c>
      <c r="U16" s="1095">
        <f t="shared" si="0"/>
        <v>40</v>
      </c>
      <c r="V16" s="1147">
        <f t="shared" si="1"/>
        <v>505.20000000000005</v>
      </c>
      <c r="W16" s="1097"/>
      <c r="X16" s="1098"/>
      <c r="Y16" s="1098"/>
      <c r="Z16" s="916"/>
    </row>
    <row r="17" spans="1:26" ht="25.5" customHeight="1" x14ac:dyDescent="0.2">
      <c r="A17" s="920">
        <v>13</v>
      </c>
      <c r="B17" s="931" t="s">
        <v>253</v>
      </c>
      <c r="C17" s="1045" t="s">
        <v>778</v>
      </c>
      <c r="D17" s="1046" t="s">
        <v>251</v>
      </c>
      <c r="E17" s="930" t="s">
        <v>252</v>
      </c>
      <c r="F17" s="920"/>
      <c r="G17" s="1031">
        <v>60.46</v>
      </c>
      <c r="H17" s="1098"/>
      <c r="I17" s="1098"/>
      <c r="J17" s="1098"/>
      <c r="K17" s="1098"/>
      <c r="L17" s="1098"/>
      <c r="M17" s="1098"/>
      <c r="N17" s="1098"/>
      <c r="O17" s="1098"/>
      <c r="P17" s="1098"/>
      <c r="Q17" s="1098"/>
      <c r="R17" s="1098"/>
      <c r="S17" s="1148">
        <v>2</v>
      </c>
      <c r="T17" s="1098"/>
      <c r="U17" s="1149">
        <f t="shared" si="0"/>
        <v>2</v>
      </c>
      <c r="V17" s="1147">
        <f t="shared" si="1"/>
        <v>120.92</v>
      </c>
      <c r="W17" s="1097"/>
      <c r="X17" s="1098"/>
      <c r="Y17" s="1098"/>
      <c r="Z17" s="916"/>
    </row>
    <row r="18" spans="1:26" ht="51" customHeight="1" x14ac:dyDescent="0.2">
      <c r="A18" s="920">
        <v>14</v>
      </c>
      <c r="B18" s="931" t="s">
        <v>254</v>
      </c>
      <c r="C18" s="1045" t="s">
        <v>779</v>
      </c>
      <c r="D18" s="1046" t="s">
        <v>1028</v>
      </c>
      <c r="E18" s="930" t="s">
        <v>252</v>
      </c>
      <c r="F18" s="920"/>
      <c r="G18" s="1019">
        <v>3.55</v>
      </c>
      <c r="H18" s="1088">
        <v>10</v>
      </c>
      <c r="I18" s="1089">
        <v>1</v>
      </c>
      <c r="J18" s="1150">
        <v>1</v>
      </c>
      <c r="K18" s="1098"/>
      <c r="L18" s="1098"/>
      <c r="M18" s="1151">
        <v>1</v>
      </c>
      <c r="N18" s="1092">
        <v>10</v>
      </c>
      <c r="O18" s="1093">
        <v>1</v>
      </c>
      <c r="P18" s="1090">
        <v>10</v>
      </c>
      <c r="Q18" s="1094">
        <v>2</v>
      </c>
      <c r="R18" s="1089">
        <v>5</v>
      </c>
      <c r="S18" s="1089">
        <v>4</v>
      </c>
      <c r="T18" s="1089">
        <v>3</v>
      </c>
      <c r="U18" s="1095">
        <f t="shared" si="0"/>
        <v>48</v>
      </c>
      <c r="V18" s="1147">
        <f t="shared" si="1"/>
        <v>170.39999999999998</v>
      </c>
      <c r="W18" s="1061"/>
      <c r="X18" s="1152">
        <v>12</v>
      </c>
      <c r="Y18" s="1153">
        <f>X18*G18</f>
        <v>42.599999999999994</v>
      </c>
      <c r="Z18" s="916"/>
    </row>
    <row r="19" spans="1:26" ht="25.5" customHeight="1" x14ac:dyDescent="0.2">
      <c r="A19" s="920">
        <v>15</v>
      </c>
      <c r="B19" s="932" t="s">
        <v>666</v>
      </c>
      <c r="C19" s="1045" t="s">
        <v>780</v>
      </c>
      <c r="D19" s="1047" t="s">
        <v>488</v>
      </c>
      <c r="E19" s="1007" t="s">
        <v>240</v>
      </c>
      <c r="F19" s="928"/>
      <c r="G19" s="1031">
        <v>34.700000000000003</v>
      </c>
      <c r="H19" s="1098"/>
      <c r="I19" s="1098"/>
      <c r="J19" s="1098"/>
      <c r="K19" s="1098"/>
      <c r="L19" s="1098"/>
      <c r="M19" s="1098"/>
      <c r="N19" s="1146">
        <v>6</v>
      </c>
      <c r="O19" s="1098"/>
      <c r="P19" s="1098"/>
      <c r="Q19" s="1098"/>
      <c r="R19" s="1098"/>
      <c r="S19" s="1098"/>
      <c r="T19" s="1154">
        <v>1</v>
      </c>
      <c r="U19" s="1095">
        <f t="shared" si="0"/>
        <v>7</v>
      </c>
      <c r="V19" s="1147">
        <f t="shared" si="1"/>
        <v>242.90000000000003</v>
      </c>
      <c r="W19" s="1097"/>
      <c r="X19" s="1098"/>
      <c r="Y19" s="1098"/>
      <c r="Z19" s="916"/>
    </row>
    <row r="20" spans="1:26" ht="38.25" customHeight="1" x14ac:dyDescent="0.2">
      <c r="A20" s="920">
        <v>16</v>
      </c>
      <c r="B20" s="927" t="s">
        <v>255</v>
      </c>
      <c r="C20" s="1045" t="s">
        <v>781</v>
      </c>
      <c r="D20" s="1046" t="s">
        <v>704</v>
      </c>
      <c r="E20" s="930" t="s">
        <v>252</v>
      </c>
      <c r="F20" s="920"/>
      <c r="G20" s="1019">
        <v>3.98</v>
      </c>
      <c r="H20" s="1088">
        <v>3</v>
      </c>
      <c r="I20" s="1089">
        <v>3</v>
      </c>
      <c r="J20" s="1089">
        <v>3</v>
      </c>
      <c r="K20" s="1145">
        <v>2</v>
      </c>
      <c r="L20" s="1098"/>
      <c r="M20" s="1155">
        <v>3</v>
      </c>
      <c r="N20" s="1098"/>
      <c r="O20" s="1156">
        <v>3</v>
      </c>
      <c r="P20" s="1098"/>
      <c r="Q20" s="1157">
        <v>6</v>
      </c>
      <c r="R20" s="1089">
        <v>5</v>
      </c>
      <c r="S20" s="1089">
        <v>5</v>
      </c>
      <c r="T20" s="1089">
        <v>1</v>
      </c>
      <c r="U20" s="1095">
        <f t="shared" si="0"/>
        <v>34</v>
      </c>
      <c r="V20" s="1147">
        <f t="shared" si="1"/>
        <v>135.32</v>
      </c>
      <c r="W20" s="1097"/>
      <c r="X20" s="1098"/>
      <c r="Y20" s="1098"/>
      <c r="Z20" s="916"/>
    </row>
    <row r="21" spans="1:26" ht="63.75" customHeight="1" x14ac:dyDescent="0.2">
      <c r="A21" s="920">
        <v>17</v>
      </c>
      <c r="B21" s="927" t="s">
        <v>257</v>
      </c>
      <c r="C21" s="1045" t="s">
        <v>782</v>
      </c>
      <c r="D21" s="1046" t="s">
        <v>705</v>
      </c>
      <c r="E21" s="1007" t="s">
        <v>256</v>
      </c>
      <c r="F21" s="928"/>
      <c r="G21" s="1019">
        <v>4.2699999999999996</v>
      </c>
      <c r="H21" s="1088">
        <v>7</v>
      </c>
      <c r="I21" s="1089">
        <v>2</v>
      </c>
      <c r="J21" s="1150">
        <v>2</v>
      </c>
      <c r="K21" s="1098"/>
      <c r="L21" s="1098"/>
      <c r="M21" s="1155">
        <v>2</v>
      </c>
      <c r="N21" s="1098"/>
      <c r="O21" s="1158">
        <v>2</v>
      </c>
      <c r="P21" s="1090">
        <v>1</v>
      </c>
      <c r="Q21" s="1159">
        <v>3</v>
      </c>
      <c r="R21" s="1098"/>
      <c r="S21" s="1160">
        <v>2</v>
      </c>
      <c r="T21" s="1098"/>
      <c r="U21" s="1149">
        <f t="shared" si="0"/>
        <v>21</v>
      </c>
      <c r="V21" s="1147">
        <f t="shared" si="1"/>
        <v>89.669999999999987</v>
      </c>
      <c r="W21" s="1097"/>
      <c r="X21" s="1098"/>
      <c r="Y21" s="1098"/>
      <c r="Z21" s="916"/>
    </row>
    <row r="22" spans="1:26" ht="51" customHeight="1" x14ac:dyDescent="0.2">
      <c r="A22" s="920">
        <v>18</v>
      </c>
      <c r="B22" s="927" t="s">
        <v>176</v>
      </c>
      <c r="C22" s="1045" t="s">
        <v>783</v>
      </c>
      <c r="D22" s="1046" t="s">
        <v>174</v>
      </c>
      <c r="E22" s="1007" t="s">
        <v>175</v>
      </c>
      <c r="F22" s="928"/>
      <c r="G22" s="1019">
        <v>10.5</v>
      </c>
      <c r="H22" s="1088">
        <v>10</v>
      </c>
      <c r="I22" s="1089">
        <v>2</v>
      </c>
      <c r="J22" s="1089">
        <v>2</v>
      </c>
      <c r="K22" s="1145">
        <v>10</v>
      </c>
      <c r="L22" s="1098"/>
      <c r="M22" s="1151">
        <v>2</v>
      </c>
      <c r="N22" s="1092">
        <v>6</v>
      </c>
      <c r="O22" s="1093">
        <v>2</v>
      </c>
      <c r="P22" s="1090">
        <v>4</v>
      </c>
      <c r="Q22" s="1094">
        <v>2</v>
      </c>
      <c r="R22" s="1089">
        <v>3</v>
      </c>
      <c r="S22" s="1089">
        <v>2</v>
      </c>
      <c r="T22" s="1089">
        <v>2</v>
      </c>
      <c r="U22" s="1095">
        <f t="shared" si="0"/>
        <v>47</v>
      </c>
      <c r="V22" s="1147">
        <f t="shared" si="1"/>
        <v>493.5</v>
      </c>
      <c r="W22" s="1061"/>
      <c r="X22" s="1152">
        <v>2</v>
      </c>
      <c r="Y22" s="1153">
        <f>X22*G22</f>
        <v>21</v>
      </c>
      <c r="Z22" s="916"/>
    </row>
    <row r="23" spans="1:26" ht="25.5" customHeight="1" x14ac:dyDescent="0.2">
      <c r="A23" s="920">
        <v>19</v>
      </c>
      <c r="B23" s="931" t="s">
        <v>259</v>
      </c>
      <c r="C23" s="1045" t="s">
        <v>784</v>
      </c>
      <c r="D23" s="1047" t="s">
        <v>258</v>
      </c>
      <c r="E23" s="930" t="s">
        <v>247</v>
      </c>
      <c r="F23" s="920"/>
      <c r="G23" s="1019">
        <v>6.24</v>
      </c>
      <c r="H23" s="1088">
        <v>10</v>
      </c>
      <c r="I23" s="1089">
        <v>2</v>
      </c>
      <c r="J23" s="1089">
        <v>2</v>
      </c>
      <c r="K23" s="1090">
        <v>8</v>
      </c>
      <c r="L23" s="1090">
        <v>2</v>
      </c>
      <c r="M23" s="1091">
        <v>2</v>
      </c>
      <c r="N23" s="1161">
        <v>10</v>
      </c>
      <c r="O23" s="1093">
        <v>2</v>
      </c>
      <c r="P23" s="1090">
        <v>6</v>
      </c>
      <c r="Q23" s="1094">
        <v>8</v>
      </c>
      <c r="R23" s="1089">
        <v>4</v>
      </c>
      <c r="S23" s="1089">
        <v>2</v>
      </c>
      <c r="T23" s="1089">
        <v>2</v>
      </c>
      <c r="U23" s="1095">
        <f t="shared" si="0"/>
        <v>60</v>
      </c>
      <c r="V23" s="1147">
        <f t="shared" si="1"/>
        <v>374.40000000000003</v>
      </c>
      <c r="W23" s="1097"/>
      <c r="X23" s="1098"/>
      <c r="Y23" s="1098"/>
      <c r="Z23" s="916"/>
    </row>
    <row r="24" spans="1:26" ht="25.5" customHeight="1" x14ac:dyDescent="0.2">
      <c r="A24" s="920">
        <v>20</v>
      </c>
      <c r="B24" s="927" t="s">
        <v>188</v>
      </c>
      <c r="C24" s="1045" t="s">
        <v>785</v>
      </c>
      <c r="D24" s="1046" t="s">
        <v>187</v>
      </c>
      <c r="E24" s="1026" t="s">
        <v>247</v>
      </c>
      <c r="F24" s="932"/>
      <c r="G24" s="1019">
        <v>4.04</v>
      </c>
      <c r="H24" s="1162">
        <v>10</v>
      </c>
      <c r="I24" s="1163">
        <v>2</v>
      </c>
      <c r="J24" s="1164">
        <v>2</v>
      </c>
      <c r="K24" s="1098"/>
      <c r="L24" s="1098"/>
      <c r="M24" s="1165">
        <v>2</v>
      </c>
      <c r="N24" s="1098"/>
      <c r="O24" s="1166">
        <v>2</v>
      </c>
      <c r="P24" s="1167">
        <v>6</v>
      </c>
      <c r="Q24" s="1168">
        <v>5</v>
      </c>
      <c r="R24" s="1163">
        <v>4</v>
      </c>
      <c r="S24" s="1163">
        <v>2</v>
      </c>
      <c r="T24" s="1089">
        <v>2</v>
      </c>
      <c r="U24" s="1095">
        <f t="shared" si="0"/>
        <v>37</v>
      </c>
      <c r="V24" s="1147">
        <f t="shared" si="1"/>
        <v>149.47999999999999</v>
      </c>
      <c r="W24" s="1061"/>
      <c r="X24" s="1152">
        <v>12</v>
      </c>
      <c r="Y24" s="1153">
        <f>X24*G24</f>
        <v>48.480000000000004</v>
      </c>
      <c r="Z24" s="916"/>
    </row>
    <row r="25" spans="1:26" ht="25.5" x14ac:dyDescent="0.2">
      <c r="A25" s="920">
        <v>21</v>
      </c>
      <c r="B25" s="927" t="s">
        <v>178</v>
      </c>
      <c r="C25" s="1045" t="s">
        <v>786</v>
      </c>
      <c r="D25" s="1046" t="s">
        <v>177</v>
      </c>
      <c r="E25" s="1026" t="s">
        <v>247</v>
      </c>
      <c r="F25" s="932"/>
      <c r="G25" s="1019">
        <v>4.2300000000000004</v>
      </c>
      <c r="H25" s="1088">
        <v>6</v>
      </c>
      <c r="I25" s="1089">
        <v>2</v>
      </c>
      <c r="J25" s="1089">
        <v>2</v>
      </c>
      <c r="K25" s="1090">
        <v>2</v>
      </c>
      <c r="L25" s="1090">
        <v>2</v>
      </c>
      <c r="M25" s="1091">
        <v>2</v>
      </c>
      <c r="N25" s="1092">
        <v>2</v>
      </c>
      <c r="O25" s="1093">
        <v>2</v>
      </c>
      <c r="P25" s="1090">
        <v>3</v>
      </c>
      <c r="Q25" s="1108">
        <v>6</v>
      </c>
      <c r="R25" s="1089">
        <v>2</v>
      </c>
      <c r="S25" s="1089">
        <v>1</v>
      </c>
      <c r="T25" s="1089">
        <v>1</v>
      </c>
      <c r="U25" s="1095">
        <f t="shared" si="0"/>
        <v>33</v>
      </c>
      <c r="V25" s="1147">
        <f t="shared" si="1"/>
        <v>139.59</v>
      </c>
      <c r="W25" s="1061"/>
      <c r="X25" s="1152">
        <v>6</v>
      </c>
      <c r="Y25" s="1153">
        <f>X25*G25</f>
        <v>25.380000000000003</v>
      </c>
      <c r="Z25" s="916"/>
    </row>
    <row r="26" spans="1:26" ht="138" customHeight="1" x14ac:dyDescent="0.2">
      <c r="A26" s="920">
        <v>22</v>
      </c>
      <c r="B26" s="932" t="s">
        <v>260</v>
      </c>
      <c r="C26" s="1045" t="s">
        <v>787</v>
      </c>
      <c r="D26" s="1047" t="s">
        <v>1012</v>
      </c>
      <c r="E26" s="1026" t="s">
        <v>247</v>
      </c>
      <c r="F26" s="932"/>
      <c r="G26" s="1019">
        <v>2.37</v>
      </c>
      <c r="H26" s="1169">
        <v>50</v>
      </c>
      <c r="I26" s="1098"/>
      <c r="J26" s="1098"/>
      <c r="K26" s="1144">
        <v>40</v>
      </c>
      <c r="L26" s="1145">
        <v>10</v>
      </c>
      <c r="M26" s="1098"/>
      <c r="N26" s="1170">
        <v>100</v>
      </c>
      <c r="O26" s="1098"/>
      <c r="P26" s="1171">
        <v>40</v>
      </c>
      <c r="Q26" s="1138">
        <v>15</v>
      </c>
      <c r="R26" s="1133">
        <v>30</v>
      </c>
      <c r="S26" s="1089">
        <v>25</v>
      </c>
      <c r="T26" s="1089">
        <v>12</v>
      </c>
      <c r="U26" s="1095">
        <f t="shared" si="0"/>
        <v>322</v>
      </c>
      <c r="V26" s="1147">
        <f t="shared" si="1"/>
        <v>763.14</v>
      </c>
      <c r="W26" s="1097"/>
      <c r="X26" s="1098"/>
      <c r="Y26" s="1098"/>
      <c r="Z26" s="916"/>
    </row>
    <row r="27" spans="1:26" ht="25.5" x14ac:dyDescent="0.2">
      <c r="A27" s="920">
        <v>23</v>
      </c>
      <c r="B27" s="927" t="s">
        <v>261</v>
      </c>
      <c r="C27" s="1045" t="s">
        <v>788</v>
      </c>
      <c r="D27" s="1046" t="s">
        <v>1040</v>
      </c>
      <c r="E27" s="1007" t="s">
        <v>247</v>
      </c>
      <c r="F27" s="928"/>
      <c r="G27" s="1031">
        <v>16.05</v>
      </c>
      <c r="H27" s="1098"/>
      <c r="I27" s="1098"/>
      <c r="J27" s="1098"/>
      <c r="K27" s="1098"/>
      <c r="L27" s="1098"/>
      <c r="M27" s="1098"/>
      <c r="N27" s="1146">
        <v>3</v>
      </c>
      <c r="O27" s="1098"/>
      <c r="P27" s="1144">
        <v>2</v>
      </c>
      <c r="Q27" s="1094">
        <v>3</v>
      </c>
      <c r="R27" s="1150">
        <v>5</v>
      </c>
      <c r="S27" s="1098"/>
      <c r="T27" s="1098"/>
      <c r="U27" s="1149">
        <f t="shared" si="0"/>
        <v>13</v>
      </c>
      <c r="V27" s="1147">
        <f t="shared" si="1"/>
        <v>208.65</v>
      </c>
      <c r="W27" s="1097"/>
      <c r="X27" s="1098"/>
      <c r="Y27" s="1098"/>
      <c r="Z27" s="916"/>
    </row>
    <row r="28" spans="1:26" ht="25.5" x14ac:dyDescent="0.2">
      <c r="A28" s="920">
        <v>24</v>
      </c>
      <c r="B28" s="927" t="s">
        <v>264</v>
      </c>
      <c r="C28" s="1045" t="s">
        <v>789</v>
      </c>
      <c r="D28" s="1046" t="s">
        <v>262</v>
      </c>
      <c r="E28" s="1007" t="s">
        <v>263</v>
      </c>
      <c r="F28" s="928"/>
      <c r="G28" s="1031">
        <v>36.6</v>
      </c>
      <c r="H28" s="1098"/>
      <c r="I28" s="1098"/>
      <c r="J28" s="1098"/>
      <c r="K28" s="1098"/>
      <c r="L28" s="1098"/>
      <c r="M28" s="1098"/>
      <c r="N28" s="1098"/>
      <c r="O28" s="1098"/>
      <c r="P28" s="1144">
        <v>1</v>
      </c>
      <c r="Q28" s="1159">
        <v>10</v>
      </c>
      <c r="R28" s="1098"/>
      <c r="S28" s="1098"/>
      <c r="T28" s="1098"/>
      <c r="U28" s="1149">
        <f t="shared" si="0"/>
        <v>11</v>
      </c>
      <c r="V28" s="1147">
        <f t="shared" si="1"/>
        <v>402.6</v>
      </c>
      <c r="W28" s="1097"/>
      <c r="X28" s="1098"/>
      <c r="Y28" s="1098"/>
      <c r="Z28" s="916"/>
    </row>
    <row r="29" spans="1:26" ht="15.75" customHeight="1" x14ac:dyDescent="0.2">
      <c r="A29" s="920">
        <v>25</v>
      </c>
      <c r="B29" s="927" t="s">
        <v>667</v>
      </c>
      <c r="C29" s="1045" t="s">
        <v>790</v>
      </c>
      <c r="D29" s="1047" t="s">
        <v>489</v>
      </c>
      <c r="E29" s="1007" t="s">
        <v>240</v>
      </c>
      <c r="F29" s="928"/>
      <c r="G29" s="1031">
        <v>21.6</v>
      </c>
      <c r="H29" s="1098"/>
      <c r="I29" s="1098"/>
      <c r="J29" s="1098"/>
      <c r="K29" s="1098"/>
      <c r="L29" s="1098"/>
      <c r="M29" s="1098"/>
      <c r="N29" s="1146">
        <v>2</v>
      </c>
      <c r="O29" s="1098"/>
      <c r="P29" s="1098"/>
      <c r="Q29" s="1098"/>
      <c r="R29" s="1172">
        <v>1</v>
      </c>
      <c r="S29" s="1098"/>
      <c r="T29" s="1173">
        <v>1</v>
      </c>
      <c r="U29" s="1095">
        <f t="shared" si="0"/>
        <v>4</v>
      </c>
      <c r="V29" s="1147">
        <f t="shared" si="1"/>
        <v>86.4</v>
      </c>
      <c r="W29" s="1097"/>
      <c r="X29" s="1098"/>
      <c r="Y29" s="1098"/>
      <c r="Z29" s="916"/>
    </row>
    <row r="30" spans="1:26" ht="39.75" customHeight="1" x14ac:dyDescent="0.2">
      <c r="A30" s="920">
        <v>26</v>
      </c>
      <c r="B30" s="927" t="s">
        <v>180</v>
      </c>
      <c r="C30" s="1045" t="s">
        <v>791</v>
      </c>
      <c r="D30" s="1047" t="s">
        <v>179</v>
      </c>
      <c r="E30" s="1007" t="s">
        <v>730</v>
      </c>
      <c r="F30" s="928"/>
      <c r="G30" s="1019">
        <v>8</v>
      </c>
      <c r="H30" s="1174">
        <v>2</v>
      </c>
      <c r="I30" s="1089">
        <v>1</v>
      </c>
      <c r="J30" s="1089">
        <v>1</v>
      </c>
      <c r="K30" s="1090">
        <v>1</v>
      </c>
      <c r="L30" s="1098"/>
      <c r="M30" s="1151">
        <v>1</v>
      </c>
      <c r="N30" s="1092">
        <v>2</v>
      </c>
      <c r="O30" s="1093">
        <v>1</v>
      </c>
      <c r="P30" s="1090">
        <v>1</v>
      </c>
      <c r="Q30" s="1094">
        <v>5</v>
      </c>
      <c r="R30" s="1089">
        <v>2</v>
      </c>
      <c r="S30" s="1089">
        <v>1</v>
      </c>
      <c r="T30" s="1089">
        <v>1</v>
      </c>
      <c r="U30" s="1095">
        <f t="shared" si="0"/>
        <v>19</v>
      </c>
      <c r="V30" s="1147">
        <f t="shared" si="1"/>
        <v>152</v>
      </c>
      <c r="W30" s="1061"/>
      <c r="X30" s="1152">
        <v>12</v>
      </c>
      <c r="Y30" s="1153">
        <f>X30*G30</f>
        <v>96</v>
      </c>
      <c r="Z30" s="916"/>
    </row>
    <row r="31" spans="1:26" ht="22.5" customHeight="1" x14ac:dyDescent="0.2">
      <c r="A31" s="920">
        <v>27</v>
      </c>
      <c r="B31" s="927" t="s">
        <v>668</v>
      </c>
      <c r="C31" s="1045" t="s">
        <v>792</v>
      </c>
      <c r="D31" s="1047" t="s">
        <v>665</v>
      </c>
      <c r="E31" s="1007" t="s">
        <v>240</v>
      </c>
      <c r="F31" s="928"/>
      <c r="G31" s="1019">
        <v>57.1</v>
      </c>
      <c r="H31" s="1143">
        <v>4</v>
      </c>
      <c r="I31" s="1175"/>
      <c r="J31" s="1176"/>
      <c r="K31" s="1176"/>
      <c r="L31" s="1098"/>
      <c r="M31" s="1177"/>
      <c r="N31" s="1146">
        <v>4</v>
      </c>
      <c r="O31" s="1098"/>
      <c r="P31" s="1098"/>
      <c r="Q31" s="1098"/>
      <c r="R31" s="1173">
        <v>3</v>
      </c>
      <c r="S31" s="1178"/>
      <c r="T31" s="1089">
        <v>2</v>
      </c>
      <c r="U31" s="1095">
        <f t="shared" si="0"/>
        <v>13</v>
      </c>
      <c r="V31" s="1147">
        <f t="shared" si="1"/>
        <v>742.30000000000007</v>
      </c>
      <c r="W31" s="1097"/>
      <c r="X31" s="1098"/>
      <c r="Y31" s="1098"/>
      <c r="Z31" s="916"/>
    </row>
    <row r="32" spans="1:26" ht="25.5" x14ac:dyDescent="0.2">
      <c r="A32" s="920">
        <v>28</v>
      </c>
      <c r="B32" s="927" t="s">
        <v>182</v>
      </c>
      <c r="C32" s="1045" t="s">
        <v>793</v>
      </c>
      <c r="D32" s="1046" t="s">
        <v>508</v>
      </c>
      <c r="E32" s="1007" t="s">
        <v>181</v>
      </c>
      <c r="F32" s="928"/>
      <c r="G32" s="1019">
        <v>9.49</v>
      </c>
      <c r="H32" s="1179">
        <v>2</v>
      </c>
      <c r="I32" s="1133">
        <v>1</v>
      </c>
      <c r="J32" s="1133">
        <v>1</v>
      </c>
      <c r="K32" s="1145">
        <v>1</v>
      </c>
      <c r="L32" s="1098"/>
      <c r="M32" s="1180">
        <v>1</v>
      </c>
      <c r="N32" s="1092">
        <v>2</v>
      </c>
      <c r="O32" s="1093">
        <v>1</v>
      </c>
      <c r="P32" s="1090">
        <v>2</v>
      </c>
      <c r="Q32" s="1094">
        <v>1</v>
      </c>
      <c r="R32" s="1089">
        <v>3</v>
      </c>
      <c r="S32" s="1089">
        <v>5</v>
      </c>
      <c r="T32" s="1089">
        <v>1</v>
      </c>
      <c r="U32" s="1095">
        <f t="shared" si="0"/>
        <v>21</v>
      </c>
      <c r="V32" s="1147">
        <f t="shared" si="1"/>
        <v>199.29</v>
      </c>
      <c r="W32" s="1061"/>
      <c r="X32" s="1152">
        <v>12</v>
      </c>
      <c r="Y32" s="1153">
        <f>X32*G32</f>
        <v>113.88</v>
      </c>
      <c r="Z32" s="916"/>
    </row>
    <row r="33" spans="1:26" ht="106.5" customHeight="1" x14ac:dyDescent="0.2">
      <c r="A33" s="920">
        <v>29</v>
      </c>
      <c r="B33" s="931" t="s">
        <v>267</v>
      </c>
      <c r="C33" s="1045" t="s">
        <v>794</v>
      </c>
      <c r="D33" s="1047" t="s">
        <v>265</v>
      </c>
      <c r="E33" s="930" t="s">
        <v>266</v>
      </c>
      <c r="F33" s="920"/>
      <c r="G33" s="1019">
        <v>4.4800000000000004</v>
      </c>
      <c r="H33" s="1179">
        <v>10</v>
      </c>
      <c r="I33" s="1089">
        <v>2</v>
      </c>
      <c r="J33" s="1150">
        <v>2</v>
      </c>
      <c r="K33" s="1098"/>
      <c r="L33" s="1098"/>
      <c r="M33" s="1151">
        <v>2</v>
      </c>
      <c r="N33" s="1092">
        <v>8</v>
      </c>
      <c r="O33" s="1093">
        <v>2</v>
      </c>
      <c r="P33" s="1090">
        <v>2</v>
      </c>
      <c r="Q33" s="1094">
        <v>3</v>
      </c>
      <c r="R33" s="1089">
        <v>5</v>
      </c>
      <c r="S33" s="1089">
        <v>2</v>
      </c>
      <c r="T33" s="1089">
        <v>2</v>
      </c>
      <c r="U33" s="1095">
        <f t="shared" si="0"/>
        <v>40</v>
      </c>
      <c r="V33" s="1147">
        <f t="shared" si="1"/>
        <v>179.20000000000002</v>
      </c>
      <c r="W33" s="1097"/>
      <c r="X33" s="1098"/>
      <c r="Y33" s="1098"/>
      <c r="Z33" s="916"/>
    </row>
    <row r="34" spans="1:26" ht="30.75" customHeight="1" x14ac:dyDescent="0.2">
      <c r="A34" s="920">
        <v>30</v>
      </c>
      <c r="B34" s="927" t="s">
        <v>268</v>
      </c>
      <c r="C34" s="1045" t="s">
        <v>795</v>
      </c>
      <c r="D34" s="1047" t="s">
        <v>664</v>
      </c>
      <c r="E34" s="1007" t="s">
        <v>247</v>
      </c>
      <c r="F34" s="928"/>
      <c r="G34" s="1019">
        <v>9.25</v>
      </c>
      <c r="H34" s="1181">
        <v>2</v>
      </c>
      <c r="I34" s="1098"/>
      <c r="J34" s="1098"/>
      <c r="K34" s="1098"/>
      <c r="L34" s="1098"/>
      <c r="M34" s="1098"/>
      <c r="N34" s="1182">
        <v>1</v>
      </c>
      <c r="O34" s="1098"/>
      <c r="P34" s="1144">
        <v>1</v>
      </c>
      <c r="Q34" s="1168">
        <v>2</v>
      </c>
      <c r="R34" s="1164">
        <v>50</v>
      </c>
      <c r="S34" s="1098"/>
      <c r="T34" s="1098"/>
      <c r="U34" s="1149">
        <f t="shared" si="0"/>
        <v>56</v>
      </c>
      <c r="V34" s="1147">
        <f t="shared" si="1"/>
        <v>518</v>
      </c>
      <c r="W34" s="1097"/>
      <c r="X34" s="1098"/>
      <c r="Y34" s="1098"/>
      <c r="Z34" s="916"/>
    </row>
    <row r="35" spans="1:26" ht="63.75" x14ac:dyDescent="0.2">
      <c r="A35" s="920">
        <v>31</v>
      </c>
      <c r="B35" s="933" t="s">
        <v>271</v>
      </c>
      <c r="C35" s="1045" t="s">
        <v>796</v>
      </c>
      <c r="D35" s="1047" t="s">
        <v>269</v>
      </c>
      <c r="E35" s="1007" t="s">
        <v>270</v>
      </c>
      <c r="F35" s="928"/>
      <c r="G35" s="1019">
        <v>47</v>
      </c>
      <c r="H35" s="1179">
        <v>3</v>
      </c>
      <c r="I35" s="1089">
        <v>1</v>
      </c>
      <c r="J35" s="1150">
        <v>1</v>
      </c>
      <c r="K35" s="1098"/>
      <c r="L35" s="1098"/>
      <c r="M35" s="1151">
        <v>1</v>
      </c>
      <c r="N35" s="1092">
        <v>2</v>
      </c>
      <c r="O35" s="1183">
        <v>1</v>
      </c>
      <c r="P35" s="1098"/>
      <c r="Q35" s="1157">
        <v>1</v>
      </c>
      <c r="R35" s="1089">
        <v>2</v>
      </c>
      <c r="S35" s="1089">
        <v>1</v>
      </c>
      <c r="T35" s="1089">
        <v>1</v>
      </c>
      <c r="U35" s="1095">
        <f t="shared" si="0"/>
        <v>14</v>
      </c>
      <c r="V35" s="1147">
        <f t="shared" si="1"/>
        <v>658</v>
      </c>
      <c r="W35" s="1097"/>
      <c r="X35" s="1098"/>
      <c r="Y35" s="1098"/>
      <c r="Z35" s="916"/>
    </row>
    <row r="36" spans="1:26" ht="63.75" x14ac:dyDescent="0.2">
      <c r="A36" s="920">
        <v>32</v>
      </c>
      <c r="B36" s="927" t="s">
        <v>184</v>
      </c>
      <c r="C36" s="1045" t="s">
        <v>797</v>
      </c>
      <c r="D36" s="1047" t="s">
        <v>183</v>
      </c>
      <c r="E36" s="1007" t="s">
        <v>270</v>
      </c>
      <c r="F36" s="928"/>
      <c r="G36" s="1019">
        <v>37.200000000000003</v>
      </c>
      <c r="H36" s="1181">
        <v>3</v>
      </c>
      <c r="I36" s="1098"/>
      <c r="J36" s="1098"/>
      <c r="K36" s="1171">
        <v>1</v>
      </c>
      <c r="L36" s="1184">
        <v>1</v>
      </c>
      <c r="M36" s="1098"/>
      <c r="N36" s="1170">
        <v>2</v>
      </c>
      <c r="O36" s="1098"/>
      <c r="P36" s="1171">
        <v>2</v>
      </c>
      <c r="Q36" s="1094">
        <v>1</v>
      </c>
      <c r="R36" s="1089">
        <v>3</v>
      </c>
      <c r="S36" s="1089">
        <v>1</v>
      </c>
      <c r="T36" s="1089">
        <v>1</v>
      </c>
      <c r="U36" s="1095">
        <f t="shared" si="0"/>
        <v>15</v>
      </c>
      <c r="V36" s="1147">
        <f t="shared" si="1"/>
        <v>558</v>
      </c>
      <c r="W36" s="1061"/>
      <c r="X36" s="1152">
        <v>6</v>
      </c>
      <c r="Y36" s="1153">
        <f>X36*G36</f>
        <v>223.20000000000002</v>
      </c>
      <c r="Z36" s="916"/>
    </row>
    <row r="37" spans="1:26" ht="69" customHeight="1" x14ac:dyDescent="0.2">
      <c r="A37" s="920">
        <v>33</v>
      </c>
      <c r="B37" s="927" t="s">
        <v>274</v>
      </c>
      <c r="C37" s="1045" t="s">
        <v>798</v>
      </c>
      <c r="D37" s="1046" t="s">
        <v>663</v>
      </c>
      <c r="E37" s="1007" t="s">
        <v>272</v>
      </c>
      <c r="F37" s="928"/>
      <c r="G37" s="1019">
        <v>21.73</v>
      </c>
      <c r="H37" s="1179">
        <v>3</v>
      </c>
      <c r="I37" s="1089">
        <v>1</v>
      </c>
      <c r="J37" s="1089">
        <v>1</v>
      </c>
      <c r="K37" s="1090">
        <v>1</v>
      </c>
      <c r="L37" s="1090">
        <v>1</v>
      </c>
      <c r="M37" s="1091">
        <v>1</v>
      </c>
      <c r="N37" s="1092">
        <v>2</v>
      </c>
      <c r="O37" s="1093">
        <v>1</v>
      </c>
      <c r="P37" s="1090">
        <v>3</v>
      </c>
      <c r="Q37" s="1094">
        <v>1</v>
      </c>
      <c r="R37" s="1150">
        <v>5</v>
      </c>
      <c r="S37" s="1098"/>
      <c r="T37" s="1173">
        <v>2</v>
      </c>
      <c r="U37" s="1095">
        <f t="shared" si="0"/>
        <v>22</v>
      </c>
      <c r="V37" s="1147">
        <f t="shared" si="1"/>
        <v>478.06</v>
      </c>
      <c r="W37" s="1097"/>
      <c r="X37" s="1098"/>
      <c r="Y37" s="1098"/>
      <c r="Z37" s="916"/>
    </row>
    <row r="38" spans="1:26" ht="68.25" customHeight="1" x14ac:dyDescent="0.2">
      <c r="A38" s="920">
        <v>34</v>
      </c>
      <c r="B38" s="927" t="s">
        <v>273</v>
      </c>
      <c r="C38" s="1045" t="s">
        <v>799</v>
      </c>
      <c r="D38" s="1046" t="s">
        <v>662</v>
      </c>
      <c r="E38" s="1007" t="s">
        <v>272</v>
      </c>
      <c r="F38" s="928"/>
      <c r="G38" s="1019">
        <v>16.149999999999999</v>
      </c>
      <c r="H38" s="1181">
        <v>3</v>
      </c>
      <c r="I38" s="1098"/>
      <c r="J38" s="1098"/>
      <c r="K38" s="1144">
        <v>1</v>
      </c>
      <c r="L38" s="1145">
        <v>1</v>
      </c>
      <c r="M38" s="1098"/>
      <c r="N38" s="1146">
        <v>5</v>
      </c>
      <c r="O38" s="1098"/>
      <c r="P38" s="1144">
        <v>1</v>
      </c>
      <c r="Q38" s="1159">
        <v>1</v>
      </c>
      <c r="R38" s="1098"/>
      <c r="S38" s="1173">
        <v>1</v>
      </c>
      <c r="T38" s="1089">
        <v>10</v>
      </c>
      <c r="U38" s="1095">
        <f t="shared" si="0"/>
        <v>23</v>
      </c>
      <c r="V38" s="1147">
        <f t="shared" si="1"/>
        <v>371.45</v>
      </c>
      <c r="W38" s="1097"/>
      <c r="X38" s="1098"/>
      <c r="Y38" s="1098"/>
      <c r="Z38" s="916"/>
    </row>
    <row r="39" spans="1:26" ht="216.75" x14ac:dyDescent="0.2">
      <c r="A39" s="920">
        <v>35</v>
      </c>
      <c r="B39" s="933" t="s">
        <v>276</v>
      </c>
      <c r="C39" s="1045" t="s">
        <v>800</v>
      </c>
      <c r="D39" s="1047" t="s">
        <v>275</v>
      </c>
      <c r="E39" s="1007" t="s">
        <v>256</v>
      </c>
      <c r="F39" s="928"/>
      <c r="G39" s="1019">
        <v>42.74</v>
      </c>
      <c r="H39" s="1185">
        <v>1</v>
      </c>
      <c r="I39" s="1098"/>
      <c r="J39" s="1098"/>
      <c r="K39" s="1098"/>
      <c r="L39" s="1098"/>
      <c r="M39" s="1098"/>
      <c r="N39" s="1146">
        <v>3</v>
      </c>
      <c r="O39" s="1098"/>
      <c r="P39" s="1144">
        <v>1</v>
      </c>
      <c r="Q39" s="1159">
        <v>3</v>
      </c>
      <c r="R39" s="1098"/>
      <c r="S39" s="1098"/>
      <c r="T39" s="1098"/>
      <c r="U39" s="1149">
        <f t="shared" si="0"/>
        <v>8</v>
      </c>
      <c r="V39" s="1147">
        <f t="shared" si="1"/>
        <v>341.92</v>
      </c>
      <c r="W39" s="1097"/>
      <c r="X39" s="1098"/>
      <c r="Y39" s="1098"/>
      <c r="Z39" s="916"/>
    </row>
    <row r="40" spans="1:26" ht="25.5" x14ac:dyDescent="0.2">
      <c r="A40" s="934">
        <v>36</v>
      </c>
      <c r="B40" s="935" t="s">
        <v>278</v>
      </c>
      <c r="C40" s="1045" t="s">
        <v>801</v>
      </c>
      <c r="D40" s="1047" t="s">
        <v>277</v>
      </c>
      <c r="E40" s="1007" t="s">
        <v>245</v>
      </c>
      <c r="F40" s="928"/>
      <c r="G40" s="1019">
        <v>26</v>
      </c>
      <c r="H40" s="1098"/>
      <c r="I40" s="1098"/>
      <c r="J40" s="1098"/>
      <c r="K40" s="1098"/>
      <c r="L40" s="1098"/>
      <c r="M40" s="1098"/>
      <c r="N40" s="1098"/>
      <c r="O40" s="1098"/>
      <c r="P40" s="1098"/>
      <c r="Q40" s="1186">
        <v>1</v>
      </c>
      <c r="R40" s="1098"/>
      <c r="S40" s="1098"/>
      <c r="T40" s="1098"/>
      <c r="U40" s="1149">
        <f t="shared" si="0"/>
        <v>1</v>
      </c>
      <c r="V40" s="1147">
        <f t="shared" si="1"/>
        <v>26</v>
      </c>
      <c r="W40" s="1097"/>
      <c r="X40" s="1098"/>
      <c r="Y40" s="1098"/>
      <c r="Z40" s="916"/>
    </row>
    <row r="41" spans="1:26" x14ac:dyDescent="0.2">
      <c r="A41" s="846">
        <v>1</v>
      </c>
      <c r="B41" s="629">
        <v>603269</v>
      </c>
      <c r="C41" s="1045" t="s">
        <v>837</v>
      </c>
      <c r="D41" s="1048" t="s">
        <v>495</v>
      </c>
      <c r="E41" s="1027" t="s">
        <v>374</v>
      </c>
      <c r="F41" s="936"/>
      <c r="G41" s="1032">
        <v>3.8</v>
      </c>
      <c r="H41" s="1098"/>
      <c r="I41" s="1187">
        <v>2</v>
      </c>
      <c r="J41" s="1188">
        <v>2</v>
      </c>
      <c r="K41" s="1189">
        <v>8</v>
      </c>
      <c r="L41" s="1098"/>
      <c r="M41" s="1098"/>
      <c r="N41" s="1190">
        <v>6</v>
      </c>
      <c r="O41" s="1098"/>
      <c r="P41" s="1191">
        <v>12</v>
      </c>
      <c r="Q41" s="1192">
        <v>4</v>
      </c>
      <c r="R41" s="1193">
        <v>20</v>
      </c>
      <c r="S41" s="1098"/>
      <c r="T41" s="1098"/>
      <c r="U41" s="1194">
        <f>H41+I41+J41+K41+L41+M41+N41+O41+P41+Q41+R41+S41+T41</f>
        <v>54</v>
      </c>
      <c r="V41" s="1195">
        <f t="shared" ref="V41:V51" si="2">ROUND(U41*G41,2)</f>
        <v>205.2</v>
      </c>
      <c r="W41" s="1061"/>
      <c r="X41" s="1196">
        <f>10*12</f>
        <v>120</v>
      </c>
      <c r="Y41" s="1197">
        <f>ROUND(G41*X41,2)</f>
        <v>456</v>
      </c>
      <c r="Z41" s="916"/>
    </row>
    <row r="42" spans="1:26" ht="25.5" x14ac:dyDescent="0.2">
      <c r="A42" s="937">
        <v>2</v>
      </c>
      <c r="B42" s="938">
        <v>429225</v>
      </c>
      <c r="C42" s="1045" t="s">
        <v>838</v>
      </c>
      <c r="D42" s="1048" t="s">
        <v>360</v>
      </c>
      <c r="E42" s="1027" t="s">
        <v>158</v>
      </c>
      <c r="F42" s="936"/>
      <c r="G42" s="1032">
        <v>8</v>
      </c>
      <c r="H42" s="1198">
        <v>10</v>
      </c>
      <c r="I42" s="1198">
        <v>6</v>
      </c>
      <c r="J42" s="1198">
        <v>6</v>
      </c>
      <c r="K42" s="1199">
        <v>10</v>
      </c>
      <c r="L42" s="1199">
        <v>5</v>
      </c>
      <c r="M42" s="1199">
        <v>5</v>
      </c>
      <c r="N42" s="1188">
        <v>6</v>
      </c>
      <c r="O42" s="1200">
        <v>5</v>
      </c>
      <c r="P42" s="1201">
        <v>6</v>
      </c>
      <c r="Q42" s="1192">
        <v>9</v>
      </c>
      <c r="R42" s="1202">
        <v>5</v>
      </c>
      <c r="S42" s="1098"/>
      <c r="T42" s="1203">
        <v>5</v>
      </c>
      <c r="U42" s="1204">
        <f t="shared" ref="U42:U51" si="3">H42+I42+J42+K42+L42+M42+N42+O42+P42+Q42+R42+S42+T42</f>
        <v>78</v>
      </c>
      <c r="V42" s="1195">
        <f t="shared" si="2"/>
        <v>624</v>
      </c>
      <c r="W42" s="1097"/>
      <c r="X42" s="1098"/>
      <c r="Y42" s="1098"/>
      <c r="Z42" s="916"/>
    </row>
    <row r="43" spans="1:26" ht="38.25" x14ac:dyDescent="0.2">
      <c r="A43" s="846">
        <v>3</v>
      </c>
      <c r="B43" s="939">
        <v>618302</v>
      </c>
      <c r="C43" s="1045" t="s">
        <v>839</v>
      </c>
      <c r="D43" s="1049" t="s">
        <v>854</v>
      </c>
      <c r="E43" s="1027" t="s">
        <v>496</v>
      </c>
      <c r="F43" s="936"/>
      <c r="G43" s="1032">
        <v>28.34</v>
      </c>
      <c r="H43" s="1098"/>
      <c r="I43" s="1187">
        <v>20</v>
      </c>
      <c r="J43" s="1188">
        <v>20</v>
      </c>
      <c r="K43" s="1189">
        <v>15</v>
      </c>
      <c r="L43" s="1098"/>
      <c r="M43" s="1098"/>
      <c r="N43" s="1190">
        <v>8</v>
      </c>
      <c r="O43" s="1098"/>
      <c r="P43" s="1191">
        <v>8</v>
      </c>
      <c r="Q43" s="1192">
        <v>10</v>
      </c>
      <c r="R43" s="1193">
        <v>15</v>
      </c>
      <c r="S43" s="1098"/>
      <c r="T43" s="1098"/>
      <c r="U43" s="1194">
        <f t="shared" si="3"/>
        <v>96</v>
      </c>
      <c r="V43" s="1195">
        <f t="shared" si="2"/>
        <v>2720.64</v>
      </c>
      <c r="W43" s="1061"/>
      <c r="X43" s="1196">
        <f>80*12</f>
        <v>960</v>
      </c>
      <c r="Y43" s="1197">
        <f>ROUND(G43*X43,2)</f>
        <v>27206.400000000001</v>
      </c>
      <c r="Z43" s="916"/>
    </row>
    <row r="44" spans="1:26" ht="25.5" x14ac:dyDescent="0.2">
      <c r="A44" s="937">
        <v>4</v>
      </c>
      <c r="B44" s="629">
        <v>351876</v>
      </c>
      <c r="C44" s="1045" t="s">
        <v>840</v>
      </c>
      <c r="D44" s="900" t="s">
        <v>361</v>
      </c>
      <c r="E44" s="1028" t="s">
        <v>362</v>
      </c>
      <c r="F44" s="940"/>
      <c r="G44" s="1032">
        <v>102.36</v>
      </c>
      <c r="H44" s="1188">
        <v>5</v>
      </c>
      <c r="I44" s="1188">
        <v>1</v>
      </c>
      <c r="J44" s="1188">
        <v>1</v>
      </c>
      <c r="K44" s="1205">
        <v>9</v>
      </c>
      <c r="L44" s="1205">
        <v>1</v>
      </c>
      <c r="M44" s="1205">
        <v>1</v>
      </c>
      <c r="N44" s="1188">
        <v>1</v>
      </c>
      <c r="O44" s="1206">
        <v>1</v>
      </c>
      <c r="P44" s="1205">
        <v>2</v>
      </c>
      <c r="Q44" s="1192">
        <v>2</v>
      </c>
      <c r="R44" s="1202">
        <v>2</v>
      </c>
      <c r="S44" s="1098"/>
      <c r="T44" s="1203">
        <v>2</v>
      </c>
      <c r="U44" s="1204">
        <f t="shared" si="3"/>
        <v>28</v>
      </c>
      <c r="V44" s="1195">
        <f t="shared" si="2"/>
        <v>2866.08</v>
      </c>
      <c r="W44" s="1097"/>
      <c r="X44" s="1098"/>
      <c r="Y44" s="1098"/>
      <c r="Z44" s="916"/>
    </row>
    <row r="45" spans="1:26" ht="25.5" x14ac:dyDescent="0.2">
      <c r="A45" s="846">
        <v>5</v>
      </c>
      <c r="B45" s="938">
        <v>328352</v>
      </c>
      <c r="C45" s="1045" t="s">
        <v>841</v>
      </c>
      <c r="D45" s="900" t="s">
        <v>363</v>
      </c>
      <c r="E45" s="1028" t="s">
        <v>362</v>
      </c>
      <c r="F45" s="940"/>
      <c r="G45" s="1032">
        <v>158.13</v>
      </c>
      <c r="H45" s="1190">
        <v>1</v>
      </c>
      <c r="I45" s="1098"/>
      <c r="J45" s="1098"/>
      <c r="K45" s="1207">
        <v>9</v>
      </c>
      <c r="L45" s="1201">
        <v>1</v>
      </c>
      <c r="M45" s="1201">
        <v>1</v>
      </c>
      <c r="N45" s="1188">
        <v>1</v>
      </c>
      <c r="O45" s="1208">
        <v>1</v>
      </c>
      <c r="P45" s="1201">
        <v>1</v>
      </c>
      <c r="Q45" s="1192">
        <v>1</v>
      </c>
      <c r="R45" s="1202">
        <v>1</v>
      </c>
      <c r="S45" s="1098"/>
      <c r="T45" s="1203">
        <v>1</v>
      </c>
      <c r="U45" s="1204">
        <f t="shared" si="3"/>
        <v>18</v>
      </c>
      <c r="V45" s="1195">
        <f t="shared" si="2"/>
        <v>2846.34</v>
      </c>
      <c r="W45" s="1097"/>
      <c r="X45" s="1098"/>
      <c r="Y45" s="1098"/>
      <c r="Z45" s="916"/>
    </row>
    <row r="46" spans="1:26" ht="38.25" x14ac:dyDescent="0.2">
      <c r="A46" s="937">
        <v>6</v>
      </c>
      <c r="B46" s="938">
        <v>618274</v>
      </c>
      <c r="C46" s="1045" t="s">
        <v>842</v>
      </c>
      <c r="D46" s="900" t="s">
        <v>498</v>
      </c>
      <c r="E46" s="1029" t="s">
        <v>709</v>
      </c>
      <c r="F46" s="941"/>
      <c r="G46" s="1032">
        <v>3.75</v>
      </c>
      <c r="H46" s="1209"/>
      <c r="I46" s="1210">
        <v>2</v>
      </c>
      <c r="J46" s="1188">
        <v>2</v>
      </c>
      <c r="K46" s="1189">
        <v>8</v>
      </c>
      <c r="L46" s="1098"/>
      <c r="M46" s="1098"/>
      <c r="N46" s="1098"/>
      <c r="O46" s="1098"/>
      <c r="P46" s="1191">
        <v>4</v>
      </c>
      <c r="Q46" s="1192">
        <v>5</v>
      </c>
      <c r="R46" s="1193">
        <v>4</v>
      </c>
      <c r="S46" s="1098"/>
      <c r="T46" s="1098"/>
      <c r="U46" s="1194">
        <f t="shared" si="3"/>
        <v>25</v>
      </c>
      <c r="V46" s="1195">
        <f t="shared" si="2"/>
        <v>93.75</v>
      </c>
      <c r="W46" s="1061"/>
      <c r="X46" s="1196">
        <f>4*12</f>
        <v>48</v>
      </c>
      <c r="Y46" s="1197">
        <f>ROUND(G46*X46,2)</f>
        <v>180</v>
      </c>
      <c r="Z46" s="916"/>
    </row>
    <row r="47" spans="1:26" x14ac:dyDescent="0.2">
      <c r="A47" s="846">
        <v>7</v>
      </c>
      <c r="B47" s="942">
        <v>461506</v>
      </c>
      <c r="C47" s="1045" t="s">
        <v>843</v>
      </c>
      <c r="D47" s="1050" t="s">
        <v>367</v>
      </c>
      <c r="E47" s="1027" t="s">
        <v>158</v>
      </c>
      <c r="F47" s="936"/>
      <c r="G47" s="1032">
        <v>6.54</v>
      </c>
      <c r="H47" s="1211">
        <v>15</v>
      </c>
      <c r="I47" s="1098"/>
      <c r="J47" s="1098"/>
      <c r="K47" s="1098"/>
      <c r="L47" s="1098"/>
      <c r="M47" s="1098"/>
      <c r="N47" s="1211">
        <v>20</v>
      </c>
      <c r="O47" s="1098"/>
      <c r="P47" s="1212">
        <v>15</v>
      </c>
      <c r="Q47" s="1192">
        <v>10</v>
      </c>
      <c r="R47" s="1202">
        <v>20</v>
      </c>
      <c r="S47" s="1098"/>
      <c r="T47" s="1098"/>
      <c r="U47" s="1194">
        <f t="shared" si="3"/>
        <v>80</v>
      </c>
      <c r="V47" s="1195">
        <f t="shared" si="2"/>
        <v>523.20000000000005</v>
      </c>
      <c r="W47" s="1097"/>
      <c r="X47" s="1098"/>
      <c r="Y47" s="1098"/>
      <c r="Z47" s="916"/>
    </row>
    <row r="48" spans="1:26" ht="25.5" x14ac:dyDescent="0.2">
      <c r="A48" s="937">
        <v>8</v>
      </c>
      <c r="B48" s="629">
        <v>477466</v>
      </c>
      <c r="C48" s="1045" t="s">
        <v>844</v>
      </c>
      <c r="D48" s="900" t="s">
        <v>369</v>
      </c>
      <c r="E48" s="1027" t="s">
        <v>158</v>
      </c>
      <c r="F48" s="936"/>
      <c r="G48" s="1032">
        <v>25</v>
      </c>
      <c r="H48" s="1211">
        <v>4</v>
      </c>
      <c r="I48" s="1098"/>
      <c r="J48" s="1098"/>
      <c r="K48" s="1098"/>
      <c r="L48" s="1098"/>
      <c r="M48" s="1098"/>
      <c r="N48" s="1211">
        <v>4</v>
      </c>
      <c r="O48" s="1098"/>
      <c r="P48" s="1212">
        <v>1</v>
      </c>
      <c r="Q48" s="1192">
        <v>2</v>
      </c>
      <c r="R48" s="1193">
        <v>4</v>
      </c>
      <c r="S48" s="1098"/>
      <c r="T48" s="1098"/>
      <c r="U48" s="1194">
        <f t="shared" si="3"/>
        <v>15</v>
      </c>
      <c r="V48" s="1195">
        <f t="shared" si="2"/>
        <v>375</v>
      </c>
      <c r="W48" s="1097"/>
      <c r="X48" s="1098"/>
      <c r="Y48" s="1098"/>
      <c r="Z48" s="916"/>
    </row>
    <row r="49" spans="1:26" ht="114.75" x14ac:dyDescent="0.2">
      <c r="A49" s="846">
        <v>9</v>
      </c>
      <c r="B49" s="938">
        <v>436328</v>
      </c>
      <c r="C49" s="1045" t="s">
        <v>845</v>
      </c>
      <c r="D49" s="900" t="s">
        <v>370</v>
      </c>
      <c r="E49" s="1027" t="s">
        <v>371</v>
      </c>
      <c r="F49" s="936"/>
      <c r="G49" s="1032">
        <v>13.5</v>
      </c>
      <c r="H49" s="1203">
        <v>16</v>
      </c>
      <c r="I49" s="1213">
        <v>5</v>
      </c>
      <c r="J49" s="1213">
        <v>5</v>
      </c>
      <c r="K49" s="1214">
        <v>4</v>
      </c>
      <c r="L49" s="1214">
        <v>1</v>
      </c>
      <c r="M49" s="1214">
        <v>1</v>
      </c>
      <c r="N49" s="1188">
        <v>3</v>
      </c>
      <c r="O49" s="1208">
        <v>1</v>
      </c>
      <c r="P49" s="1201">
        <v>4</v>
      </c>
      <c r="Q49" s="1192">
        <v>2</v>
      </c>
      <c r="R49" s="1215">
        <v>4</v>
      </c>
      <c r="S49" s="1215">
        <v>2</v>
      </c>
      <c r="T49" s="1215">
        <v>1</v>
      </c>
      <c r="U49" s="1204">
        <f t="shared" si="3"/>
        <v>49</v>
      </c>
      <c r="V49" s="1195">
        <f t="shared" si="2"/>
        <v>661.5</v>
      </c>
      <c r="W49" s="1097"/>
      <c r="X49" s="1098"/>
      <c r="Y49" s="1098"/>
      <c r="Z49" s="916"/>
    </row>
    <row r="50" spans="1:26" ht="114.75" x14ac:dyDescent="0.2">
      <c r="A50" s="937">
        <v>10</v>
      </c>
      <c r="B50" s="938">
        <v>224638</v>
      </c>
      <c r="C50" s="1045" t="s">
        <v>846</v>
      </c>
      <c r="D50" s="1051" t="s">
        <v>372</v>
      </c>
      <c r="E50" s="1027" t="s">
        <v>373</v>
      </c>
      <c r="F50" s="936"/>
      <c r="G50" s="1032">
        <v>3.04</v>
      </c>
      <c r="H50" s="1216">
        <v>380</v>
      </c>
      <c r="I50" s="1198">
        <v>40</v>
      </c>
      <c r="J50" s="1198">
        <v>40</v>
      </c>
      <c r="K50" s="1201">
        <v>32</v>
      </c>
      <c r="L50" s="1201">
        <v>8</v>
      </c>
      <c r="M50" s="1201">
        <v>8</v>
      </c>
      <c r="N50" s="1198">
        <v>100</v>
      </c>
      <c r="O50" s="1208">
        <v>8</v>
      </c>
      <c r="P50" s="1201">
        <v>120</v>
      </c>
      <c r="Q50" s="1192">
        <v>128</v>
      </c>
      <c r="R50" s="1215">
        <v>128</v>
      </c>
      <c r="S50" s="1215">
        <v>40</v>
      </c>
      <c r="T50" s="1215">
        <v>72</v>
      </c>
      <c r="U50" s="1204">
        <f t="shared" si="3"/>
        <v>1104</v>
      </c>
      <c r="V50" s="1195">
        <f t="shared" si="2"/>
        <v>3356.16</v>
      </c>
      <c r="W50" s="1097"/>
      <c r="X50" s="1098"/>
      <c r="Y50" s="1098"/>
      <c r="Z50" s="916"/>
    </row>
    <row r="51" spans="1:26" ht="89.25" x14ac:dyDescent="0.2">
      <c r="A51" s="846">
        <v>11</v>
      </c>
      <c r="B51" s="938">
        <v>472873</v>
      </c>
      <c r="C51" s="1045" t="s">
        <v>847</v>
      </c>
      <c r="D51" s="1052" t="s">
        <v>717</v>
      </c>
      <c r="E51" s="1027" t="s">
        <v>602</v>
      </c>
      <c r="F51" s="936"/>
      <c r="G51" s="1032">
        <v>15.41</v>
      </c>
      <c r="H51" s="1217">
        <v>41</v>
      </c>
      <c r="I51" s="1198">
        <v>1</v>
      </c>
      <c r="J51" s="1198">
        <v>1</v>
      </c>
      <c r="K51" s="1201">
        <v>3</v>
      </c>
      <c r="L51" s="1201">
        <v>2</v>
      </c>
      <c r="M51" s="1201">
        <v>2</v>
      </c>
      <c r="N51" s="1188">
        <v>2</v>
      </c>
      <c r="O51" s="1208">
        <v>2</v>
      </c>
      <c r="P51" s="1201">
        <v>2</v>
      </c>
      <c r="Q51" s="1192">
        <v>10</v>
      </c>
      <c r="R51" s="1215">
        <v>2</v>
      </c>
      <c r="S51" s="1215">
        <v>1</v>
      </c>
      <c r="T51" s="1215">
        <v>1</v>
      </c>
      <c r="U51" s="1204">
        <f t="shared" si="3"/>
        <v>70</v>
      </c>
      <c r="V51" s="1197">
        <f t="shared" si="2"/>
        <v>1078.7</v>
      </c>
      <c r="W51" s="1097"/>
      <c r="X51" s="1098"/>
      <c r="Y51" s="1098"/>
      <c r="Z51" s="916"/>
    </row>
    <row r="52" spans="1:26" ht="25.5" x14ac:dyDescent="0.2">
      <c r="A52" s="937">
        <v>28</v>
      </c>
      <c r="B52" s="629">
        <v>603269</v>
      </c>
      <c r="C52" s="1045" t="s">
        <v>848</v>
      </c>
      <c r="D52" s="1048" t="s">
        <v>713</v>
      </c>
      <c r="E52" s="628" t="s">
        <v>499</v>
      </c>
      <c r="F52" s="841"/>
      <c r="G52" s="1033">
        <v>26.95</v>
      </c>
      <c r="H52" s="1098"/>
      <c r="I52" s="1098"/>
      <c r="J52" s="1098"/>
      <c r="K52" s="1098"/>
      <c r="L52" s="1098"/>
      <c r="M52" s="1098"/>
      <c r="N52" s="1098"/>
      <c r="O52" s="1098"/>
      <c r="P52" s="1098"/>
      <c r="Q52" s="1098"/>
      <c r="R52" s="1098"/>
      <c r="S52" s="1098"/>
      <c r="T52" s="1098"/>
      <c r="U52" s="1098"/>
      <c r="V52" s="1218"/>
      <c r="W52" s="1219"/>
      <c r="X52" s="1220">
        <f>1*12</f>
        <v>12</v>
      </c>
      <c r="Y52" s="1197">
        <f>ROUND(G52*X52,2)</f>
        <v>323.39999999999998</v>
      </c>
      <c r="Z52" s="916"/>
    </row>
    <row r="53" spans="1:26" ht="25.5" x14ac:dyDescent="0.2">
      <c r="A53" s="937">
        <v>29</v>
      </c>
      <c r="B53" s="629">
        <v>236197</v>
      </c>
      <c r="C53" s="1045" t="s">
        <v>849</v>
      </c>
      <c r="D53" s="1050" t="s">
        <v>375</v>
      </c>
      <c r="E53" s="840" t="s">
        <v>376</v>
      </c>
      <c r="F53" s="627"/>
      <c r="G53" s="1033">
        <v>7.51</v>
      </c>
      <c r="H53" s="1098"/>
      <c r="I53" s="1098"/>
      <c r="J53" s="1098"/>
      <c r="K53" s="1098"/>
      <c r="L53" s="1098"/>
      <c r="M53" s="1098"/>
      <c r="N53" s="1098"/>
      <c r="O53" s="1098"/>
      <c r="P53" s="1098"/>
      <c r="Q53" s="1098"/>
      <c r="R53" s="1098"/>
      <c r="S53" s="1098"/>
      <c r="T53" s="1098"/>
      <c r="U53" s="1098"/>
      <c r="V53" s="1221"/>
      <c r="W53" s="1219"/>
      <c r="X53" s="1222">
        <f>2*12</f>
        <v>24</v>
      </c>
      <c r="Y53" s="1197">
        <f>ROUND(G53*X53,2)</f>
        <v>180.24</v>
      </c>
      <c r="Z53" s="916"/>
    </row>
    <row r="54" spans="1:26" ht="63.75" x14ac:dyDescent="0.2">
      <c r="A54" s="944">
        <v>30</v>
      </c>
      <c r="B54" s="811">
        <v>328318</v>
      </c>
      <c r="C54" s="1045" t="s">
        <v>850</v>
      </c>
      <c r="D54" s="1053" t="s">
        <v>714</v>
      </c>
      <c r="E54" s="1030" t="s">
        <v>710</v>
      </c>
      <c r="F54" s="1037"/>
      <c r="G54" s="1034">
        <v>3.63</v>
      </c>
      <c r="H54" s="1098"/>
      <c r="I54" s="1098"/>
      <c r="J54" s="1098"/>
      <c r="K54" s="1098"/>
      <c r="L54" s="1098"/>
      <c r="M54" s="1098"/>
      <c r="N54" s="1098"/>
      <c r="O54" s="1098"/>
      <c r="P54" s="1098"/>
      <c r="Q54" s="1098"/>
      <c r="R54" s="1098"/>
      <c r="S54" s="1098"/>
      <c r="T54" s="1098"/>
      <c r="U54" s="1098"/>
      <c r="V54" s="1221"/>
      <c r="W54" s="1219"/>
      <c r="X54" s="1222">
        <f>5*12</f>
        <v>60</v>
      </c>
      <c r="Y54" s="1197">
        <f>ROUND(G54*X54,2)</f>
        <v>217.8</v>
      </c>
      <c r="Z54" s="916"/>
    </row>
    <row r="55" spans="1:26" ht="25.5" x14ac:dyDescent="0.2">
      <c r="A55" s="945">
        <v>31</v>
      </c>
      <c r="B55" s="946">
        <v>392703</v>
      </c>
      <c r="C55" s="1045" t="s">
        <v>802</v>
      </c>
      <c r="D55" s="1054" t="s">
        <v>715</v>
      </c>
      <c r="E55" s="1008" t="s">
        <v>711</v>
      </c>
      <c r="F55" s="1037"/>
      <c r="G55" s="1035">
        <v>3.05</v>
      </c>
      <c r="H55" s="1098"/>
      <c r="I55" s="1098"/>
      <c r="J55" s="1098"/>
      <c r="K55" s="1098"/>
      <c r="L55" s="1098"/>
      <c r="M55" s="1098"/>
      <c r="N55" s="1098"/>
      <c r="O55" s="1098"/>
      <c r="P55" s="1098"/>
      <c r="Q55" s="1098"/>
      <c r="R55" s="1098"/>
      <c r="S55" s="1098"/>
      <c r="T55" s="1098"/>
      <c r="U55" s="1098"/>
      <c r="V55" s="1221"/>
      <c r="W55" s="1219"/>
      <c r="X55" s="1223">
        <f>2*12</f>
        <v>24</v>
      </c>
      <c r="Y55" s="1224">
        <f>ROUND(G55*X55,2)</f>
        <v>73.2</v>
      </c>
      <c r="Z55" s="916"/>
    </row>
    <row r="56" spans="1:26" ht="38.25" x14ac:dyDescent="0.2">
      <c r="A56" s="947">
        <v>32</v>
      </c>
      <c r="B56" s="948">
        <v>355015</v>
      </c>
      <c r="C56" s="1055" t="s">
        <v>803</v>
      </c>
      <c r="D56" s="1056" t="s">
        <v>716</v>
      </c>
      <c r="E56" s="1009" t="s">
        <v>712</v>
      </c>
      <c r="F56" s="1037"/>
      <c r="G56" s="1036">
        <v>7.22</v>
      </c>
      <c r="H56" s="1098"/>
      <c r="I56" s="1098"/>
      <c r="J56" s="1098"/>
      <c r="K56" s="1098"/>
      <c r="L56" s="1098"/>
      <c r="M56" s="1098"/>
      <c r="N56" s="1098"/>
      <c r="O56" s="1098"/>
      <c r="P56" s="1098"/>
      <c r="Q56" s="1098"/>
      <c r="R56" s="1098"/>
      <c r="S56" s="1098"/>
      <c r="T56" s="1098"/>
      <c r="U56" s="1098"/>
      <c r="V56" s="1221"/>
      <c r="W56" s="1219"/>
      <c r="X56" s="1225">
        <f>1*12</f>
        <v>12</v>
      </c>
      <c r="Y56" s="1224">
        <f>ROUND(G56*X56,2)</f>
        <v>86.64</v>
      </c>
      <c r="Z56" s="916"/>
    </row>
    <row r="57" spans="1:26" ht="18" customHeight="1" x14ac:dyDescent="0.2">
      <c r="A57" s="949"/>
      <c r="B57" s="950"/>
      <c r="C57" s="951"/>
      <c r="D57" s="952"/>
      <c r="E57" s="953"/>
      <c r="F57" s="953"/>
      <c r="G57" s="954"/>
      <c r="H57" s="955"/>
      <c r="I57" s="956"/>
      <c r="J57" s="957"/>
      <c r="K57" s="958"/>
      <c r="L57" s="958"/>
      <c r="M57" s="958"/>
      <c r="N57" s="957"/>
      <c r="O57" s="958"/>
      <c r="P57" s="958"/>
      <c r="Q57" s="958"/>
      <c r="R57" s="957"/>
      <c r="S57" s="957"/>
      <c r="T57" s="959"/>
      <c r="U57" s="2607" t="s">
        <v>195</v>
      </c>
      <c r="V57" s="2608"/>
      <c r="W57" s="1061"/>
      <c r="X57" s="1226" t="s">
        <v>834</v>
      </c>
      <c r="Y57" s="1227">
        <f>SUM(Y5:Y56)</f>
        <v>29585.080000000005</v>
      </c>
      <c r="Z57" s="960"/>
    </row>
    <row r="58" spans="1:26" ht="18" customHeight="1" x14ac:dyDescent="0.2">
      <c r="A58" s="961"/>
      <c r="B58" s="368"/>
      <c r="C58" s="962"/>
      <c r="D58" s="963"/>
      <c r="E58" s="964"/>
      <c r="F58" s="964"/>
      <c r="G58" s="965"/>
      <c r="H58" s="966"/>
      <c r="I58" s="506"/>
      <c r="J58" s="967"/>
      <c r="K58" s="968"/>
      <c r="L58" s="968"/>
      <c r="M58" s="968"/>
      <c r="N58" s="967"/>
      <c r="O58" s="968"/>
      <c r="P58" s="968"/>
      <c r="Q58" s="968"/>
      <c r="R58" s="967"/>
      <c r="S58" s="967"/>
      <c r="T58" s="969"/>
      <c r="U58" s="2609"/>
      <c r="V58" s="2610"/>
      <c r="W58" s="1061"/>
      <c r="X58" s="2604" t="s">
        <v>700</v>
      </c>
      <c r="Y58" s="2605"/>
      <c r="Z58" s="960"/>
    </row>
    <row r="59" spans="1:26" ht="18" customHeight="1" x14ac:dyDescent="0.2">
      <c r="A59" s="2588" t="s">
        <v>893</v>
      </c>
      <c r="B59" s="2589"/>
      <c r="C59" s="2589"/>
      <c r="D59" s="2589"/>
      <c r="E59" s="2589"/>
      <c r="F59" s="2589"/>
      <c r="G59" s="2589"/>
      <c r="H59" s="2589"/>
      <c r="I59" s="2589"/>
      <c r="J59" s="2589"/>
      <c r="K59" s="2589"/>
      <c r="L59" s="2589"/>
      <c r="M59" s="2589"/>
      <c r="N59" s="2589"/>
      <c r="O59" s="2589"/>
      <c r="P59" s="2589"/>
      <c r="Q59" s="2589"/>
      <c r="R59" s="2589"/>
      <c r="S59" s="2589"/>
      <c r="T59" s="2590"/>
      <c r="U59" s="1228" t="s">
        <v>833</v>
      </c>
      <c r="V59" s="1229">
        <f>SUM(V5:V56)</f>
        <v>27498.33</v>
      </c>
      <c r="W59" s="1230"/>
      <c r="X59" s="1231" t="s">
        <v>833</v>
      </c>
      <c r="Y59" s="1232">
        <f>Y57/12</f>
        <v>2465.4233333333336</v>
      </c>
      <c r="Z59" s="960"/>
    </row>
    <row r="60" spans="1:26" s="974" customFormat="1" x14ac:dyDescent="0.2">
      <c r="A60" s="970"/>
      <c r="B60" s="971"/>
      <c r="C60" s="971"/>
      <c r="D60" s="971"/>
      <c r="E60" s="971"/>
      <c r="F60" s="971"/>
      <c r="G60" s="971"/>
      <c r="H60" s="971"/>
      <c r="I60" s="971"/>
      <c r="J60" s="971"/>
      <c r="K60" s="971"/>
      <c r="L60" s="971"/>
      <c r="M60" s="971"/>
      <c r="N60" s="971"/>
      <c r="O60" s="971"/>
      <c r="P60" s="971"/>
      <c r="Q60" s="971"/>
      <c r="R60" s="971"/>
      <c r="S60" s="971"/>
      <c r="T60" s="971"/>
      <c r="U60" s="971"/>
      <c r="V60" s="971"/>
      <c r="W60" s="972"/>
      <c r="X60" s="972"/>
      <c r="Y60" s="972"/>
      <c r="Z60" s="973"/>
    </row>
    <row r="61" spans="1:26" ht="20.100000000000001" hidden="1" customHeight="1" x14ac:dyDescent="0.2">
      <c r="A61" s="975"/>
      <c r="B61" s="975"/>
      <c r="C61" s="975"/>
      <c r="D61" s="975"/>
      <c r="E61" s="976"/>
      <c r="F61" s="976"/>
      <c r="G61" s="975"/>
      <c r="H61" s="975"/>
      <c r="I61" s="975"/>
      <c r="J61" s="975"/>
      <c r="K61" s="975"/>
      <c r="L61" s="975"/>
      <c r="M61" s="975"/>
      <c r="N61" s="975"/>
      <c r="O61" s="975"/>
      <c r="P61" s="975"/>
      <c r="Q61" s="975"/>
      <c r="R61" s="975"/>
      <c r="S61" s="975"/>
      <c r="T61" s="975"/>
      <c r="U61" s="975"/>
      <c r="V61" s="977"/>
      <c r="W61" s="972"/>
      <c r="X61" s="972"/>
      <c r="Y61" s="972"/>
      <c r="Z61" s="916"/>
    </row>
    <row r="62" spans="1:26" ht="20.100000000000001" customHeight="1" x14ac:dyDescent="0.2">
      <c r="A62" s="2600" t="s">
        <v>890</v>
      </c>
      <c r="B62" s="2601"/>
      <c r="C62" s="2601"/>
      <c r="D62" s="2601"/>
      <c r="E62" s="2601"/>
      <c r="F62" s="2601"/>
      <c r="G62" s="2601"/>
      <c r="H62" s="2601"/>
      <c r="I62" s="2601"/>
      <c r="J62" s="2601"/>
      <c r="K62" s="2601"/>
      <c r="L62" s="2601"/>
      <c r="M62" s="2601"/>
      <c r="N62" s="2601"/>
      <c r="O62" s="2601"/>
      <c r="P62" s="2601"/>
      <c r="Q62" s="2601"/>
      <c r="R62" s="2601"/>
      <c r="S62" s="2601"/>
      <c r="T62" s="2601"/>
      <c r="U62" s="2601"/>
      <c r="V62" s="2601"/>
      <c r="W62" s="2602"/>
      <c r="X62" s="2601"/>
      <c r="Y62" s="2603"/>
      <c r="Z62" s="916"/>
    </row>
    <row r="63" spans="1:26" x14ac:dyDescent="0.2">
      <c r="A63" s="2592" t="s">
        <v>702</v>
      </c>
      <c r="B63" s="2597" t="s">
        <v>157</v>
      </c>
      <c r="C63" s="2570" t="s">
        <v>156</v>
      </c>
      <c r="D63" s="2570" t="s">
        <v>226</v>
      </c>
      <c r="E63" s="2597" t="s">
        <v>54</v>
      </c>
      <c r="F63" s="2583" t="s">
        <v>1019</v>
      </c>
      <c r="G63" s="2626" t="s">
        <v>703</v>
      </c>
      <c r="H63" s="2569" t="s">
        <v>669</v>
      </c>
      <c r="I63" s="2570"/>
      <c r="J63" s="2570"/>
      <c r="K63" s="2570"/>
      <c r="L63" s="2570"/>
      <c r="M63" s="2570"/>
      <c r="N63" s="2570"/>
      <c r="O63" s="2570"/>
      <c r="P63" s="2570"/>
      <c r="Q63" s="2570"/>
      <c r="R63" s="2570"/>
      <c r="S63" s="2570"/>
      <c r="T63" s="2570"/>
      <c r="U63" s="2573" t="s">
        <v>661</v>
      </c>
      <c r="V63" s="2574"/>
      <c r="W63" s="2615"/>
      <c r="X63" s="2598" t="s">
        <v>699</v>
      </c>
      <c r="Y63" s="2599"/>
      <c r="Z63" s="916"/>
    </row>
    <row r="64" spans="1:26" ht="25.5" x14ac:dyDescent="0.2">
      <c r="A64" s="2592"/>
      <c r="B64" s="2597"/>
      <c r="C64" s="2570"/>
      <c r="D64" s="2570"/>
      <c r="E64" s="2597"/>
      <c r="F64" s="2584"/>
      <c r="G64" s="2626"/>
      <c r="H64" s="2614" t="s">
        <v>227</v>
      </c>
      <c r="I64" s="2568"/>
      <c r="J64" s="2568"/>
      <c r="K64" s="2591" t="s">
        <v>228</v>
      </c>
      <c r="L64" s="2591"/>
      <c r="M64" s="2591"/>
      <c r="N64" s="2568" t="s">
        <v>229</v>
      </c>
      <c r="O64" s="2568"/>
      <c r="P64" s="1059" t="s">
        <v>230</v>
      </c>
      <c r="Q64" s="1060" t="s">
        <v>231</v>
      </c>
      <c r="R64" s="2568" t="s">
        <v>232</v>
      </c>
      <c r="S64" s="2568"/>
      <c r="T64" s="2568"/>
      <c r="U64" s="2573"/>
      <c r="V64" s="2574"/>
      <c r="W64" s="2616"/>
      <c r="X64" s="2598"/>
      <c r="Y64" s="2599"/>
      <c r="Z64" s="916"/>
    </row>
    <row r="65" spans="1:26" ht="51" x14ac:dyDescent="0.2">
      <c r="A65" s="2592"/>
      <c r="B65" s="2597"/>
      <c r="C65" s="2570"/>
      <c r="D65" s="2570"/>
      <c r="E65" s="2597"/>
      <c r="F65" s="2584"/>
      <c r="G65" s="2626"/>
      <c r="H65" s="1058" t="s">
        <v>988</v>
      </c>
      <c r="I65" s="1058" t="s">
        <v>13</v>
      </c>
      <c r="J65" s="1058" t="s">
        <v>510</v>
      </c>
      <c r="K65" s="1059" t="s">
        <v>985</v>
      </c>
      <c r="L65" s="1059" t="s">
        <v>234</v>
      </c>
      <c r="M65" s="1059" t="s">
        <v>614</v>
      </c>
      <c r="N65" s="1058" t="s">
        <v>233</v>
      </c>
      <c r="O65" s="1058" t="s">
        <v>615</v>
      </c>
      <c r="P65" s="1059" t="s">
        <v>985</v>
      </c>
      <c r="Q65" s="1060" t="s">
        <v>987</v>
      </c>
      <c r="R65" s="1058" t="s">
        <v>986</v>
      </c>
      <c r="S65" s="1058" t="s">
        <v>13</v>
      </c>
      <c r="T65" s="1058" t="s">
        <v>235</v>
      </c>
      <c r="U65" s="1062" t="s">
        <v>643</v>
      </c>
      <c r="V65" s="1246" t="s">
        <v>618</v>
      </c>
      <c r="W65" s="2616"/>
      <c r="X65" s="1247" t="s">
        <v>643</v>
      </c>
      <c r="Y65" s="1248" t="s">
        <v>618</v>
      </c>
      <c r="Z65" s="916"/>
    </row>
    <row r="66" spans="1:26" ht="38.25" x14ac:dyDescent="0.2">
      <c r="A66" s="934">
        <v>37</v>
      </c>
      <c r="B66" s="978" t="s">
        <v>282</v>
      </c>
      <c r="C66" s="1233" t="s">
        <v>804</v>
      </c>
      <c r="D66" s="1234" t="s">
        <v>281</v>
      </c>
      <c r="E66" s="1025" t="s">
        <v>247</v>
      </c>
      <c r="F66" s="928"/>
      <c r="G66" s="979">
        <v>8</v>
      </c>
      <c r="H66" s="1249"/>
      <c r="I66" s="1250">
        <v>6</v>
      </c>
      <c r="J66" s="1251">
        <v>6</v>
      </c>
      <c r="K66" s="1249"/>
      <c r="L66" s="1249"/>
      <c r="M66" s="1252">
        <v>6</v>
      </c>
      <c r="N66" s="1253">
        <v>5</v>
      </c>
      <c r="O66" s="1254">
        <v>6</v>
      </c>
      <c r="P66" s="1255">
        <v>5</v>
      </c>
      <c r="Q66" s="1256">
        <v>4</v>
      </c>
      <c r="R66" s="1251">
        <v>5</v>
      </c>
      <c r="S66" s="1249"/>
      <c r="T66" s="1249"/>
      <c r="U66" s="1257">
        <f t="shared" ref="U66:U79" si="4">SUM(H66:T66)</f>
        <v>43</v>
      </c>
      <c r="V66" s="1258">
        <f>U66*G66</f>
        <v>344</v>
      </c>
      <c r="W66" s="1259"/>
      <c r="X66" s="1249"/>
      <c r="Y66" s="1249"/>
      <c r="Z66" s="916"/>
    </row>
    <row r="67" spans="1:26" ht="38.25" x14ac:dyDescent="0.2">
      <c r="A67" s="980">
        <v>38</v>
      </c>
      <c r="B67" s="981" t="s">
        <v>286</v>
      </c>
      <c r="C67" s="1235" t="s">
        <v>805</v>
      </c>
      <c r="D67" s="1236" t="s">
        <v>285</v>
      </c>
      <c r="E67" s="1020" t="s">
        <v>247</v>
      </c>
      <c r="F67" s="1024"/>
      <c r="G67" s="982">
        <v>122.92</v>
      </c>
      <c r="H67" s="1260">
        <v>2</v>
      </c>
      <c r="I67" s="1249"/>
      <c r="J67" s="1249"/>
      <c r="K67" s="1249"/>
      <c r="L67" s="1249"/>
      <c r="M67" s="1249"/>
      <c r="N67" s="1249"/>
      <c r="O67" s="1249"/>
      <c r="P67" s="1261">
        <v>2</v>
      </c>
      <c r="Q67" s="1262">
        <v>1</v>
      </c>
      <c r="R67" s="1249"/>
      <c r="S67" s="1249"/>
      <c r="T67" s="1263">
        <v>1</v>
      </c>
      <c r="U67" s="1264">
        <f>SUM(H67:T67)</f>
        <v>6</v>
      </c>
      <c r="V67" s="1258">
        <f t="shared" ref="V67:V79" si="5">U67*G67</f>
        <v>737.52</v>
      </c>
      <c r="W67" s="1259"/>
      <c r="X67" s="1249"/>
      <c r="Y67" s="1249"/>
      <c r="Z67" s="916"/>
    </row>
    <row r="68" spans="1:26" ht="38.25" x14ac:dyDescent="0.2">
      <c r="A68" s="980">
        <v>39</v>
      </c>
      <c r="B68" s="981" t="s">
        <v>288</v>
      </c>
      <c r="C68" s="1233" t="s">
        <v>806</v>
      </c>
      <c r="D68" s="1236" t="s">
        <v>287</v>
      </c>
      <c r="E68" s="1020" t="s">
        <v>247</v>
      </c>
      <c r="F68" s="1024"/>
      <c r="G68" s="982">
        <v>38.08</v>
      </c>
      <c r="H68" s="1265">
        <v>2</v>
      </c>
      <c r="I68" s="1249"/>
      <c r="J68" s="1249"/>
      <c r="K68" s="1249"/>
      <c r="L68" s="1249"/>
      <c r="M68" s="1249"/>
      <c r="N68" s="1266">
        <v>10</v>
      </c>
      <c r="O68" s="1249"/>
      <c r="P68" s="1267">
        <v>4</v>
      </c>
      <c r="Q68" s="1268">
        <v>24</v>
      </c>
      <c r="R68" s="1249"/>
      <c r="S68" s="1249"/>
      <c r="T68" s="1269">
        <v>1</v>
      </c>
      <c r="U68" s="1264">
        <f>SUM(H68:T68)</f>
        <v>41</v>
      </c>
      <c r="V68" s="1258">
        <f t="shared" si="5"/>
        <v>1561.28</v>
      </c>
      <c r="W68" s="1259"/>
      <c r="X68" s="1249"/>
      <c r="Y68" s="1249"/>
      <c r="Z68" s="916"/>
    </row>
    <row r="69" spans="1:26" ht="25.5" x14ac:dyDescent="0.2">
      <c r="A69" s="980">
        <v>40</v>
      </c>
      <c r="B69" s="981">
        <v>628038</v>
      </c>
      <c r="C69" s="1235" t="s">
        <v>807</v>
      </c>
      <c r="D69" s="1236" t="s">
        <v>490</v>
      </c>
      <c r="E69" s="1021" t="s">
        <v>247</v>
      </c>
      <c r="F69" s="1024"/>
      <c r="G69" s="982">
        <v>53.23</v>
      </c>
      <c r="H69" s="1249"/>
      <c r="I69" s="1249"/>
      <c r="J69" s="1249"/>
      <c r="K69" s="1249"/>
      <c r="L69" s="1249"/>
      <c r="M69" s="1249"/>
      <c r="N69" s="1270">
        <v>10</v>
      </c>
      <c r="O69" s="1249"/>
      <c r="P69" s="1249"/>
      <c r="Q69" s="1249"/>
      <c r="R69" s="1249"/>
      <c r="S69" s="1249"/>
      <c r="T69" s="1249"/>
      <c r="U69" s="1271">
        <f>SUM(H69:T69)</f>
        <v>10</v>
      </c>
      <c r="V69" s="1258">
        <f t="shared" si="5"/>
        <v>532.29999999999995</v>
      </c>
      <c r="W69" s="1259"/>
      <c r="X69" s="1249"/>
      <c r="Y69" s="1249"/>
      <c r="Z69" s="916"/>
    </row>
    <row r="70" spans="1:26" ht="20.25" customHeight="1" x14ac:dyDescent="0.2">
      <c r="A70" s="980">
        <v>41</v>
      </c>
      <c r="B70" s="981" t="s">
        <v>167</v>
      </c>
      <c r="C70" s="1233" t="s">
        <v>808</v>
      </c>
      <c r="D70" s="1236" t="s">
        <v>166</v>
      </c>
      <c r="E70" s="1020" t="s">
        <v>247</v>
      </c>
      <c r="F70" s="1024"/>
      <c r="G70" s="982">
        <v>3.62</v>
      </c>
      <c r="H70" s="1272">
        <v>1</v>
      </c>
      <c r="I70" s="1273">
        <v>1</v>
      </c>
      <c r="J70" s="1273">
        <v>1</v>
      </c>
      <c r="K70" s="1274">
        <v>1</v>
      </c>
      <c r="L70" s="1249"/>
      <c r="M70" s="1275">
        <v>1</v>
      </c>
      <c r="N70" s="1276">
        <v>4</v>
      </c>
      <c r="O70" s="1277">
        <v>1</v>
      </c>
      <c r="P70" s="1278">
        <v>4</v>
      </c>
      <c r="Q70" s="1278">
        <v>2</v>
      </c>
      <c r="R70" s="1277">
        <v>1</v>
      </c>
      <c r="S70" s="1277">
        <v>2</v>
      </c>
      <c r="T70" s="1279">
        <v>2</v>
      </c>
      <c r="U70" s="1264">
        <f t="shared" si="4"/>
        <v>21</v>
      </c>
      <c r="V70" s="1258">
        <f t="shared" si="5"/>
        <v>76.02</v>
      </c>
      <c r="W70" s="1245"/>
      <c r="X70" s="1280">
        <v>1</v>
      </c>
      <c r="Y70" s="1120">
        <f>X70*G70</f>
        <v>3.62</v>
      </c>
      <c r="Z70" s="916"/>
    </row>
    <row r="71" spans="1:26" x14ac:dyDescent="0.2">
      <c r="A71" s="980">
        <v>42</v>
      </c>
      <c r="B71" s="981" t="s">
        <v>290</v>
      </c>
      <c r="C71" s="1235" t="s">
        <v>809</v>
      </c>
      <c r="D71" s="1237" t="s">
        <v>289</v>
      </c>
      <c r="E71" s="1020" t="s">
        <v>247</v>
      </c>
      <c r="F71" s="1024"/>
      <c r="G71" s="924">
        <v>19.34</v>
      </c>
      <c r="H71" s="1249"/>
      <c r="I71" s="1281">
        <v>1</v>
      </c>
      <c r="J71" s="1282">
        <v>1</v>
      </c>
      <c r="K71" s="1249"/>
      <c r="L71" s="1249"/>
      <c r="M71" s="1283">
        <v>1</v>
      </c>
      <c r="N71" s="1249"/>
      <c r="O71" s="1284">
        <v>1</v>
      </c>
      <c r="P71" s="1285">
        <v>2</v>
      </c>
      <c r="Q71" s="1286">
        <v>1</v>
      </c>
      <c r="R71" s="1249"/>
      <c r="S71" s="1287">
        <v>2</v>
      </c>
      <c r="T71" s="1249"/>
      <c r="U71" s="1271">
        <f t="shared" si="4"/>
        <v>9</v>
      </c>
      <c r="V71" s="1258">
        <f t="shared" si="5"/>
        <v>174.06</v>
      </c>
      <c r="W71" s="1288"/>
      <c r="X71" s="1249"/>
      <c r="Y71" s="1249"/>
      <c r="Z71" s="916"/>
    </row>
    <row r="72" spans="1:26" ht="114.75" x14ac:dyDescent="0.2">
      <c r="A72" s="980">
        <v>43</v>
      </c>
      <c r="B72" s="981" t="s">
        <v>190</v>
      </c>
      <c r="C72" s="1233" t="s">
        <v>810</v>
      </c>
      <c r="D72" s="1236" t="s">
        <v>189</v>
      </c>
      <c r="E72" s="1020" t="s">
        <v>247</v>
      </c>
      <c r="F72" s="1024"/>
      <c r="G72" s="924">
        <v>15.2</v>
      </c>
      <c r="H72" s="1289">
        <v>8</v>
      </c>
      <c r="I72" s="1290">
        <v>1</v>
      </c>
      <c r="J72" s="1290">
        <v>1</v>
      </c>
      <c r="K72" s="1285">
        <v>2</v>
      </c>
      <c r="L72" s="1285">
        <v>1</v>
      </c>
      <c r="M72" s="1291">
        <v>1</v>
      </c>
      <c r="N72" s="1292">
        <v>6</v>
      </c>
      <c r="O72" s="1290">
        <v>1</v>
      </c>
      <c r="P72" s="1293">
        <v>9</v>
      </c>
      <c r="Q72" s="1293">
        <v>1</v>
      </c>
      <c r="R72" s="1292">
        <v>2</v>
      </c>
      <c r="S72" s="1290">
        <v>2</v>
      </c>
      <c r="T72" s="1292">
        <v>4</v>
      </c>
      <c r="U72" s="1264">
        <f t="shared" si="4"/>
        <v>39</v>
      </c>
      <c r="V72" s="1258">
        <f t="shared" si="5"/>
        <v>592.79999999999995</v>
      </c>
      <c r="W72" s="1288"/>
      <c r="X72" s="1280">
        <v>2</v>
      </c>
      <c r="Y72" s="1120">
        <f>X72*G72</f>
        <v>30.4</v>
      </c>
      <c r="Z72" s="916"/>
    </row>
    <row r="73" spans="1:26" ht="51" x14ac:dyDescent="0.2">
      <c r="A73" s="980">
        <v>44</v>
      </c>
      <c r="B73" s="981" t="s">
        <v>294</v>
      </c>
      <c r="C73" s="1235" t="s">
        <v>811</v>
      </c>
      <c r="D73" s="1236" t="s">
        <v>293</v>
      </c>
      <c r="E73" s="1020" t="s">
        <v>247</v>
      </c>
      <c r="F73" s="1024"/>
      <c r="G73" s="924">
        <v>14.25</v>
      </c>
      <c r="H73" s="1294">
        <v>2</v>
      </c>
      <c r="I73" s="1290">
        <v>1</v>
      </c>
      <c r="J73" s="1290">
        <v>1</v>
      </c>
      <c r="K73" s="1293">
        <v>2</v>
      </c>
      <c r="L73" s="1293">
        <v>1</v>
      </c>
      <c r="M73" s="1291">
        <v>1</v>
      </c>
      <c r="N73" s="1290">
        <v>6</v>
      </c>
      <c r="O73" s="1290">
        <v>1</v>
      </c>
      <c r="P73" s="1293">
        <v>1</v>
      </c>
      <c r="Q73" s="1293">
        <v>1</v>
      </c>
      <c r="R73" s="1290">
        <v>2</v>
      </c>
      <c r="S73" s="1290">
        <v>2</v>
      </c>
      <c r="T73" s="1290">
        <v>2</v>
      </c>
      <c r="U73" s="1264">
        <f t="shared" si="4"/>
        <v>23</v>
      </c>
      <c r="V73" s="1258">
        <f t="shared" si="5"/>
        <v>327.75</v>
      </c>
      <c r="W73" s="1295"/>
      <c r="X73" s="1249"/>
      <c r="Y73" s="1249"/>
      <c r="Z73" s="916"/>
    </row>
    <row r="74" spans="1:26" ht="98.25" customHeight="1" x14ac:dyDescent="0.2">
      <c r="A74" s="980">
        <v>45</v>
      </c>
      <c r="B74" s="981" t="s">
        <v>297</v>
      </c>
      <c r="C74" s="1233" t="s">
        <v>812</v>
      </c>
      <c r="D74" s="1236" t="s">
        <v>296</v>
      </c>
      <c r="E74" s="1020" t="s">
        <v>247</v>
      </c>
      <c r="F74" s="1024"/>
      <c r="G74" s="924">
        <v>6.89</v>
      </c>
      <c r="H74" s="1296">
        <v>6</v>
      </c>
      <c r="I74" s="1297">
        <v>1</v>
      </c>
      <c r="J74" s="1297">
        <v>1</v>
      </c>
      <c r="K74" s="1298">
        <v>12</v>
      </c>
      <c r="L74" s="1298">
        <v>3</v>
      </c>
      <c r="M74" s="1299">
        <v>1</v>
      </c>
      <c r="N74" s="1297">
        <v>10</v>
      </c>
      <c r="O74" s="1297">
        <v>1</v>
      </c>
      <c r="P74" s="1298">
        <v>8</v>
      </c>
      <c r="Q74" s="1298">
        <v>12</v>
      </c>
      <c r="R74" s="1297">
        <v>4</v>
      </c>
      <c r="S74" s="1297">
        <v>6</v>
      </c>
      <c r="T74" s="1297">
        <v>6</v>
      </c>
      <c r="U74" s="1300">
        <f t="shared" si="4"/>
        <v>71</v>
      </c>
      <c r="V74" s="1258">
        <f t="shared" si="5"/>
        <v>489.19</v>
      </c>
      <c r="W74" s="1295"/>
      <c r="X74" s="1249"/>
      <c r="Y74" s="1249"/>
      <c r="Z74" s="916"/>
    </row>
    <row r="75" spans="1:26" ht="24" customHeight="1" x14ac:dyDescent="0.2">
      <c r="A75" s="983">
        <v>46</v>
      </c>
      <c r="B75" s="984">
        <v>318938</v>
      </c>
      <c r="C75" s="1235" t="s">
        <v>813</v>
      </c>
      <c r="D75" s="1238" t="s">
        <v>298</v>
      </c>
      <c r="E75" s="1021" t="s">
        <v>247</v>
      </c>
      <c r="F75" s="1024"/>
      <c r="G75" s="985">
        <v>18.59</v>
      </c>
      <c r="H75" s="1301">
        <v>2</v>
      </c>
      <c r="I75" s="1249"/>
      <c r="J75" s="1249"/>
      <c r="K75" s="1302">
        <v>4</v>
      </c>
      <c r="L75" s="1249"/>
      <c r="M75" s="1249"/>
      <c r="N75" s="1303">
        <v>4</v>
      </c>
      <c r="O75" s="1249"/>
      <c r="P75" s="1249"/>
      <c r="Q75" s="1304">
        <v>1</v>
      </c>
      <c r="R75" s="1277">
        <v>1</v>
      </c>
      <c r="S75" s="1305">
        <v>1</v>
      </c>
      <c r="T75" s="1249"/>
      <c r="U75" s="1257">
        <f t="shared" si="4"/>
        <v>13</v>
      </c>
      <c r="V75" s="1306">
        <f t="shared" si="5"/>
        <v>241.67</v>
      </c>
      <c r="W75" s="1295"/>
      <c r="X75" s="1249"/>
      <c r="Y75" s="1249"/>
      <c r="Z75" s="916"/>
    </row>
    <row r="76" spans="1:26" x14ac:dyDescent="0.2">
      <c r="A76" s="980">
        <v>47</v>
      </c>
      <c r="B76" s="986">
        <v>269613</v>
      </c>
      <c r="C76" s="1233" t="s">
        <v>814</v>
      </c>
      <c r="D76" s="1239" t="s">
        <v>191</v>
      </c>
      <c r="E76" s="1022" t="s">
        <v>247</v>
      </c>
      <c r="F76" s="940"/>
      <c r="G76" s="924">
        <v>57.72</v>
      </c>
      <c r="H76" s="1249"/>
      <c r="I76" s="1249"/>
      <c r="J76" s="1307"/>
      <c r="K76" s="1307"/>
      <c r="L76" s="1307"/>
      <c r="M76" s="1307"/>
      <c r="N76" s="1307"/>
      <c r="O76" s="1307"/>
      <c r="P76" s="1307"/>
      <c r="Q76" s="1307"/>
      <c r="R76" s="1307"/>
      <c r="S76" s="1307"/>
      <c r="T76" s="1307"/>
      <c r="U76" s="1308"/>
      <c r="V76" s="1309"/>
      <c r="W76" s="1288"/>
      <c r="X76" s="1310">
        <v>2</v>
      </c>
      <c r="Y76" s="1130">
        <f>X76*G76</f>
        <v>115.44</v>
      </c>
      <c r="Z76" s="916"/>
    </row>
    <row r="77" spans="1:26" ht="43.5" customHeight="1" x14ac:dyDescent="0.2">
      <c r="A77" s="980">
        <v>48</v>
      </c>
      <c r="B77" s="987" t="s">
        <v>186</v>
      </c>
      <c r="C77" s="1235" t="s">
        <v>815</v>
      </c>
      <c r="D77" s="1239" t="s">
        <v>185</v>
      </c>
      <c r="E77" s="1022" t="s">
        <v>247</v>
      </c>
      <c r="F77" s="940"/>
      <c r="G77" s="924">
        <v>20.94</v>
      </c>
      <c r="H77" s="1249"/>
      <c r="I77" s="1249"/>
      <c r="J77" s="1307"/>
      <c r="K77" s="1307"/>
      <c r="L77" s="1307"/>
      <c r="M77" s="1307"/>
      <c r="N77" s="1307"/>
      <c r="O77" s="1307"/>
      <c r="P77" s="1307"/>
      <c r="Q77" s="1307"/>
      <c r="R77" s="1307"/>
      <c r="S77" s="1307"/>
      <c r="T77" s="1307"/>
      <c r="U77" s="1308"/>
      <c r="V77" s="1309"/>
      <c r="W77" s="1288"/>
      <c r="X77" s="1311">
        <v>1</v>
      </c>
      <c r="Y77" s="1076">
        <f>X77*G77</f>
        <v>20.94</v>
      </c>
      <c r="Z77" s="916"/>
    </row>
    <row r="78" spans="1:26" ht="82.5" customHeight="1" x14ac:dyDescent="0.2">
      <c r="A78" s="980">
        <v>49</v>
      </c>
      <c r="B78" s="986">
        <v>607532</v>
      </c>
      <c r="C78" s="1233" t="s">
        <v>816</v>
      </c>
      <c r="D78" s="1239" t="s">
        <v>691</v>
      </c>
      <c r="E78" s="1022" t="s">
        <v>247</v>
      </c>
      <c r="F78" s="940"/>
      <c r="G78" s="924">
        <v>6.01</v>
      </c>
      <c r="H78" s="1249"/>
      <c r="I78" s="1249"/>
      <c r="J78" s="1307"/>
      <c r="K78" s="1307"/>
      <c r="L78" s="1307"/>
      <c r="M78" s="1307"/>
      <c r="N78" s="1307"/>
      <c r="O78" s="1307"/>
      <c r="P78" s="1307"/>
      <c r="Q78" s="1307"/>
      <c r="R78" s="1307"/>
      <c r="S78" s="1307"/>
      <c r="T78" s="1307"/>
      <c r="U78" s="1308"/>
      <c r="V78" s="1309"/>
      <c r="W78" s="1288"/>
      <c r="X78" s="1312">
        <v>1</v>
      </c>
      <c r="Y78" s="1087">
        <f>X78*G78</f>
        <v>6.01</v>
      </c>
      <c r="Z78" s="916"/>
    </row>
    <row r="79" spans="1:26" ht="76.5" x14ac:dyDescent="0.2">
      <c r="A79" s="983">
        <v>78</v>
      </c>
      <c r="B79" s="988">
        <v>472872</v>
      </c>
      <c r="C79" s="1240" t="s">
        <v>817</v>
      </c>
      <c r="D79" s="1241" t="s">
        <v>694</v>
      </c>
      <c r="E79" s="1023" t="s">
        <v>247</v>
      </c>
      <c r="F79" s="940"/>
      <c r="G79" s="985">
        <v>86.4</v>
      </c>
      <c r="H79" s="1313">
        <v>6</v>
      </c>
      <c r="I79" s="1314">
        <v>1</v>
      </c>
      <c r="J79" s="1315">
        <v>1</v>
      </c>
      <c r="K79" s="1316">
        <v>2</v>
      </c>
      <c r="L79" s="1316">
        <v>1</v>
      </c>
      <c r="M79" s="1317">
        <v>1</v>
      </c>
      <c r="N79" s="1317">
        <v>2</v>
      </c>
      <c r="O79" s="1317">
        <v>1</v>
      </c>
      <c r="P79" s="1316">
        <v>2</v>
      </c>
      <c r="Q79" s="1316">
        <v>2</v>
      </c>
      <c r="R79" s="1315">
        <v>2</v>
      </c>
      <c r="S79" s="1315">
        <v>1</v>
      </c>
      <c r="T79" s="1318">
        <v>1</v>
      </c>
      <c r="U79" s="1319">
        <f t="shared" si="4"/>
        <v>23</v>
      </c>
      <c r="V79" s="1320">
        <f t="shared" si="5"/>
        <v>1987.2</v>
      </c>
      <c r="W79" s="1295"/>
      <c r="X79" s="1249"/>
      <c r="Y79" s="1249"/>
      <c r="Z79" s="916"/>
    </row>
    <row r="80" spans="1:26" x14ac:dyDescent="0.2">
      <c r="A80" s="937">
        <v>12</v>
      </c>
      <c r="B80" s="940">
        <v>443451</v>
      </c>
      <c r="C80" s="1242">
        <v>67</v>
      </c>
      <c r="D80" s="1050" t="s">
        <v>279</v>
      </c>
      <c r="E80" s="936" t="s">
        <v>247</v>
      </c>
      <c r="F80" s="936"/>
      <c r="G80" s="943">
        <v>310</v>
      </c>
      <c r="H80" s="1249"/>
      <c r="I80" s="1249"/>
      <c r="J80" s="1249"/>
      <c r="K80" s="1321">
        <v>1</v>
      </c>
      <c r="L80" s="1322">
        <v>1</v>
      </c>
      <c r="M80" s="1322">
        <v>1</v>
      </c>
      <c r="N80" s="1323">
        <v>5</v>
      </c>
      <c r="O80" s="1324">
        <v>1</v>
      </c>
      <c r="P80" s="1322">
        <v>2</v>
      </c>
      <c r="Q80" s="1325">
        <v>2</v>
      </c>
      <c r="R80" s="1249"/>
      <c r="S80" s="1249"/>
      <c r="T80" s="1249"/>
      <c r="U80" s="1194">
        <f>H80+I80+J80+K80+L80+M80+N80+O80+P80+Q80+R80+S80+T80</f>
        <v>13</v>
      </c>
      <c r="V80" s="1195">
        <f t="shared" ref="V80:V98" si="6">ROUND(U80*G80,2)</f>
        <v>4030</v>
      </c>
      <c r="W80" s="1326"/>
      <c r="X80" s="1249"/>
      <c r="Y80" s="1249"/>
      <c r="Z80" s="916"/>
    </row>
    <row r="81" spans="1:26" ht="25.5" x14ac:dyDescent="0.2">
      <c r="A81" s="846">
        <v>13</v>
      </c>
      <c r="B81" s="940">
        <v>372442</v>
      </c>
      <c r="C81" s="760">
        <v>68</v>
      </c>
      <c r="D81" s="1050" t="s">
        <v>162</v>
      </c>
      <c r="E81" s="936" t="s">
        <v>247</v>
      </c>
      <c r="F81" s="936"/>
      <c r="G81" s="943">
        <v>8.17</v>
      </c>
      <c r="H81" s="1249"/>
      <c r="I81" s="1249"/>
      <c r="J81" s="1249"/>
      <c r="K81" s="1321">
        <v>8</v>
      </c>
      <c r="L81" s="1322">
        <v>2</v>
      </c>
      <c r="M81" s="1322">
        <v>2</v>
      </c>
      <c r="N81" s="1323">
        <v>6</v>
      </c>
      <c r="O81" s="1324">
        <v>2</v>
      </c>
      <c r="P81" s="1322">
        <v>2</v>
      </c>
      <c r="Q81" s="1322">
        <v>2</v>
      </c>
      <c r="R81" s="1323">
        <v>3</v>
      </c>
      <c r="S81" s="1323">
        <v>2</v>
      </c>
      <c r="T81" s="1323">
        <v>2</v>
      </c>
      <c r="U81" s="1204">
        <f t="shared" ref="U81:U98" si="7">H81+I81+J81+K81+L81+M81+N81+O81+P81+Q81+R81+S81+T81</f>
        <v>31</v>
      </c>
      <c r="V81" s="1195">
        <f t="shared" si="6"/>
        <v>253.27</v>
      </c>
      <c r="W81" s="1327"/>
      <c r="X81" s="1220">
        <v>1</v>
      </c>
      <c r="Y81" s="1197">
        <f>ROUND(G81*X81,2)</f>
        <v>8.17</v>
      </c>
      <c r="Z81" s="916"/>
    </row>
    <row r="82" spans="1:26" ht="38.25" x14ac:dyDescent="0.2">
      <c r="A82" s="937">
        <v>14</v>
      </c>
      <c r="B82" s="940">
        <v>321573</v>
      </c>
      <c r="C82" s="1242">
        <v>69</v>
      </c>
      <c r="D82" s="1050" t="s">
        <v>280</v>
      </c>
      <c r="E82" s="936" t="s">
        <v>247</v>
      </c>
      <c r="F82" s="936"/>
      <c r="G82" s="943">
        <v>12.57</v>
      </c>
      <c r="H82" s="1323">
        <v>6</v>
      </c>
      <c r="I82" s="1323">
        <v>1</v>
      </c>
      <c r="J82" s="1323">
        <v>1</v>
      </c>
      <c r="K82" s="1322">
        <v>8</v>
      </c>
      <c r="L82" s="1322">
        <v>2</v>
      </c>
      <c r="M82" s="1325">
        <v>2</v>
      </c>
      <c r="N82" s="1249"/>
      <c r="O82" s="1328">
        <v>2</v>
      </c>
      <c r="P82" s="1322">
        <v>4</v>
      </c>
      <c r="Q82" s="1322">
        <v>2</v>
      </c>
      <c r="R82" s="1329">
        <v>2</v>
      </c>
      <c r="S82" s="1249"/>
      <c r="T82" s="1330">
        <v>1</v>
      </c>
      <c r="U82" s="1204">
        <f t="shared" si="7"/>
        <v>31</v>
      </c>
      <c r="V82" s="1195">
        <f t="shared" si="6"/>
        <v>389.67</v>
      </c>
      <c r="W82" s="1326"/>
      <c r="X82" s="1249"/>
      <c r="Y82" s="1249"/>
      <c r="Z82" s="916"/>
    </row>
    <row r="83" spans="1:26" x14ac:dyDescent="0.2">
      <c r="A83" s="846">
        <v>15</v>
      </c>
      <c r="B83" s="942">
        <v>622945</v>
      </c>
      <c r="C83" s="760">
        <v>70</v>
      </c>
      <c r="D83" s="1049" t="s">
        <v>645</v>
      </c>
      <c r="E83" s="936" t="s">
        <v>247</v>
      </c>
      <c r="F83" s="936"/>
      <c r="G83" s="943">
        <v>39.75</v>
      </c>
      <c r="H83" s="1331">
        <v>3</v>
      </c>
      <c r="I83" s="1331">
        <v>1</v>
      </c>
      <c r="J83" s="1332">
        <v>1</v>
      </c>
      <c r="K83" s="1249"/>
      <c r="L83" s="1249"/>
      <c r="M83" s="1249"/>
      <c r="N83" s="1333">
        <v>2</v>
      </c>
      <c r="O83" s="1249"/>
      <c r="P83" s="656">
        <v>2</v>
      </c>
      <c r="Q83" s="760">
        <v>1</v>
      </c>
      <c r="R83" s="1331">
        <v>2</v>
      </c>
      <c r="S83" s="1331">
        <v>1</v>
      </c>
      <c r="T83" s="1331">
        <v>1</v>
      </c>
      <c r="U83" s="1204">
        <f t="shared" si="7"/>
        <v>14</v>
      </c>
      <c r="V83" s="1195">
        <f t="shared" si="6"/>
        <v>556.5</v>
      </c>
      <c r="W83" s="1326"/>
      <c r="X83" s="1249"/>
      <c r="Y83" s="1249"/>
      <c r="Z83" s="916"/>
    </row>
    <row r="84" spans="1:26" ht="25.5" x14ac:dyDescent="0.2">
      <c r="A84" s="937">
        <v>16</v>
      </c>
      <c r="B84" s="629">
        <v>357236</v>
      </c>
      <c r="C84" s="1242">
        <v>71</v>
      </c>
      <c r="D84" s="1049" t="s">
        <v>497</v>
      </c>
      <c r="E84" s="936" t="s">
        <v>247</v>
      </c>
      <c r="F84" s="936"/>
      <c r="G84" s="943">
        <v>151.9</v>
      </c>
      <c r="H84" s="1334">
        <v>4</v>
      </c>
      <c r="I84" s="1249"/>
      <c r="J84" s="1249"/>
      <c r="K84" s="1249"/>
      <c r="L84" s="1249"/>
      <c r="M84" s="1249"/>
      <c r="N84" s="1249"/>
      <c r="O84" s="1249"/>
      <c r="P84" s="1249"/>
      <c r="Q84" s="1249"/>
      <c r="R84" s="1249"/>
      <c r="S84" s="1249"/>
      <c r="T84" s="1249"/>
      <c r="U84" s="1194">
        <f t="shared" si="7"/>
        <v>4</v>
      </c>
      <c r="V84" s="1195">
        <f t="shared" si="6"/>
        <v>607.6</v>
      </c>
      <c r="W84" s="1326"/>
      <c r="X84" s="1249"/>
      <c r="Y84" s="1249"/>
      <c r="Z84" s="916"/>
    </row>
    <row r="85" spans="1:26" ht="25.5" x14ac:dyDescent="0.2">
      <c r="A85" s="846">
        <v>17</v>
      </c>
      <c r="B85" s="940">
        <v>446101</v>
      </c>
      <c r="C85" s="760">
        <v>72</v>
      </c>
      <c r="D85" s="1050" t="s">
        <v>283</v>
      </c>
      <c r="E85" s="936" t="s">
        <v>247</v>
      </c>
      <c r="F85" s="936"/>
      <c r="G85" s="943">
        <v>8.92</v>
      </c>
      <c r="H85" s="1323">
        <v>3</v>
      </c>
      <c r="I85" s="1323">
        <v>1</v>
      </c>
      <c r="J85" s="1323">
        <v>1</v>
      </c>
      <c r="K85" s="1322">
        <v>1</v>
      </c>
      <c r="L85" s="1322">
        <v>1</v>
      </c>
      <c r="M85" s="1322">
        <v>1</v>
      </c>
      <c r="N85" s="1323">
        <v>3</v>
      </c>
      <c r="O85" s="1324">
        <v>1</v>
      </c>
      <c r="P85" s="1322">
        <v>1</v>
      </c>
      <c r="Q85" s="1322">
        <v>1</v>
      </c>
      <c r="R85" s="1323">
        <v>2</v>
      </c>
      <c r="S85" s="1323">
        <v>2</v>
      </c>
      <c r="T85" s="1323">
        <v>1</v>
      </c>
      <c r="U85" s="1204">
        <f t="shared" si="7"/>
        <v>19</v>
      </c>
      <c r="V85" s="1195">
        <f t="shared" si="6"/>
        <v>169.48</v>
      </c>
      <c r="W85" s="1326"/>
      <c r="X85" s="1249"/>
      <c r="Y85" s="1249"/>
      <c r="Z85" s="916"/>
    </row>
    <row r="86" spans="1:26" ht="25.5" x14ac:dyDescent="0.2">
      <c r="A86" s="937">
        <v>18</v>
      </c>
      <c r="B86" s="940">
        <v>241711</v>
      </c>
      <c r="C86" s="1242">
        <v>73</v>
      </c>
      <c r="D86" s="1050" t="s">
        <v>284</v>
      </c>
      <c r="E86" s="936" t="s">
        <v>247</v>
      </c>
      <c r="F86" s="936"/>
      <c r="G86" s="943">
        <v>7.71</v>
      </c>
      <c r="H86" s="1323">
        <v>2</v>
      </c>
      <c r="I86" s="1323">
        <v>1</v>
      </c>
      <c r="J86" s="1323">
        <v>1</v>
      </c>
      <c r="K86" s="1322">
        <v>1</v>
      </c>
      <c r="L86" s="1322">
        <v>1</v>
      </c>
      <c r="M86" s="1322">
        <v>1</v>
      </c>
      <c r="N86" s="1323">
        <v>3</v>
      </c>
      <c r="O86" s="1324">
        <v>1</v>
      </c>
      <c r="P86" s="1322">
        <v>1</v>
      </c>
      <c r="Q86" s="1322">
        <v>1</v>
      </c>
      <c r="R86" s="1323">
        <v>2</v>
      </c>
      <c r="S86" s="1323">
        <v>2</v>
      </c>
      <c r="T86" s="1323">
        <v>2</v>
      </c>
      <c r="U86" s="1204">
        <f t="shared" si="7"/>
        <v>19</v>
      </c>
      <c r="V86" s="1195">
        <f t="shared" si="6"/>
        <v>146.49</v>
      </c>
      <c r="W86" s="1326"/>
      <c r="X86" s="1249"/>
      <c r="Y86" s="1249"/>
      <c r="Z86" s="916"/>
    </row>
    <row r="87" spans="1:26" x14ac:dyDescent="0.2">
      <c r="A87" s="846">
        <v>19</v>
      </c>
      <c r="B87" s="940">
        <v>404651</v>
      </c>
      <c r="C87" s="760">
        <v>74</v>
      </c>
      <c r="D87" s="900" t="s">
        <v>364</v>
      </c>
      <c r="E87" s="936" t="s">
        <v>247</v>
      </c>
      <c r="F87" s="936"/>
      <c r="G87" s="943">
        <v>28</v>
      </c>
      <c r="H87" s="1335">
        <v>23</v>
      </c>
      <c r="I87" s="1215">
        <v>4</v>
      </c>
      <c r="J87" s="1215">
        <v>4</v>
      </c>
      <c r="K87" s="1336">
        <v>4</v>
      </c>
      <c r="L87" s="1249"/>
      <c r="M87" s="1249"/>
      <c r="N87" s="1337">
        <v>22</v>
      </c>
      <c r="O87" s="1249"/>
      <c r="P87" s="1338">
        <v>6</v>
      </c>
      <c r="Q87" s="1339">
        <v>15</v>
      </c>
      <c r="R87" s="1340">
        <v>4</v>
      </c>
      <c r="S87" s="1249"/>
      <c r="T87" s="1335">
        <v>6</v>
      </c>
      <c r="U87" s="1204">
        <f t="shared" si="7"/>
        <v>88</v>
      </c>
      <c r="V87" s="1195">
        <f t="shared" si="6"/>
        <v>2464</v>
      </c>
      <c r="W87" s="1326"/>
      <c r="X87" s="1249"/>
      <c r="Y87" s="1249"/>
      <c r="Z87" s="916"/>
    </row>
    <row r="88" spans="1:26" x14ac:dyDescent="0.2">
      <c r="A88" s="937">
        <v>20</v>
      </c>
      <c r="B88" s="629">
        <v>294418</v>
      </c>
      <c r="C88" s="1242">
        <v>75</v>
      </c>
      <c r="D88" s="900" t="s">
        <v>365</v>
      </c>
      <c r="E88" s="936" t="s">
        <v>247</v>
      </c>
      <c r="F88" s="936"/>
      <c r="G88" s="943">
        <v>45.78</v>
      </c>
      <c r="H88" s="1211">
        <v>8</v>
      </c>
      <c r="I88" s="1249"/>
      <c r="J88" s="1249"/>
      <c r="K88" s="1341">
        <v>5</v>
      </c>
      <c r="L88" s="1249"/>
      <c r="M88" s="1249"/>
      <c r="N88" s="1211">
        <v>7</v>
      </c>
      <c r="O88" s="1249"/>
      <c r="P88" s="1212">
        <v>4</v>
      </c>
      <c r="Q88" s="1192">
        <v>8</v>
      </c>
      <c r="R88" s="1193">
        <v>3</v>
      </c>
      <c r="S88" s="1249"/>
      <c r="T88" s="1203">
        <v>2</v>
      </c>
      <c r="U88" s="1204">
        <f t="shared" si="7"/>
        <v>37</v>
      </c>
      <c r="V88" s="1195">
        <f t="shared" si="6"/>
        <v>1693.86</v>
      </c>
      <c r="W88" s="1326"/>
      <c r="X88" s="1249"/>
      <c r="Y88" s="1249"/>
      <c r="Z88" s="916"/>
    </row>
    <row r="89" spans="1:26" ht="140.25" x14ac:dyDescent="0.2">
      <c r="A89" s="846">
        <v>21</v>
      </c>
      <c r="B89" s="942">
        <v>404651</v>
      </c>
      <c r="C89" s="760">
        <v>76</v>
      </c>
      <c r="D89" s="1243" t="s">
        <v>646</v>
      </c>
      <c r="E89" s="936" t="s">
        <v>247</v>
      </c>
      <c r="F89" s="936"/>
      <c r="G89" s="943">
        <v>26.68</v>
      </c>
      <c r="H89" s="1342">
        <v>41</v>
      </c>
      <c r="I89" s="1213">
        <v>5</v>
      </c>
      <c r="J89" s="1213">
        <v>5</v>
      </c>
      <c r="K89" s="1343">
        <v>9</v>
      </c>
      <c r="L89" s="1249"/>
      <c r="M89" s="1249"/>
      <c r="N89" s="1190">
        <v>22</v>
      </c>
      <c r="O89" s="1249"/>
      <c r="P89" s="1207">
        <v>18</v>
      </c>
      <c r="Q89" s="1192">
        <v>15</v>
      </c>
      <c r="R89" s="1215">
        <v>4</v>
      </c>
      <c r="S89" s="1344">
        <v>11</v>
      </c>
      <c r="T89" s="1215">
        <v>6</v>
      </c>
      <c r="U89" s="1204">
        <f t="shared" si="7"/>
        <v>136</v>
      </c>
      <c r="V89" s="1195">
        <f t="shared" si="6"/>
        <v>3628.48</v>
      </c>
      <c r="W89" s="1326"/>
      <c r="X89" s="1249"/>
      <c r="Y89" s="1249"/>
      <c r="Z89" s="916"/>
    </row>
    <row r="90" spans="1:26" ht="76.5" x14ac:dyDescent="0.2">
      <c r="A90" s="937">
        <v>22</v>
      </c>
      <c r="B90" s="942">
        <v>372651</v>
      </c>
      <c r="C90" s="1242">
        <v>77</v>
      </c>
      <c r="D90" s="1050" t="s">
        <v>366</v>
      </c>
      <c r="E90" s="936" t="s">
        <v>247</v>
      </c>
      <c r="F90" s="936"/>
      <c r="G90" s="943">
        <v>26.5</v>
      </c>
      <c r="H90" s="1345">
        <v>47</v>
      </c>
      <c r="I90" s="1215">
        <v>5</v>
      </c>
      <c r="J90" s="1215">
        <v>5</v>
      </c>
      <c r="K90" s="1346">
        <v>9</v>
      </c>
      <c r="L90" s="1249"/>
      <c r="M90" s="1249"/>
      <c r="N90" s="1211">
        <v>22</v>
      </c>
      <c r="O90" s="1249"/>
      <c r="P90" s="1212">
        <v>19</v>
      </c>
      <c r="Q90" s="1192">
        <v>10</v>
      </c>
      <c r="R90" s="1347">
        <v>6</v>
      </c>
      <c r="S90" s="1215">
        <v>13</v>
      </c>
      <c r="T90" s="1215">
        <v>7</v>
      </c>
      <c r="U90" s="1204">
        <f t="shared" si="7"/>
        <v>143</v>
      </c>
      <c r="V90" s="1195">
        <f t="shared" si="6"/>
        <v>3789.5</v>
      </c>
      <c r="W90" s="1326"/>
      <c r="X90" s="1249"/>
      <c r="Y90" s="1249"/>
      <c r="Z90" s="916"/>
    </row>
    <row r="91" spans="1:26" ht="38.25" x14ac:dyDescent="0.2">
      <c r="A91" s="846">
        <v>23</v>
      </c>
      <c r="B91" s="940">
        <v>619805</v>
      </c>
      <c r="C91" s="760">
        <v>78</v>
      </c>
      <c r="D91" s="900" t="s">
        <v>642</v>
      </c>
      <c r="E91" s="936" t="s">
        <v>247</v>
      </c>
      <c r="F91" s="936"/>
      <c r="G91" s="943">
        <v>62</v>
      </c>
      <c r="H91" s="1203">
        <v>50</v>
      </c>
      <c r="I91" s="1215">
        <v>5</v>
      </c>
      <c r="J91" s="1215">
        <v>5</v>
      </c>
      <c r="K91" s="1346">
        <v>10</v>
      </c>
      <c r="L91" s="1249"/>
      <c r="M91" s="1249"/>
      <c r="N91" s="1211">
        <v>50</v>
      </c>
      <c r="O91" s="1249"/>
      <c r="P91" s="1212">
        <v>22</v>
      </c>
      <c r="Q91" s="1192">
        <v>26</v>
      </c>
      <c r="R91" s="1215">
        <v>9</v>
      </c>
      <c r="S91" s="1215">
        <v>10</v>
      </c>
      <c r="T91" s="1215">
        <v>6</v>
      </c>
      <c r="U91" s="1204">
        <f t="shared" si="7"/>
        <v>193</v>
      </c>
      <c r="V91" s="1195">
        <f t="shared" si="6"/>
        <v>11966</v>
      </c>
      <c r="W91" s="1326"/>
      <c r="X91" s="1249"/>
      <c r="Y91" s="1249"/>
      <c r="Z91" s="916"/>
    </row>
    <row r="92" spans="1:26" ht="25.5" x14ac:dyDescent="0.2">
      <c r="A92" s="937">
        <v>24</v>
      </c>
      <c r="B92" s="629">
        <v>314993</v>
      </c>
      <c r="C92" s="1242">
        <v>79</v>
      </c>
      <c r="D92" s="900" t="s">
        <v>368</v>
      </c>
      <c r="E92" s="936" t="s">
        <v>247</v>
      </c>
      <c r="F92" s="936"/>
      <c r="G92" s="943">
        <v>66.05</v>
      </c>
      <c r="H92" s="1193">
        <v>9</v>
      </c>
      <c r="I92" s="1249"/>
      <c r="J92" s="1249"/>
      <c r="K92" s="1341">
        <v>6</v>
      </c>
      <c r="L92" s="1249"/>
      <c r="M92" s="1249"/>
      <c r="N92" s="1211">
        <v>5</v>
      </c>
      <c r="O92" s="1249"/>
      <c r="P92" s="1212">
        <v>2</v>
      </c>
      <c r="Q92" s="1192">
        <v>3</v>
      </c>
      <c r="R92" s="1215">
        <v>3</v>
      </c>
      <c r="S92" s="1215">
        <v>2</v>
      </c>
      <c r="T92" s="1215">
        <v>2</v>
      </c>
      <c r="U92" s="1204">
        <f t="shared" si="7"/>
        <v>32</v>
      </c>
      <c r="V92" s="1195">
        <f t="shared" si="6"/>
        <v>2113.6</v>
      </c>
      <c r="W92" s="1326"/>
      <c r="X92" s="1249"/>
      <c r="Y92" s="1249"/>
      <c r="Z92" s="916"/>
    </row>
    <row r="93" spans="1:26" x14ac:dyDescent="0.2">
      <c r="A93" s="846">
        <v>25</v>
      </c>
      <c r="B93" s="940">
        <v>337490</v>
      </c>
      <c r="C93" s="760">
        <v>80</v>
      </c>
      <c r="D93" s="1049" t="s">
        <v>291</v>
      </c>
      <c r="E93" s="936" t="s">
        <v>247</v>
      </c>
      <c r="F93" s="936"/>
      <c r="G93" s="943">
        <v>93.97</v>
      </c>
      <c r="H93" s="1249"/>
      <c r="I93" s="1249"/>
      <c r="J93" s="1249"/>
      <c r="K93" s="1348">
        <v>1</v>
      </c>
      <c r="L93" s="1349">
        <v>1</v>
      </c>
      <c r="M93" s="1349">
        <v>1</v>
      </c>
      <c r="N93" s="1350">
        <v>5</v>
      </c>
      <c r="O93" s="1351">
        <v>1</v>
      </c>
      <c r="P93" s="1349">
        <v>2</v>
      </c>
      <c r="Q93" s="1352">
        <v>1</v>
      </c>
      <c r="R93" s="1249"/>
      <c r="S93" s="1249"/>
      <c r="T93" s="1249"/>
      <c r="U93" s="1194">
        <f t="shared" si="7"/>
        <v>12</v>
      </c>
      <c r="V93" s="1195">
        <f t="shared" si="6"/>
        <v>1127.6400000000001</v>
      </c>
      <c r="W93" s="1326"/>
      <c r="X93" s="1249"/>
      <c r="Y93" s="1249"/>
      <c r="Z93" s="916"/>
    </row>
    <row r="94" spans="1:26" ht="38.25" x14ac:dyDescent="0.2">
      <c r="A94" s="937">
        <v>26</v>
      </c>
      <c r="B94" s="942">
        <v>274660</v>
      </c>
      <c r="C94" s="1242">
        <v>81</v>
      </c>
      <c r="D94" s="1050" t="s">
        <v>292</v>
      </c>
      <c r="E94" s="936" t="s">
        <v>247</v>
      </c>
      <c r="F94" s="936"/>
      <c r="G94" s="943">
        <v>27.91</v>
      </c>
      <c r="H94" s="1323">
        <v>6</v>
      </c>
      <c r="I94" s="1323">
        <v>1</v>
      </c>
      <c r="J94" s="1323">
        <v>1</v>
      </c>
      <c r="K94" s="1353">
        <v>4</v>
      </c>
      <c r="L94" s="1353">
        <v>2</v>
      </c>
      <c r="M94" s="1353">
        <v>2</v>
      </c>
      <c r="N94" s="1323">
        <v>5</v>
      </c>
      <c r="O94" s="1324">
        <v>2</v>
      </c>
      <c r="P94" s="1353">
        <v>4</v>
      </c>
      <c r="Q94" s="1353">
        <v>3</v>
      </c>
      <c r="R94" s="1323">
        <v>2</v>
      </c>
      <c r="S94" s="1323">
        <v>2</v>
      </c>
      <c r="T94" s="1323">
        <v>1</v>
      </c>
      <c r="U94" s="1204">
        <f t="shared" si="7"/>
        <v>35</v>
      </c>
      <c r="V94" s="1195">
        <f t="shared" si="6"/>
        <v>976.85</v>
      </c>
      <c r="W94" s="1326"/>
      <c r="X94" s="1249"/>
      <c r="Y94" s="1249"/>
      <c r="Z94" s="916"/>
    </row>
    <row r="95" spans="1:26" ht="38.25" x14ac:dyDescent="0.2">
      <c r="A95" s="846">
        <v>27</v>
      </c>
      <c r="B95" s="940">
        <v>245629</v>
      </c>
      <c r="C95" s="760">
        <v>82</v>
      </c>
      <c r="D95" s="1050" t="s">
        <v>295</v>
      </c>
      <c r="E95" s="936" t="s">
        <v>247</v>
      </c>
      <c r="F95" s="936"/>
      <c r="G95" s="943">
        <v>17.45</v>
      </c>
      <c r="H95" s="1354">
        <v>2</v>
      </c>
      <c r="I95" s="1323">
        <v>1</v>
      </c>
      <c r="J95" s="1323">
        <v>1</v>
      </c>
      <c r="K95" s="1322">
        <v>2</v>
      </c>
      <c r="L95" s="1322">
        <v>1</v>
      </c>
      <c r="M95" s="1322">
        <v>1</v>
      </c>
      <c r="N95" s="1323">
        <v>1</v>
      </c>
      <c r="O95" s="1324">
        <v>1</v>
      </c>
      <c r="P95" s="1322">
        <v>6</v>
      </c>
      <c r="Q95" s="1322">
        <v>2</v>
      </c>
      <c r="R95" s="1323">
        <v>1</v>
      </c>
      <c r="S95" s="1323">
        <v>1</v>
      </c>
      <c r="T95" s="1323">
        <v>1</v>
      </c>
      <c r="U95" s="1204">
        <f t="shared" si="7"/>
        <v>21</v>
      </c>
      <c r="V95" s="1195">
        <f t="shared" si="6"/>
        <v>366.45</v>
      </c>
      <c r="W95" s="1326"/>
      <c r="X95" s="1249"/>
      <c r="Y95" s="1249"/>
      <c r="Z95" s="916"/>
    </row>
    <row r="96" spans="1:26" ht="25.5" x14ac:dyDescent="0.2">
      <c r="A96" s="937">
        <v>33</v>
      </c>
      <c r="B96" s="629">
        <v>328989</v>
      </c>
      <c r="C96" s="1242">
        <v>83</v>
      </c>
      <c r="D96" s="1244" t="s">
        <v>637</v>
      </c>
      <c r="E96" s="940" t="s">
        <v>46</v>
      </c>
      <c r="F96" s="940"/>
      <c r="G96" s="943">
        <v>16.940000000000001</v>
      </c>
      <c r="H96" s="1355">
        <v>5</v>
      </c>
      <c r="I96" s="1356">
        <v>1</v>
      </c>
      <c r="J96" s="1357">
        <v>1</v>
      </c>
      <c r="K96" s="1358">
        <v>2</v>
      </c>
      <c r="L96" s="1358">
        <v>1</v>
      </c>
      <c r="M96" s="1358">
        <v>1</v>
      </c>
      <c r="N96" s="1357">
        <v>2</v>
      </c>
      <c r="O96" s="1324">
        <v>1</v>
      </c>
      <c r="P96" s="1358">
        <v>2</v>
      </c>
      <c r="Q96" s="1358">
        <v>2</v>
      </c>
      <c r="R96" s="1357">
        <v>2</v>
      </c>
      <c r="S96" s="1357">
        <v>1</v>
      </c>
      <c r="T96" s="1357">
        <v>1</v>
      </c>
      <c r="U96" s="1204">
        <f t="shared" si="7"/>
        <v>22</v>
      </c>
      <c r="V96" s="1359">
        <f t="shared" si="6"/>
        <v>372.68</v>
      </c>
      <c r="W96" s="1327"/>
      <c r="X96" s="1220">
        <v>2</v>
      </c>
      <c r="Y96" s="1197">
        <f>ROUND(G96*X96,2)</f>
        <v>33.880000000000003</v>
      </c>
      <c r="Z96" s="916"/>
    </row>
    <row r="97" spans="1:28" ht="25.5" x14ac:dyDescent="0.2">
      <c r="A97" s="846">
        <v>34</v>
      </c>
      <c r="B97" s="940">
        <v>417262</v>
      </c>
      <c r="C97" s="760">
        <v>84</v>
      </c>
      <c r="D97" s="1049" t="s">
        <v>693</v>
      </c>
      <c r="E97" s="936" t="s">
        <v>247</v>
      </c>
      <c r="F97" s="936"/>
      <c r="G97" s="943">
        <v>24.62</v>
      </c>
      <c r="H97" s="1354">
        <v>6</v>
      </c>
      <c r="I97" s="1323">
        <v>1</v>
      </c>
      <c r="J97" s="1323">
        <v>1</v>
      </c>
      <c r="K97" s="1322">
        <v>2</v>
      </c>
      <c r="L97" s="1322">
        <v>1</v>
      </c>
      <c r="M97" s="1322">
        <v>1</v>
      </c>
      <c r="N97" s="1323">
        <v>5</v>
      </c>
      <c r="O97" s="1324">
        <v>1</v>
      </c>
      <c r="P97" s="1322">
        <v>2</v>
      </c>
      <c r="Q97" s="1322">
        <v>2</v>
      </c>
      <c r="R97" s="1323">
        <v>2</v>
      </c>
      <c r="S97" s="1323">
        <v>2</v>
      </c>
      <c r="T97" s="1323">
        <v>1</v>
      </c>
      <c r="U97" s="1204">
        <f t="shared" si="7"/>
        <v>27</v>
      </c>
      <c r="V97" s="1195">
        <f t="shared" si="6"/>
        <v>664.74</v>
      </c>
      <c r="W97" s="1327"/>
      <c r="X97" s="1360">
        <v>1</v>
      </c>
      <c r="Y97" s="1197">
        <f>ROUND(G97*X97,2)</f>
        <v>24.62</v>
      </c>
      <c r="Z97" s="916"/>
    </row>
    <row r="98" spans="1:28" ht="36" customHeight="1" x14ac:dyDescent="0.2">
      <c r="A98" s="937">
        <v>35</v>
      </c>
      <c r="B98" s="940">
        <v>630174</v>
      </c>
      <c r="C98" s="1242">
        <v>85</v>
      </c>
      <c r="D98" s="1049" t="s">
        <v>692</v>
      </c>
      <c r="E98" s="936" t="s">
        <v>247</v>
      </c>
      <c r="F98" s="936"/>
      <c r="G98" s="943">
        <v>27.59</v>
      </c>
      <c r="H98" s="1354">
        <v>6</v>
      </c>
      <c r="I98" s="1323">
        <v>1</v>
      </c>
      <c r="J98" s="1323">
        <v>1</v>
      </c>
      <c r="K98" s="1322">
        <v>2</v>
      </c>
      <c r="L98" s="1322">
        <v>1</v>
      </c>
      <c r="M98" s="1322">
        <v>1</v>
      </c>
      <c r="N98" s="1323">
        <v>3</v>
      </c>
      <c r="O98" s="1324">
        <v>1</v>
      </c>
      <c r="P98" s="1322">
        <v>2</v>
      </c>
      <c r="Q98" s="1322">
        <v>2</v>
      </c>
      <c r="R98" s="1323">
        <v>2</v>
      </c>
      <c r="S98" s="1323">
        <v>2</v>
      </c>
      <c r="T98" s="1323">
        <v>1</v>
      </c>
      <c r="U98" s="1204">
        <f t="shared" si="7"/>
        <v>25</v>
      </c>
      <c r="V98" s="1195">
        <f t="shared" si="6"/>
        <v>689.75</v>
      </c>
      <c r="W98" s="1326"/>
      <c r="X98" s="1249"/>
      <c r="Y98" s="1361"/>
      <c r="Z98" s="989"/>
      <c r="AA98" s="989"/>
      <c r="AB98" s="989"/>
    </row>
    <row r="99" spans="1:28" ht="18" customHeight="1" x14ac:dyDescent="0.2">
      <c r="A99" s="2575" t="s">
        <v>929</v>
      </c>
      <c r="B99" s="2576"/>
      <c r="C99" s="2576"/>
      <c r="D99" s="2576"/>
      <c r="E99" s="2576"/>
      <c r="F99" s="2576"/>
      <c r="G99" s="2576"/>
      <c r="H99" s="2576"/>
      <c r="I99" s="2576"/>
      <c r="J99" s="2576"/>
      <c r="K99" s="2576"/>
      <c r="L99" s="2576"/>
      <c r="M99" s="2576"/>
      <c r="N99" s="2576"/>
      <c r="O99" s="2576"/>
      <c r="P99" s="2576"/>
      <c r="Q99" s="2576"/>
      <c r="R99" s="2576"/>
      <c r="S99" s="2576"/>
      <c r="T99" s="2576"/>
      <c r="U99" s="2580" t="s">
        <v>195</v>
      </c>
      <c r="V99" s="1362">
        <f>SUM(V66:V98)</f>
        <v>43070.349999999991</v>
      </c>
      <c r="W99" s="1363"/>
      <c r="X99" s="2617" t="s">
        <v>700</v>
      </c>
      <c r="Y99" s="1364">
        <f>SUM(Y66:Y98)</f>
        <v>243.07999999999996</v>
      </c>
      <c r="Z99" s="989"/>
      <c r="AA99" s="989"/>
      <c r="AB99" s="989"/>
    </row>
    <row r="100" spans="1:28" ht="18" customHeight="1" x14ac:dyDescent="0.2">
      <c r="A100" s="2575" t="s">
        <v>899</v>
      </c>
      <c r="B100" s="2576"/>
      <c r="C100" s="2576"/>
      <c r="D100" s="2576"/>
      <c r="E100" s="2576"/>
      <c r="F100" s="2576"/>
      <c r="G100" s="2576"/>
      <c r="H100" s="2576"/>
      <c r="I100" s="2576"/>
      <c r="J100" s="2576"/>
      <c r="K100" s="2576"/>
      <c r="L100" s="2576"/>
      <c r="M100" s="2576"/>
      <c r="N100" s="2576"/>
      <c r="O100" s="2576"/>
      <c r="P100" s="2576"/>
      <c r="Q100" s="2576"/>
      <c r="R100" s="2576"/>
      <c r="S100" s="2576"/>
      <c r="T100" s="2576"/>
      <c r="U100" s="2581"/>
      <c r="V100" s="1365">
        <f>V99/12</f>
        <v>3589.1958333333328</v>
      </c>
      <c r="W100" s="1363"/>
      <c r="X100" s="2618"/>
      <c r="Y100" s="1364">
        <f>Y99/12</f>
        <v>20.256666666666664</v>
      </c>
      <c r="Z100" s="989"/>
      <c r="AA100" s="989"/>
      <c r="AB100" s="989"/>
    </row>
    <row r="101" spans="1:28" ht="18" customHeight="1" x14ac:dyDescent="0.2">
      <c r="A101" s="990"/>
      <c r="B101" s="991"/>
      <c r="C101" s="991"/>
      <c r="D101" s="991"/>
      <c r="E101" s="991"/>
      <c r="F101" s="991"/>
      <c r="G101" s="991"/>
      <c r="H101" s="991"/>
      <c r="I101" s="991"/>
      <c r="J101" s="991"/>
      <c r="K101" s="991"/>
      <c r="L101" s="991"/>
      <c r="M101" s="991"/>
      <c r="N101" s="991"/>
      <c r="O101" s="991"/>
      <c r="P101" s="991"/>
      <c r="Q101" s="991"/>
      <c r="R101" s="991"/>
      <c r="S101" s="991"/>
      <c r="T101" s="991"/>
      <c r="U101" s="2581"/>
      <c r="V101" s="1365"/>
      <c r="W101" s="1363"/>
      <c r="X101" s="2618"/>
      <c r="Y101" s="1364"/>
      <c r="Z101" s="989"/>
      <c r="AA101" s="989"/>
      <c r="AB101" s="989"/>
    </row>
    <row r="102" spans="1:28" ht="18" customHeight="1" x14ac:dyDescent="0.2">
      <c r="A102" s="2571" t="s">
        <v>900</v>
      </c>
      <c r="B102" s="2572"/>
      <c r="C102" s="2572"/>
      <c r="D102" s="2572"/>
      <c r="E102" s="2572"/>
      <c r="F102" s="2572"/>
      <c r="G102" s="2572"/>
      <c r="H102" s="2572"/>
      <c r="I102" s="2572"/>
      <c r="J102" s="2572"/>
      <c r="K102" s="2572"/>
      <c r="L102" s="2572"/>
      <c r="M102" s="2572"/>
      <c r="N102" s="2572"/>
      <c r="O102" s="2572"/>
      <c r="P102" s="2572"/>
      <c r="Q102" s="2572"/>
      <c r="R102" s="2572"/>
      <c r="S102" s="2572"/>
      <c r="T102" s="2572"/>
      <c r="U102" s="2581"/>
      <c r="V102" s="1366">
        <f>V100+V59</f>
        <v>31087.525833333333</v>
      </c>
      <c r="W102" s="1363"/>
      <c r="X102" s="2618"/>
      <c r="Y102" s="1367">
        <f>Y100+Y59</f>
        <v>2485.6800000000003</v>
      </c>
      <c r="Z102" s="960"/>
      <c r="AB102" s="960"/>
    </row>
    <row r="103" spans="1:28" ht="18" customHeight="1" x14ac:dyDescent="0.2">
      <c r="A103" s="2577" t="s">
        <v>888</v>
      </c>
      <c r="B103" s="2578"/>
      <c r="C103" s="2578"/>
      <c r="D103" s="2578"/>
      <c r="E103" s="2578"/>
      <c r="F103" s="2578"/>
      <c r="G103" s="2578"/>
      <c r="H103" s="2578"/>
      <c r="I103" s="2578"/>
      <c r="J103" s="2578"/>
      <c r="K103" s="2578"/>
      <c r="L103" s="2579"/>
      <c r="M103" s="992" t="s">
        <v>887</v>
      </c>
      <c r="N103" s="993">
        <f>'INSERÇÃO DE DADOS'!H47</f>
        <v>0.03</v>
      </c>
      <c r="O103" s="992" t="s">
        <v>467</v>
      </c>
      <c r="P103" s="994">
        <f>'INSERÇÃO DE DADOS'!H48</f>
        <v>6.7900000000000002E-2</v>
      </c>
      <c r="Q103" s="2623" t="s">
        <v>826</v>
      </c>
      <c r="R103" s="2624"/>
      <c r="S103" s="995">
        <v>0.8</v>
      </c>
      <c r="T103" s="996">
        <f>(N103+P103)*S103</f>
        <v>7.8320000000000001E-2</v>
      </c>
      <c r="U103" s="2581"/>
      <c r="V103" s="1362">
        <f>V102*T103</f>
        <v>2434.7750232666667</v>
      </c>
      <c r="W103" s="1368"/>
      <c r="X103" s="2618"/>
      <c r="Y103" s="1369">
        <f>Y102*T103</f>
        <v>194.67845760000003</v>
      </c>
      <c r="Z103" s="916"/>
    </row>
    <row r="104" spans="1:28" ht="18" customHeight="1" x14ac:dyDescent="0.2">
      <c r="A104" s="2620" t="s">
        <v>735</v>
      </c>
      <c r="B104" s="2621"/>
      <c r="C104" s="2621"/>
      <c r="D104" s="2621"/>
      <c r="E104" s="2621"/>
      <c r="F104" s="2621"/>
      <c r="G104" s="2621"/>
      <c r="H104" s="2621"/>
      <c r="I104" s="2621"/>
      <c r="J104" s="2621"/>
      <c r="K104" s="2621"/>
      <c r="L104" s="2621"/>
      <c r="M104" s="2621"/>
      <c r="N104" s="2621"/>
      <c r="O104" s="2621"/>
      <c r="P104" s="2621"/>
      <c r="Q104" s="2621"/>
      <c r="R104" s="2621"/>
      <c r="S104" s="2622"/>
      <c r="T104" s="997">
        <f>'INSERÇÃO DE DADOS'!H53+'INSERÇÃO DE DADOS'!H54+'INSERÇÃO DE DADOS'!H57+'INSERÇÃO DE DADOS'!H58</f>
        <v>8.6499999999999994E-2</v>
      </c>
      <c r="U104" s="2582"/>
      <c r="V104" s="1370">
        <f>ROUND((V102+V103)/(1-T104)*T104,2)</f>
        <v>3174.25</v>
      </c>
      <c r="W104" s="1371"/>
      <c r="X104" s="2619"/>
      <c r="Y104" s="1372">
        <f>ROUND((Y102+Y103)/(1-T104)*T104,2)</f>
        <v>253.81</v>
      </c>
      <c r="Z104" s="960"/>
    </row>
    <row r="105" spans="1:28" s="974" customFormat="1" ht="23.25" customHeight="1" x14ac:dyDescent="0.2">
      <c r="A105" s="2587" t="s">
        <v>894</v>
      </c>
      <c r="B105" s="2587"/>
      <c r="C105" s="2587"/>
      <c r="D105" s="2587"/>
      <c r="E105" s="2587"/>
      <c r="F105" s="2587"/>
      <c r="G105" s="2587"/>
      <c r="H105" s="2587"/>
      <c r="I105" s="2587"/>
      <c r="J105" s="2587"/>
      <c r="K105" s="2587"/>
      <c r="L105" s="2587"/>
      <c r="M105" s="2587"/>
      <c r="N105" s="2587"/>
      <c r="O105" s="2587"/>
      <c r="P105" s="2587"/>
      <c r="Q105" s="2587"/>
      <c r="R105" s="2587"/>
      <c r="S105" s="2587"/>
      <c r="T105" s="2587"/>
      <c r="U105" s="2595">
        <f>SUM(V102:V104)</f>
        <v>36696.550856599999</v>
      </c>
      <c r="V105" s="2596"/>
      <c r="W105" s="1373"/>
      <c r="X105" s="2612">
        <f>SUM(Y102:Y104)</f>
        <v>2934.1684576000002</v>
      </c>
      <c r="Y105" s="2613"/>
      <c r="Z105" s="973"/>
    </row>
    <row r="106" spans="1:28" s="998" customFormat="1" ht="14.25" customHeight="1" x14ac:dyDescent="0.25">
      <c r="A106" s="975"/>
      <c r="B106" s="975"/>
      <c r="C106" s="975"/>
      <c r="D106" s="975"/>
      <c r="E106" s="976"/>
      <c r="F106" s="976"/>
      <c r="G106" s="975"/>
      <c r="H106" s="975"/>
      <c r="I106" s="975"/>
      <c r="J106" s="975"/>
      <c r="K106" s="975"/>
      <c r="L106" s="975"/>
      <c r="M106" s="975"/>
      <c r="N106" s="975"/>
      <c r="O106" s="975"/>
      <c r="P106" s="975"/>
      <c r="Q106" s="975"/>
      <c r="R106" s="975"/>
      <c r="S106" s="975"/>
      <c r="T106" s="975"/>
      <c r="U106" s="975"/>
      <c r="V106" s="977"/>
      <c r="W106" s="972"/>
      <c r="X106" s="972"/>
      <c r="Y106" s="972"/>
      <c r="Z106" s="916"/>
    </row>
    <row r="107" spans="1:28" ht="17.25" customHeight="1" x14ac:dyDescent="0.2">
      <c r="A107" s="2567" t="s">
        <v>827</v>
      </c>
      <c r="B107" s="2567"/>
      <c r="C107" s="2567"/>
      <c r="D107" s="2567"/>
      <c r="E107" s="2567"/>
      <c r="F107" s="2567"/>
      <c r="G107" s="2567"/>
      <c r="H107" s="2567"/>
      <c r="I107" s="2567"/>
      <c r="J107" s="2567"/>
      <c r="K107" s="2567"/>
      <c r="L107" s="2567"/>
      <c r="M107" s="2567"/>
      <c r="N107" s="2567"/>
      <c r="O107" s="2567"/>
      <c r="P107" s="2567"/>
      <c r="Q107" s="999"/>
      <c r="R107" s="999"/>
      <c r="S107" s="999"/>
      <c r="T107" s="999"/>
      <c r="U107" s="999"/>
      <c r="V107" s="999"/>
      <c r="W107" s="999"/>
      <c r="X107" s="999"/>
      <c r="Y107" s="999"/>
    </row>
    <row r="108" spans="1:28" ht="15.75" customHeight="1" x14ac:dyDescent="0.2">
      <c r="A108" s="2625" t="s">
        <v>855</v>
      </c>
      <c r="B108" s="2625"/>
      <c r="C108" s="2625"/>
      <c r="D108" s="2625"/>
      <c r="E108" s="2625"/>
      <c r="F108" s="2625"/>
      <c r="G108" s="2625"/>
      <c r="H108" s="2625"/>
      <c r="I108" s="2625"/>
      <c r="J108" s="2625"/>
      <c r="K108" s="2625"/>
      <c r="L108" s="2625"/>
      <c r="M108" s="2625"/>
      <c r="N108" s="2625"/>
      <c r="O108" s="2625"/>
      <c r="P108" s="2625"/>
      <c r="Q108" s="2625"/>
      <c r="R108" s="2625"/>
      <c r="S108" s="2625"/>
      <c r="T108" s="2625"/>
      <c r="U108" s="2625"/>
      <c r="V108" s="2625"/>
    </row>
    <row r="109" spans="1:28" ht="16.5" customHeight="1" x14ac:dyDescent="0.2">
      <c r="A109" s="2611" t="s">
        <v>818</v>
      </c>
      <c r="B109" s="2611"/>
      <c r="C109" s="2611"/>
      <c r="D109" s="2611"/>
      <c r="E109" s="2611"/>
      <c r="F109" s="2611"/>
      <c r="G109" s="2611"/>
      <c r="H109" s="2611"/>
      <c r="I109" s="2611"/>
      <c r="J109" s="2611"/>
      <c r="K109" s="2611"/>
      <c r="L109" s="2611"/>
      <c r="M109" s="2611"/>
      <c r="N109" s="2611"/>
      <c r="O109" s="2611"/>
      <c r="P109" s="2611"/>
      <c r="Q109" s="2611"/>
      <c r="R109" s="2611"/>
      <c r="S109" s="2611"/>
      <c r="T109" s="2611"/>
      <c r="U109" s="2611"/>
      <c r="V109" s="2611"/>
    </row>
    <row r="110" spans="1:28" ht="45" customHeight="1" x14ac:dyDescent="0.2">
      <c r="A110" s="2611" t="s">
        <v>588</v>
      </c>
      <c r="B110" s="2611"/>
      <c r="C110" s="2611"/>
      <c r="D110" s="2611"/>
      <c r="E110" s="2611"/>
      <c r="F110" s="2611"/>
      <c r="G110" s="2611"/>
      <c r="H110" s="2611"/>
      <c r="I110" s="2611"/>
      <c r="J110" s="2611"/>
      <c r="K110" s="2611"/>
      <c r="L110" s="2611"/>
      <c r="M110" s="2611"/>
      <c r="N110" s="2611"/>
      <c r="O110" s="2611"/>
      <c r="P110" s="2611"/>
      <c r="Q110" s="2611"/>
      <c r="R110" s="2611"/>
      <c r="S110" s="2611"/>
      <c r="T110" s="2611"/>
      <c r="U110" s="2611"/>
      <c r="V110" s="2611"/>
    </row>
    <row r="111" spans="1:28" ht="55.5" customHeight="1" x14ac:dyDescent="0.2">
      <c r="A111" s="2611" t="s">
        <v>1029</v>
      </c>
      <c r="B111" s="2611"/>
      <c r="C111" s="2611"/>
      <c r="D111" s="2611"/>
      <c r="E111" s="2611"/>
      <c r="F111" s="2611"/>
      <c r="G111" s="2611"/>
      <c r="H111" s="2611"/>
      <c r="I111" s="2611"/>
      <c r="J111" s="2611"/>
      <c r="K111" s="2611"/>
      <c r="L111" s="2611"/>
      <c r="M111" s="2611"/>
      <c r="N111" s="2611"/>
      <c r="O111" s="2611"/>
      <c r="P111" s="2611"/>
      <c r="Q111" s="2611"/>
      <c r="R111" s="2611"/>
      <c r="S111" s="2611"/>
      <c r="T111" s="2611"/>
      <c r="U111" s="2611"/>
      <c r="V111" s="2611"/>
    </row>
    <row r="112" spans="1:28" ht="30.75" customHeight="1" x14ac:dyDescent="0.2">
      <c r="A112" s="2611" t="s">
        <v>828</v>
      </c>
      <c r="B112" s="2611"/>
      <c r="C112" s="2611"/>
      <c r="D112" s="2611"/>
      <c r="E112" s="2611"/>
      <c r="F112" s="2611"/>
      <c r="G112" s="2611"/>
      <c r="H112" s="2611"/>
      <c r="I112" s="2611"/>
      <c r="J112" s="2611"/>
      <c r="K112" s="2611"/>
      <c r="L112" s="2611"/>
      <c r="M112" s="2611"/>
      <c r="N112" s="2611"/>
      <c r="O112" s="2611"/>
      <c r="P112" s="2611"/>
      <c r="Q112" s="2611"/>
      <c r="R112" s="2611"/>
      <c r="S112" s="2611"/>
      <c r="T112" s="2611"/>
      <c r="U112" s="2611"/>
      <c r="V112" s="2611"/>
    </row>
    <row r="113" spans="1:22" ht="78" customHeight="1" x14ac:dyDescent="0.2">
      <c r="A113" s="2611" t="s">
        <v>589</v>
      </c>
      <c r="B113" s="2611"/>
      <c r="C113" s="2611"/>
      <c r="D113" s="2611"/>
      <c r="E113" s="2611"/>
      <c r="F113" s="2611"/>
      <c r="G113" s="2611"/>
      <c r="H113" s="2611"/>
      <c r="I113" s="2611"/>
      <c r="J113" s="2611"/>
      <c r="K113" s="2611"/>
      <c r="L113" s="2611"/>
      <c r="M113" s="2611"/>
      <c r="N113" s="2611"/>
      <c r="O113" s="2611"/>
      <c r="P113" s="2611"/>
      <c r="Q113" s="2611"/>
      <c r="R113" s="2611"/>
      <c r="S113" s="2611"/>
      <c r="T113" s="2611"/>
      <c r="U113" s="2611"/>
      <c r="V113" s="2611"/>
    </row>
    <row r="114" spans="1:22" ht="17.25" customHeight="1" x14ac:dyDescent="0.2">
      <c r="A114" s="2611" t="s">
        <v>590</v>
      </c>
      <c r="B114" s="2611"/>
      <c r="C114" s="2611"/>
      <c r="D114" s="2611"/>
      <c r="E114" s="2611"/>
      <c r="F114" s="2611"/>
      <c r="G114" s="2611"/>
      <c r="H114" s="2611"/>
      <c r="I114" s="2611"/>
      <c r="J114" s="2611"/>
      <c r="K114" s="2611"/>
      <c r="L114" s="2611"/>
      <c r="M114" s="2611"/>
      <c r="N114" s="2611"/>
      <c r="O114" s="2611"/>
      <c r="P114" s="2611"/>
      <c r="Q114" s="2611"/>
      <c r="R114" s="2611"/>
      <c r="S114" s="2611"/>
      <c r="T114" s="2611"/>
      <c r="U114" s="2611"/>
      <c r="V114" s="2611"/>
    </row>
    <row r="115" spans="1:22" ht="21.75" customHeight="1" x14ac:dyDescent="0.2">
      <c r="A115" s="2611" t="s">
        <v>591</v>
      </c>
      <c r="B115" s="2611"/>
      <c r="C115" s="2611"/>
      <c r="D115" s="2611"/>
      <c r="E115" s="2611"/>
      <c r="F115" s="2611"/>
      <c r="G115" s="2611"/>
      <c r="H115" s="2611"/>
      <c r="I115" s="2611"/>
      <c r="J115" s="2611"/>
      <c r="K115" s="2611"/>
      <c r="L115" s="2611"/>
      <c r="M115" s="2611"/>
      <c r="N115" s="2611"/>
      <c r="O115" s="2611"/>
      <c r="P115" s="2611"/>
      <c r="Q115" s="2611"/>
      <c r="R115" s="2611"/>
      <c r="S115" s="2611"/>
      <c r="T115" s="2611"/>
      <c r="U115" s="2611"/>
      <c r="V115" s="2611"/>
    </row>
    <row r="116" spans="1:22" ht="20.25" customHeight="1" x14ac:dyDescent="0.2">
      <c r="A116" s="2611" t="s">
        <v>592</v>
      </c>
      <c r="B116" s="2611"/>
      <c r="C116" s="2611"/>
      <c r="D116" s="2611"/>
      <c r="E116" s="2611"/>
      <c r="F116" s="2611"/>
      <c r="G116" s="2611"/>
      <c r="H116" s="2611"/>
      <c r="I116" s="2611"/>
      <c r="J116" s="2611"/>
      <c r="K116" s="2611"/>
      <c r="L116" s="2611"/>
      <c r="M116" s="2611"/>
      <c r="N116" s="2611"/>
      <c r="O116" s="2611"/>
      <c r="P116" s="2611"/>
      <c r="Q116" s="2611"/>
      <c r="R116" s="2611"/>
      <c r="S116" s="2611"/>
      <c r="T116" s="2611"/>
      <c r="U116" s="2611"/>
      <c r="V116" s="2611"/>
    </row>
    <row r="117" spans="1:22" x14ac:dyDescent="0.2">
      <c r="A117" s="2611" t="s">
        <v>593</v>
      </c>
      <c r="B117" s="2611"/>
      <c r="C117" s="2611"/>
      <c r="D117" s="2611"/>
      <c r="E117" s="2611"/>
      <c r="F117" s="2611"/>
      <c r="G117" s="2611"/>
      <c r="H117" s="2611"/>
      <c r="I117" s="2611"/>
      <c r="J117" s="2611"/>
      <c r="K117" s="2611"/>
      <c r="L117" s="2611"/>
      <c r="M117" s="2611"/>
      <c r="N117" s="2611"/>
      <c r="O117" s="2611"/>
      <c r="P117" s="2611"/>
      <c r="Q117" s="2611"/>
      <c r="R117" s="2611"/>
      <c r="S117" s="2611"/>
      <c r="T117" s="2611"/>
      <c r="U117" s="2611"/>
      <c r="V117" s="2611"/>
    </row>
    <row r="118" spans="1:22" x14ac:dyDescent="0.2">
      <c r="A118" s="2611"/>
      <c r="B118" s="2611"/>
      <c r="C118" s="2611"/>
      <c r="D118" s="2611"/>
      <c r="E118" s="2611"/>
      <c r="F118" s="2611"/>
      <c r="G118" s="2611"/>
      <c r="H118" s="2611"/>
      <c r="I118" s="2611"/>
      <c r="J118" s="2611"/>
      <c r="K118" s="2611"/>
      <c r="L118" s="2611"/>
      <c r="M118" s="2611"/>
      <c r="N118" s="2611"/>
      <c r="O118" s="2611"/>
      <c r="P118" s="2611"/>
      <c r="Q118" s="2611"/>
      <c r="R118" s="2611"/>
      <c r="S118" s="2611"/>
      <c r="T118" s="2611"/>
      <c r="U118" s="2611"/>
      <c r="V118" s="2611"/>
    </row>
  </sheetData>
  <sheetProtection sheet="1" objects="1" scenarios="1"/>
  <mergeCells count="56">
    <mergeCell ref="A109:V109"/>
    <mergeCell ref="A110:V110"/>
    <mergeCell ref="A111:V111"/>
    <mergeCell ref="X105:Y105"/>
    <mergeCell ref="X63:Y64"/>
    <mergeCell ref="C63:C65"/>
    <mergeCell ref="H64:J64"/>
    <mergeCell ref="W63:W65"/>
    <mergeCell ref="X99:X104"/>
    <mergeCell ref="A104:S104"/>
    <mergeCell ref="Q103:R103"/>
    <mergeCell ref="A108:V108"/>
    <mergeCell ref="D63:D65"/>
    <mergeCell ref="E63:E65"/>
    <mergeCell ref="G63:G65"/>
    <mergeCell ref="K64:M64"/>
    <mergeCell ref="A117:V118"/>
    <mergeCell ref="A112:V112"/>
    <mergeCell ref="A113:V113"/>
    <mergeCell ref="A114:V114"/>
    <mergeCell ref="A115:V115"/>
    <mergeCell ref="A116:V116"/>
    <mergeCell ref="H3:J3"/>
    <mergeCell ref="U2:V3"/>
    <mergeCell ref="H2:T2"/>
    <mergeCell ref="A62:Y62"/>
    <mergeCell ref="B2:B4"/>
    <mergeCell ref="C2:C4"/>
    <mergeCell ref="X58:Y58"/>
    <mergeCell ref="F2:F4"/>
    <mergeCell ref="U57:V58"/>
    <mergeCell ref="A1:Y1"/>
    <mergeCell ref="A99:T99"/>
    <mergeCell ref="A105:T105"/>
    <mergeCell ref="A59:T59"/>
    <mergeCell ref="K3:M3"/>
    <mergeCell ref="N3:O3"/>
    <mergeCell ref="R3:T3"/>
    <mergeCell ref="A2:A4"/>
    <mergeCell ref="D2:D4"/>
    <mergeCell ref="E2:E4"/>
    <mergeCell ref="N64:O64"/>
    <mergeCell ref="A63:A65"/>
    <mergeCell ref="G2:G4"/>
    <mergeCell ref="U105:V105"/>
    <mergeCell ref="B63:B65"/>
    <mergeCell ref="X2:Y3"/>
    <mergeCell ref="A107:P107"/>
    <mergeCell ref="R64:T64"/>
    <mergeCell ref="H63:T63"/>
    <mergeCell ref="A102:T102"/>
    <mergeCell ref="U63:V64"/>
    <mergeCell ref="A100:T100"/>
    <mergeCell ref="A103:L103"/>
    <mergeCell ref="U99:U104"/>
    <mergeCell ref="F63:F65"/>
  </mergeCells>
  <phoneticPr fontId="85" type="noConversion"/>
  <printOptions horizontalCentered="1"/>
  <pageMargins left="0.51181102362204722" right="0.51181102362204722" top="0.59055118110236227" bottom="0.59055118110236227" header="0.31496062992125984" footer="0.31496062992125984"/>
  <pageSetup paperSize="9" scale="42"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68011-07F3-4788-ABB2-CB7DEED38354}">
  <sheetPr>
    <tabColor theme="7" tint="-0.249977111117893"/>
    <pageSetUpPr fitToPage="1"/>
  </sheetPr>
  <dimension ref="A1:Y43"/>
  <sheetViews>
    <sheetView showGridLines="0" zoomScale="70" zoomScaleNormal="70" workbookViewId="0">
      <pane xSplit="15" ySplit="1" topLeftCell="P18" activePane="bottomRight" state="frozen"/>
      <selection pane="topRight" activeCell="O1" sqref="O1"/>
      <selection pane="bottomLeft" activeCell="A7" sqref="A7"/>
      <selection pane="bottomRight" activeCell="D30" sqref="D30"/>
    </sheetView>
  </sheetViews>
  <sheetFormatPr defaultColWidth="8.85546875" defaultRowHeight="12.75" x14ac:dyDescent="0.2"/>
  <cols>
    <col min="1" max="1" width="8.42578125" style="916" hidden="1" customWidth="1"/>
    <col min="2" max="2" width="9" style="1001" hidden="1" customWidth="1"/>
    <col min="3" max="3" width="9" style="1001" customWidth="1"/>
    <col min="4" max="4" width="32.7109375" style="916" customWidth="1"/>
    <col min="5" max="5" width="9.140625" style="1002" customWidth="1"/>
    <col min="6" max="6" width="11.7109375" style="1000" customWidth="1"/>
    <col min="7" max="8" width="7.5703125" style="1001" customWidth="1"/>
    <col min="9" max="9" width="8.85546875" style="1003" customWidth="1"/>
    <col min="10" max="10" width="5.85546875" style="1003" customWidth="1"/>
    <col min="11" max="11" width="8.140625" style="1000" customWidth="1"/>
    <col min="12" max="12" width="12.5703125" style="1000" customWidth="1"/>
    <col min="13" max="13" width="6.7109375" style="1000" customWidth="1"/>
    <col min="14" max="14" width="12.5703125" style="1000" customWidth="1"/>
    <col min="15" max="15" width="7" style="1000" customWidth="1"/>
    <col min="16" max="17" width="6.42578125" style="1000" customWidth="1"/>
    <col min="18" max="18" width="6.5703125" style="1000" customWidth="1"/>
    <col min="19" max="19" width="9.28515625" style="1000" customWidth="1"/>
    <col min="20" max="20" width="8.28515625" style="1000" customWidth="1"/>
    <col min="21" max="21" width="12.140625" style="1004" customWidth="1"/>
    <col min="22" max="22" width="3.28515625" style="989" hidden="1" customWidth="1"/>
    <col min="23" max="23" width="8.28515625" style="989" hidden="1" customWidth="1"/>
    <col min="24" max="24" width="12.7109375" style="989" hidden="1" customWidth="1"/>
    <col min="25" max="25" width="10" style="1000" customWidth="1"/>
    <col min="26" max="26" width="7.85546875" style="916" customWidth="1"/>
    <col min="27" max="27" width="8.85546875" style="916" customWidth="1"/>
    <col min="28" max="16384" width="8.85546875" style="916"/>
  </cols>
  <sheetData>
    <row r="1" spans="1:25" ht="34.5" customHeight="1" x14ac:dyDescent="0.2">
      <c r="A1" s="2585" t="s">
        <v>620</v>
      </c>
      <c r="B1" s="2585"/>
      <c r="C1" s="2585"/>
      <c r="D1" s="2585"/>
      <c r="E1" s="2585"/>
      <c r="F1" s="2586"/>
      <c r="G1" s="2585"/>
      <c r="H1" s="2585"/>
      <c r="I1" s="2585"/>
      <c r="J1" s="2585"/>
      <c r="K1" s="2585"/>
      <c r="L1" s="2585"/>
      <c r="M1" s="2585"/>
      <c r="N1" s="2585"/>
      <c r="O1" s="2585"/>
      <c r="P1" s="2585"/>
      <c r="Q1" s="2585"/>
      <c r="R1" s="2585"/>
      <c r="S1" s="2585"/>
      <c r="T1" s="2585"/>
      <c r="U1" s="2585"/>
      <c r="V1" s="1001"/>
      <c r="W1" s="1001"/>
      <c r="X1" s="1001"/>
      <c r="Y1" s="916"/>
    </row>
    <row r="2" spans="1:25" ht="24.75" customHeight="1" x14ac:dyDescent="0.2">
      <c r="A2" s="2592" t="s">
        <v>746</v>
      </c>
      <c r="B2" s="2592" t="s">
        <v>157</v>
      </c>
      <c r="C2" s="2628" t="s">
        <v>156</v>
      </c>
      <c r="D2" s="2628" t="s">
        <v>226</v>
      </c>
      <c r="E2" s="2629" t="s">
        <v>54</v>
      </c>
      <c r="F2" s="2627" t="s">
        <v>196</v>
      </c>
      <c r="G2" s="2630" t="s">
        <v>708</v>
      </c>
      <c r="H2" s="2628"/>
      <c r="I2" s="2628"/>
      <c r="J2" s="2628"/>
      <c r="K2" s="2628"/>
      <c r="L2" s="2628"/>
      <c r="M2" s="2628"/>
      <c r="N2" s="2628"/>
      <c r="O2" s="2628"/>
      <c r="P2" s="2628"/>
      <c r="Q2" s="2628"/>
      <c r="R2" s="2628"/>
      <c r="S2" s="2628"/>
      <c r="T2" s="2631" t="s">
        <v>661</v>
      </c>
      <c r="U2" s="2631"/>
      <c r="V2" s="2632"/>
      <c r="W2" s="1001"/>
      <c r="X2" s="1001"/>
      <c r="Y2" s="916"/>
    </row>
    <row r="3" spans="1:25" ht="25.5" x14ac:dyDescent="0.2">
      <c r="A3" s="2592"/>
      <c r="B3" s="2592"/>
      <c r="C3" s="2628"/>
      <c r="D3" s="2628"/>
      <c r="E3" s="2629"/>
      <c r="F3" s="2627"/>
      <c r="G3" s="2633" t="s">
        <v>227</v>
      </c>
      <c r="H3" s="2634"/>
      <c r="I3" s="2634"/>
      <c r="J3" s="2635" t="s">
        <v>228</v>
      </c>
      <c r="K3" s="2635"/>
      <c r="L3" s="2635"/>
      <c r="M3" s="2634" t="s">
        <v>229</v>
      </c>
      <c r="N3" s="2634"/>
      <c r="O3" s="1396" t="s">
        <v>230</v>
      </c>
      <c r="P3" s="1397" t="s">
        <v>231</v>
      </c>
      <c r="Q3" s="2634" t="s">
        <v>232</v>
      </c>
      <c r="R3" s="2634"/>
      <c r="S3" s="2634"/>
      <c r="T3" s="2631"/>
      <c r="U3" s="2631"/>
      <c r="V3" s="2632"/>
      <c r="W3" s="1001"/>
      <c r="X3" s="1001"/>
      <c r="Y3" s="916"/>
    </row>
    <row r="4" spans="1:25" ht="38.25" x14ac:dyDescent="0.2">
      <c r="A4" s="2592"/>
      <c r="B4" s="2592"/>
      <c r="C4" s="2628"/>
      <c r="D4" s="2628"/>
      <c r="E4" s="2629"/>
      <c r="F4" s="2627"/>
      <c r="G4" s="1398" t="s">
        <v>48</v>
      </c>
      <c r="H4" s="1399" t="s">
        <v>13</v>
      </c>
      <c r="I4" s="1400" t="s">
        <v>510</v>
      </c>
      <c r="J4" s="1401" t="s">
        <v>233</v>
      </c>
      <c r="K4" s="1401" t="s">
        <v>234</v>
      </c>
      <c r="L4" s="1402" t="s">
        <v>614</v>
      </c>
      <c r="M4" s="1399" t="s">
        <v>233</v>
      </c>
      <c r="N4" s="1400" t="s">
        <v>615</v>
      </c>
      <c r="O4" s="1401" t="s">
        <v>233</v>
      </c>
      <c r="P4" s="1403" t="s">
        <v>965</v>
      </c>
      <c r="Q4" s="1399" t="s">
        <v>233</v>
      </c>
      <c r="R4" s="1399" t="s">
        <v>13</v>
      </c>
      <c r="S4" s="1399" t="s">
        <v>235</v>
      </c>
      <c r="T4" s="1404" t="s">
        <v>673</v>
      </c>
      <c r="U4" s="1405" t="s">
        <v>579</v>
      </c>
      <c r="V4" s="2632"/>
      <c r="W4" s="1001"/>
      <c r="X4" s="1001"/>
      <c r="Y4" s="916"/>
    </row>
    <row r="5" spans="1:25" ht="76.5" x14ac:dyDescent="0.2">
      <c r="A5" s="917">
        <v>50</v>
      </c>
      <c r="B5" s="922" t="s">
        <v>300</v>
      </c>
      <c r="C5" s="1389" t="s">
        <v>766</v>
      </c>
      <c r="D5" s="1040" t="s">
        <v>299</v>
      </c>
      <c r="E5" s="1390" t="s">
        <v>247</v>
      </c>
      <c r="F5" s="929">
        <v>980</v>
      </c>
      <c r="G5" s="1406">
        <v>1</v>
      </c>
      <c r="H5" s="1099"/>
      <c r="I5" s="1099"/>
      <c r="J5" s="1407">
        <v>1</v>
      </c>
      <c r="K5" s="1099"/>
      <c r="L5" s="1099"/>
      <c r="M5" s="1099"/>
      <c r="N5" s="1099"/>
      <c r="O5" s="1099"/>
      <c r="P5" s="1408">
        <v>3</v>
      </c>
      <c r="Q5" s="1409">
        <v>1</v>
      </c>
      <c r="R5" s="1099"/>
      <c r="S5" s="1172">
        <v>1</v>
      </c>
      <c r="T5" s="1410">
        <f t="shared" ref="T5:T33" si="0">SUM(G5:S5)</f>
        <v>7</v>
      </c>
      <c r="U5" s="1411">
        <f>T5*F5</f>
        <v>6860</v>
      </c>
      <c r="V5" s="2632"/>
      <c r="W5" s="1001"/>
      <c r="X5" s="1001"/>
      <c r="Y5" s="916"/>
    </row>
    <row r="6" spans="1:25" ht="76.5" x14ac:dyDescent="0.2">
      <c r="A6" s="917">
        <v>51</v>
      </c>
      <c r="B6" s="922" t="s">
        <v>670</v>
      </c>
      <c r="C6" s="1389" t="s">
        <v>767</v>
      </c>
      <c r="D6" s="1040" t="s">
        <v>301</v>
      </c>
      <c r="E6" s="1390" t="s">
        <v>247</v>
      </c>
      <c r="F6" s="929">
        <v>1043.19</v>
      </c>
      <c r="G6" s="1412">
        <v>1</v>
      </c>
      <c r="H6" s="1099"/>
      <c r="I6" s="1099"/>
      <c r="J6" s="1099"/>
      <c r="K6" s="1099"/>
      <c r="L6" s="1099"/>
      <c r="M6" s="1099"/>
      <c r="N6" s="1099"/>
      <c r="O6" s="1099"/>
      <c r="P6" s="1099"/>
      <c r="Q6" s="1413">
        <v>1</v>
      </c>
      <c r="R6" s="1099"/>
      <c r="S6" s="1099"/>
      <c r="T6" s="1410">
        <f t="shared" si="0"/>
        <v>2</v>
      </c>
      <c r="U6" s="1411">
        <f t="shared" ref="U6:U33" si="1">T6*F6</f>
        <v>2086.38</v>
      </c>
      <c r="V6" s="1001"/>
      <c r="W6" s="1001"/>
      <c r="X6" s="1001"/>
      <c r="Y6" s="916"/>
    </row>
    <row r="7" spans="1:25" ht="25.5" x14ac:dyDescent="0.2">
      <c r="A7" s="917">
        <v>52</v>
      </c>
      <c r="B7" s="922" t="s">
        <v>303</v>
      </c>
      <c r="C7" s="1389" t="s">
        <v>768</v>
      </c>
      <c r="D7" s="1040" t="s">
        <v>302</v>
      </c>
      <c r="E7" s="1390" t="s">
        <v>247</v>
      </c>
      <c r="F7" s="929">
        <v>397.87</v>
      </c>
      <c r="G7" s="1414">
        <v>1</v>
      </c>
      <c r="H7" s="1099"/>
      <c r="I7" s="1099"/>
      <c r="J7" s="1407">
        <v>1</v>
      </c>
      <c r="K7" s="1099"/>
      <c r="L7" s="1099"/>
      <c r="M7" s="1415">
        <v>1</v>
      </c>
      <c r="N7" s="1416">
        <v>1</v>
      </c>
      <c r="O7" s="1417">
        <v>1</v>
      </c>
      <c r="P7" s="1418">
        <v>1</v>
      </c>
      <c r="Q7" s="1416">
        <v>1</v>
      </c>
      <c r="R7" s="1419">
        <v>1</v>
      </c>
      <c r="S7" s="1099"/>
      <c r="T7" s="1410">
        <f t="shared" si="0"/>
        <v>8</v>
      </c>
      <c r="U7" s="1411">
        <f t="shared" si="1"/>
        <v>3182.96</v>
      </c>
      <c r="V7" s="1001"/>
      <c r="W7" s="1001"/>
      <c r="X7" s="1001"/>
      <c r="Y7" s="916"/>
    </row>
    <row r="8" spans="1:25" ht="25.5" x14ac:dyDescent="0.2">
      <c r="A8" s="917">
        <v>53</v>
      </c>
      <c r="B8" s="922" t="s">
        <v>304</v>
      </c>
      <c r="C8" s="1389" t="s">
        <v>769</v>
      </c>
      <c r="D8" s="1042" t="s">
        <v>500</v>
      </c>
      <c r="E8" s="1390" t="s">
        <v>247</v>
      </c>
      <c r="F8" s="929">
        <v>28.79</v>
      </c>
      <c r="G8" s="1099"/>
      <c r="H8" s="1099"/>
      <c r="I8" s="1099"/>
      <c r="J8" s="1420">
        <v>2</v>
      </c>
      <c r="K8" s="1099"/>
      <c r="L8" s="1099"/>
      <c r="M8" s="1421">
        <v>2</v>
      </c>
      <c r="N8" s="1067">
        <v>2</v>
      </c>
      <c r="O8" s="1422">
        <v>2</v>
      </c>
      <c r="P8" s="1099"/>
      <c r="Q8" s="1421">
        <v>1</v>
      </c>
      <c r="R8" s="1124">
        <v>1</v>
      </c>
      <c r="S8" s="1099"/>
      <c r="T8" s="1410">
        <f t="shared" si="0"/>
        <v>10</v>
      </c>
      <c r="U8" s="1411">
        <f t="shared" si="1"/>
        <v>287.89999999999998</v>
      </c>
      <c r="V8" s="1001"/>
      <c r="W8" s="1001"/>
      <c r="X8" s="1001"/>
      <c r="Y8" s="916"/>
    </row>
    <row r="9" spans="1:25" ht="25.5" x14ac:dyDescent="0.2">
      <c r="A9" s="917">
        <v>54</v>
      </c>
      <c r="B9" s="922" t="s">
        <v>305</v>
      </c>
      <c r="C9" s="1389" t="s">
        <v>770</v>
      </c>
      <c r="D9" s="1040" t="s">
        <v>501</v>
      </c>
      <c r="E9" s="1390" t="s">
        <v>247</v>
      </c>
      <c r="F9" s="929">
        <v>36.99</v>
      </c>
      <c r="G9" s="1099"/>
      <c r="H9" s="1099"/>
      <c r="I9" s="1099"/>
      <c r="J9" s="1423">
        <v>2</v>
      </c>
      <c r="K9" s="1099"/>
      <c r="L9" s="1099"/>
      <c r="M9" s="1421">
        <v>2</v>
      </c>
      <c r="N9" s="1067">
        <v>2</v>
      </c>
      <c r="O9" s="1068">
        <v>2</v>
      </c>
      <c r="P9" s="1116">
        <v>4</v>
      </c>
      <c r="Q9" s="1067">
        <v>1</v>
      </c>
      <c r="R9" s="1424">
        <v>1</v>
      </c>
      <c r="S9" s="1425">
        <v>1</v>
      </c>
      <c r="T9" s="1410">
        <f t="shared" si="0"/>
        <v>15</v>
      </c>
      <c r="U9" s="1411">
        <f t="shared" si="1"/>
        <v>554.85</v>
      </c>
      <c r="V9" s="1001"/>
      <c r="W9" s="1001"/>
      <c r="X9" s="1001"/>
      <c r="Y9" s="916"/>
    </row>
    <row r="10" spans="1:25" ht="63.75" x14ac:dyDescent="0.2">
      <c r="A10" s="917">
        <v>55</v>
      </c>
      <c r="B10" s="1374">
        <v>450337</v>
      </c>
      <c r="C10" s="1389" t="s">
        <v>771</v>
      </c>
      <c r="D10" s="1040" t="s">
        <v>491</v>
      </c>
      <c r="E10" s="1390" t="s">
        <v>247</v>
      </c>
      <c r="F10" s="929">
        <v>271</v>
      </c>
      <c r="G10" s="1426">
        <v>1</v>
      </c>
      <c r="H10" s="1099"/>
      <c r="I10" s="1099"/>
      <c r="J10" s="1423"/>
      <c r="K10" s="1099"/>
      <c r="L10" s="1099"/>
      <c r="M10" s="1421">
        <v>1</v>
      </c>
      <c r="N10" s="1067">
        <v>1</v>
      </c>
      <c r="O10" s="1068">
        <v>1</v>
      </c>
      <c r="P10" s="1068">
        <v>1</v>
      </c>
      <c r="Q10" s="1124">
        <v>1</v>
      </c>
      <c r="R10" s="1099"/>
      <c r="S10" s="1099"/>
      <c r="T10" s="1410">
        <f t="shared" si="0"/>
        <v>6</v>
      </c>
      <c r="U10" s="1411">
        <f t="shared" si="1"/>
        <v>1626</v>
      </c>
      <c r="V10" s="1001"/>
      <c r="W10" s="1001"/>
      <c r="X10" s="1001"/>
      <c r="Y10" s="916"/>
    </row>
    <row r="11" spans="1:25" ht="210.75" customHeight="1" x14ac:dyDescent="0.2">
      <c r="A11" s="917">
        <v>56</v>
      </c>
      <c r="B11" s="922" t="s">
        <v>306</v>
      </c>
      <c r="C11" s="1389" t="s">
        <v>772</v>
      </c>
      <c r="D11" s="1042" t="s">
        <v>582</v>
      </c>
      <c r="E11" s="1390" t="s">
        <v>247</v>
      </c>
      <c r="F11" s="929">
        <v>1100</v>
      </c>
      <c r="G11" s="1427">
        <v>6</v>
      </c>
      <c r="H11" s="1099"/>
      <c r="I11" s="1099"/>
      <c r="J11" s="1428">
        <v>1</v>
      </c>
      <c r="K11" s="1099"/>
      <c r="L11" s="1099"/>
      <c r="M11" s="1421">
        <v>3</v>
      </c>
      <c r="N11" s="1067">
        <v>3</v>
      </c>
      <c r="O11" s="1068">
        <v>2</v>
      </c>
      <c r="P11" s="1429">
        <v>3</v>
      </c>
      <c r="Q11" s="1124">
        <v>1</v>
      </c>
      <c r="R11" s="1099"/>
      <c r="S11" s="1430">
        <v>1</v>
      </c>
      <c r="T11" s="1410">
        <f t="shared" si="0"/>
        <v>20</v>
      </c>
      <c r="U11" s="1411">
        <f t="shared" si="1"/>
        <v>22000</v>
      </c>
      <c r="V11" s="1001"/>
      <c r="W11" s="1001"/>
      <c r="X11" s="1001"/>
      <c r="Y11" s="916"/>
    </row>
    <row r="12" spans="1:25" ht="31.5" customHeight="1" x14ac:dyDescent="0.2">
      <c r="A12" s="917">
        <v>57</v>
      </c>
      <c r="B12" s="1374">
        <v>361154</v>
      </c>
      <c r="C12" s="1389" t="s">
        <v>773</v>
      </c>
      <c r="D12" s="1042" t="s">
        <v>307</v>
      </c>
      <c r="E12" s="1390" t="s">
        <v>247</v>
      </c>
      <c r="F12" s="929">
        <v>240</v>
      </c>
      <c r="G12" s="1427">
        <v>2</v>
      </c>
      <c r="H12" s="1099"/>
      <c r="I12" s="1099"/>
      <c r="J12" s="1431">
        <v>2</v>
      </c>
      <c r="K12" s="1417">
        <v>1</v>
      </c>
      <c r="L12" s="1417">
        <v>1</v>
      </c>
      <c r="M12" s="1067">
        <v>2</v>
      </c>
      <c r="N12" s="1067">
        <v>2</v>
      </c>
      <c r="O12" s="1068">
        <v>1</v>
      </c>
      <c r="P12" s="1429">
        <v>2</v>
      </c>
      <c r="Q12" s="1124">
        <v>1</v>
      </c>
      <c r="R12" s="1099"/>
      <c r="S12" s="1412">
        <v>1</v>
      </c>
      <c r="T12" s="1410">
        <f t="shared" si="0"/>
        <v>15</v>
      </c>
      <c r="U12" s="1411">
        <f t="shared" si="1"/>
        <v>3600</v>
      </c>
      <c r="V12" s="1001"/>
      <c r="W12" s="1001"/>
      <c r="X12" s="1001"/>
      <c r="Y12" s="916"/>
    </row>
    <row r="13" spans="1:25" x14ac:dyDescent="0.2">
      <c r="A13" s="917">
        <v>58</v>
      </c>
      <c r="B13" s="1374">
        <v>452487</v>
      </c>
      <c r="C13" s="1389" t="s">
        <v>774</v>
      </c>
      <c r="D13" s="1042" t="s">
        <v>308</v>
      </c>
      <c r="E13" s="1390" t="s">
        <v>247</v>
      </c>
      <c r="F13" s="929">
        <v>26.4</v>
      </c>
      <c r="G13" s="1432">
        <v>2</v>
      </c>
      <c r="H13" s="1099"/>
      <c r="I13" s="1099"/>
      <c r="J13" s="1099"/>
      <c r="K13" s="1099"/>
      <c r="L13" s="1099"/>
      <c r="M13" s="1433">
        <v>6</v>
      </c>
      <c r="N13" s="1424">
        <v>6</v>
      </c>
      <c r="O13" s="1434">
        <v>1</v>
      </c>
      <c r="P13" s="1435">
        <v>3</v>
      </c>
      <c r="Q13" s="1424">
        <v>1</v>
      </c>
      <c r="R13" s="1111">
        <v>1</v>
      </c>
      <c r="S13" s="1436">
        <v>1</v>
      </c>
      <c r="T13" s="1410">
        <f t="shared" si="0"/>
        <v>21</v>
      </c>
      <c r="U13" s="1411">
        <f t="shared" si="1"/>
        <v>554.4</v>
      </c>
      <c r="V13" s="1001"/>
      <c r="W13" s="1001"/>
      <c r="X13" s="1001"/>
      <c r="Y13" s="916"/>
    </row>
    <row r="14" spans="1:25" ht="38.25" x14ac:dyDescent="0.2">
      <c r="A14" s="917">
        <v>59</v>
      </c>
      <c r="B14" s="1374">
        <v>441195</v>
      </c>
      <c r="C14" s="1389" t="s">
        <v>775</v>
      </c>
      <c r="D14" s="1042" t="s">
        <v>492</v>
      </c>
      <c r="E14" s="1390" t="s">
        <v>247</v>
      </c>
      <c r="F14" s="929">
        <v>2192.1999999999998</v>
      </c>
      <c r="G14" s="1099"/>
      <c r="H14" s="1099"/>
      <c r="I14" s="1099"/>
      <c r="J14" s="1099"/>
      <c r="K14" s="1099"/>
      <c r="L14" s="1099"/>
      <c r="M14" s="1406">
        <v>1</v>
      </c>
      <c r="N14" s="1099"/>
      <c r="O14" s="1099"/>
      <c r="P14" s="1099"/>
      <c r="Q14" s="1099"/>
      <c r="R14" s="1099"/>
      <c r="S14" s="1099"/>
      <c r="T14" s="1410">
        <f t="shared" si="0"/>
        <v>1</v>
      </c>
      <c r="U14" s="1411">
        <f t="shared" si="1"/>
        <v>2192.1999999999998</v>
      </c>
      <c r="V14" s="1001"/>
      <c r="W14" s="1001"/>
      <c r="X14" s="1001"/>
      <c r="Y14" s="916"/>
    </row>
    <row r="15" spans="1:25" ht="25.5" x14ac:dyDescent="0.2">
      <c r="A15" s="917">
        <v>60</v>
      </c>
      <c r="B15" s="922" t="s">
        <v>310</v>
      </c>
      <c r="C15" s="1389" t="s">
        <v>776</v>
      </c>
      <c r="D15" s="1040" t="s">
        <v>309</v>
      </c>
      <c r="E15" s="1390" t="s">
        <v>247</v>
      </c>
      <c r="F15" s="929">
        <v>2465</v>
      </c>
      <c r="G15" s="1437">
        <v>2</v>
      </c>
      <c r="H15" s="1099"/>
      <c r="I15" s="1099"/>
      <c r="J15" s="1099"/>
      <c r="K15" s="1099"/>
      <c r="L15" s="1099"/>
      <c r="M15" s="1421">
        <v>1</v>
      </c>
      <c r="N15" s="1416">
        <v>1</v>
      </c>
      <c r="O15" s="1438">
        <v>1</v>
      </c>
      <c r="P15" s="1439">
        <v>1</v>
      </c>
      <c r="Q15" s="1099"/>
      <c r="R15" s="1099"/>
      <c r="S15" s="1099"/>
      <c r="T15" s="1410">
        <f t="shared" si="0"/>
        <v>6</v>
      </c>
      <c r="U15" s="1411">
        <f t="shared" si="1"/>
        <v>14790</v>
      </c>
      <c r="V15" s="1001"/>
      <c r="W15" s="1001"/>
      <c r="X15" s="1001"/>
      <c r="Y15" s="916"/>
    </row>
    <row r="16" spans="1:25" ht="25.5" x14ac:dyDescent="0.2">
      <c r="A16" s="917">
        <v>61</v>
      </c>
      <c r="B16" s="922" t="s">
        <v>312</v>
      </c>
      <c r="C16" s="1389" t="s">
        <v>777</v>
      </c>
      <c r="D16" s="1040" t="s">
        <v>311</v>
      </c>
      <c r="E16" s="1390" t="s">
        <v>247</v>
      </c>
      <c r="F16" s="929">
        <v>3457.96</v>
      </c>
      <c r="G16" s="1099"/>
      <c r="H16" s="1099"/>
      <c r="I16" s="1099"/>
      <c r="J16" s="1099"/>
      <c r="K16" s="1099"/>
      <c r="L16" s="1099"/>
      <c r="M16" s="1421">
        <v>1</v>
      </c>
      <c r="N16" s="1124">
        <v>1</v>
      </c>
      <c r="O16" s="1099"/>
      <c r="P16" s="1440">
        <v>1</v>
      </c>
      <c r="Q16" s="1099"/>
      <c r="R16" s="1099"/>
      <c r="S16" s="1099"/>
      <c r="T16" s="1410">
        <f t="shared" si="0"/>
        <v>3</v>
      </c>
      <c r="U16" s="1411">
        <f t="shared" si="1"/>
        <v>10373.880000000001</v>
      </c>
      <c r="V16" s="1001"/>
      <c r="W16" s="1001"/>
      <c r="X16" s="1001"/>
      <c r="Y16" s="916"/>
    </row>
    <row r="17" spans="1:25" ht="25.5" x14ac:dyDescent="0.2">
      <c r="A17" s="917">
        <v>62</v>
      </c>
      <c r="B17" s="1374">
        <v>438645</v>
      </c>
      <c r="C17" s="1389" t="s">
        <v>778</v>
      </c>
      <c r="D17" s="1391" t="s">
        <v>493</v>
      </c>
      <c r="E17" s="1390" t="s">
        <v>247</v>
      </c>
      <c r="F17" s="929">
        <v>44</v>
      </c>
      <c r="G17" s="1441">
        <v>2</v>
      </c>
      <c r="H17" s="1099"/>
      <c r="I17" s="1099"/>
      <c r="J17" s="1099"/>
      <c r="K17" s="1099"/>
      <c r="L17" s="1099"/>
      <c r="M17" s="1421">
        <v>2</v>
      </c>
      <c r="N17" s="1067">
        <v>2</v>
      </c>
      <c r="O17" s="1442">
        <v>1</v>
      </c>
      <c r="P17" s="1442">
        <v>1</v>
      </c>
      <c r="Q17" s="1419">
        <v>1</v>
      </c>
      <c r="R17" s="1099"/>
      <c r="S17" s="1099"/>
      <c r="T17" s="1410">
        <f t="shared" si="0"/>
        <v>9</v>
      </c>
      <c r="U17" s="1411">
        <f t="shared" si="1"/>
        <v>396</v>
      </c>
      <c r="V17" s="1001"/>
      <c r="W17" s="1001"/>
      <c r="X17" s="1001"/>
      <c r="Y17" s="916"/>
    </row>
    <row r="18" spans="1:25" s="1377" customFormat="1" ht="165.75" x14ac:dyDescent="0.2">
      <c r="A18" s="917">
        <v>63</v>
      </c>
      <c r="B18" s="922" t="s">
        <v>314</v>
      </c>
      <c r="C18" s="1389" t="s">
        <v>779</v>
      </c>
      <c r="D18" s="1042" t="s">
        <v>313</v>
      </c>
      <c r="E18" s="1390" t="s">
        <v>247</v>
      </c>
      <c r="F18" s="929">
        <v>129</v>
      </c>
      <c r="G18" s="1421">
        <v>2</v>
      </c>
      <c r="H18" s="1443">
        <v>1</v>
      </c>
      <c r="I18" s="1443">
        <v>1</v>
      </c>
      <c r="J18" s="1116">
        <v>1</v>
      </c>
      <c r="K18" s="1444">
        <v>1</v>
      </c>
      <c r="L18" s="1444">
        <v>1</v>
      </c>
      <c r="M18" s="1067">
        <v>2</v>
      </c>
      <c r="N18" s="1067">
        <v>2</v>
      </c>
      <c r="O18" s="1068">
        <v>1</v>
      </c>
      <c r="P18" s="1429">
        <v>2</v>
      </c>
      <c r="Q18" s="1067">
        <v>1</v>
      </c>
      <c r="R18" s="1416">
        <v>1</v>
      </c>
      <c r="S18" s="1445">
        <v>1</v>
      </c>
      <c r="T18" s="1410">
        <f t="shared" si="0"/>
        <v>17</v>
      </c>
      <c r="U18" s="1411">
        <f t="shared" si="1"/>
        <v>2193</v>
      </c>
      <c r="V18" s="1375"/>
      <c r="W18" s="1001"/>
      <c r="X18" s="1376"/>
    </row>
    <row r="19" spans="1:25" ht="144.75" customHeight="1" x14ac:dyDescent="0.2">
      <c r="A19" s="917">
        <v>64</v>
      </c>
      <c r="B19" s="922" t="s">
        <v>316</v>
      </c>
      <c r="C19" s="1389" t="s">
        <v>780</v>
      </c>
      <c r="D19" s="1042" t="s">
        <v>315</v>
      </c>
      <c r="E19" s="1390" t="s">
        <v>247</v>
      </c>
      <c r="F19" s="929">
        <v>280</v>
      </c>
      <c r="G19" s="1412">
        <v>1</v>
      </c>
      <c r="H19" s="1099"/>
      <c r="I19" s="1099"/>
      <c r="J19" s="1423">
        <v>1</v>
      </c>
      <c r="K19" s="1099"/>
      <c r="L19" s="1099"/>
      <c r="M19" s="1421">
        <v>1</v>
      </c>
      <c r="N19" s="1067">
        <v>1</v>
      </c>
      <c r="O19" s="1068">
        <v>2</v>
      </c>
      <c r="P19" s="1429">
        <v>1</v>
      </c>
      <c r="Q19" s="1067">
        <v>1</v>
      </c>
      <c r="R19" s="1067">
        <v>1</v>
      </c>
      <c r="S19" s="1124">
        <v>1</v>
      </c>
      <c r="T19" s="1410">
        <f t="shared" si="0"/>
        <v>10</v>
      </c>
      <c r="U19" s="1411">
        <f t="shared" si="1"/>
        <v>2800</v>
      </c>
      <c r="V19" s="1001"/>
      <c r="W19" s="1001"/>
      <c r="X19" s="1001"/>
      <c r="Y19" s="916"/>
    </row>
    <row r="20" spans="1:25" ht="38.25" customHeight="1" x14ac:dyDescent="0.2">
      <c r="A20" s="917">
        <v>65</v>
      </c>
      <c r="B20" s="1374">
        <v>428838</v>
      </c>
      <c r="C20" s="1389" t="s">
        <v>781</v>
      </c>
      <c r="D20" s="1392" t="s">
        <v>317</v>
      </c>
      <c r="E20" s="1390" t="s">
        <v>247</v>
      </c>
      <c r="F20" s="929">
        <v>350</v>
      </c>
      <c r="G20" s="1412">
        <v>2</v>
      </c>
      <c r="H20" s="1099"/>
      <c r="I20" s="1099"/>
      <c r="J20" s="1446">
        <v>5</v>
      </c>
      <c r="K20" s="1099"/>
      <c r="L20" s="1099"/>
      <c r="M20" s="1421">
        <v>2</v>
      </c>
      <c r="N20" s="1067">
        <v>2</v>
      </c>
      <c r="O20" s="1068">
        <v>2</v>
      </c>
      <c r="P20" s="1429">
        <v>1</v>
      </c>
      <c r="Q20" s="1067">
        <v>2</v>
      </c>
      <c r="R20" s="1424">
        <v>2</v>
      </c>
      <c r="S20" s="1447">
        <v>1</v>
      </c>
      <c r="T20" s="1410">
        <f t="shared" si="0"/>
        <v>19</v>
      </c>
      <c r="U20" s="1411">
        <f t="shared" si="1"/>
        <v>6650</v>
      </c>
      <c r="V20" s="1001"/>
      <c r="W20" s="1001"/>
      <c r="X20" s="1001"/>
      <c r="Y20" s="916"/>
    </row>
    <row r="21" spans="1:25" ht="25.5" x14ac:dyDescent="0.2">
      <c r="A21" s="917">
        <v>66</v>
      </c>
      <c r="B21" s="1374">
        <v>215182</v>
      </c>
      <c r="C21" s="1389" t="s">
        <v>782</v>
      </c>
      <c r="D21" s="1391" t="s">
        <v>318</v>
      </c>
      <c r="E21" s="1390" t="s">
        <v>247</v>
      </c>
      <c r="F21" s="929">
        <v>28.64</v>
      </c>
      <c r="G21" s="1448">
        <v>1</v>
      </c>
      <c r="H21" s="1099"/>
      <c r="I21" s="1099"/>
      <c r="J21" s="1099"/>
      <c r="K21" s="1099"/>
      <c r="L21" s="1099"/>
      <c r="M21" s="1433">
        <v>2</v>
      </c>
      <c r="N21" s="1424">
        <v>2</v>
      </c>
      <c r="O21" s="1068">
        <v>1</v>
      </c>
      <c r="P21" s="1429">
        <v>1</v>
      </c>
      <c r="Q21" s="1124">
        <v>1</v>
      </c>
      <c r="R21" s="1099"/>
      <c r="S21" s="1099"/>
      <c r="T21" s="1410">
        <f t="shared" si="0"/>
        <v>8</v>
      </c>
      <c r="U21" s="1411">
        <f t="shared" si="1"/>
        <v>229.12</v>
      </c>
      <c r="V21" s="1001"/>
      <c r="W21" s="1001"/>
      <c r="X21" s="1001"/>
      <c r="Y21" s="916"/>
    </row>
    <row r="22" spans="1:25" ht="25.5" x14ac:dyDescent="0.2">
      <c r="A22" s="917">
        <v>67</v>
      </c>
      <c r="B22" s="1374">
        <v>625948</v>
      </c>
      <c r="C22" s="1389" t="s">
        <v>783</v>
      </c>
      <c r="D22" s="1391" t="s">
        <v>319</v>
      </c>
      <c r="E22" s="1390" t="s">
        <v>247</v>
      </c>
      <c r="F22" s="929">
        <v>52</v>
      </c>
      <c r="G22" s="1099"/>
      <c r="H22" s="1099"/>
      <c r="I22" s="1099"/>
      <c r="J22" s="1099"/>
      <c r="K22" s="1099"/>
      <c r="L22" s="1099"/>
      <c r="M22" s="1099"/>
      <c r="N22" s="1099"/>
      <c r="O22" s="1122">
        <v>1</v>
      </c>
      <c r="P22" s="1429">
        <v>1</v>
      </c>
      <c r="Q22" s="1124">
        <v>1</v>
      </c>
      <c r="R22" s="1099"/>
      <c r="S22" s="1099"/>
      <c r="T22" s="1410">
        <f t="shared" si="0"/>
        <v>3</v>
      </c>
      <c r="U22" s="1411">
        <f t="shared" si="1"/>
        <v>156</v>
      </c>
      <c r="V22" s="1001"/>
      <c r="W22" s="1001"/>
      <c r="X22" s="1001"/>
      <c r="Y22" s="916"/>
    </row>
    <row r="23" spans="1:25" ht="25.5" x14ac:dyDescent="0.2">
      <c r="A23" s="917">
        <v>68</v>
      </c>
      <c r="B23" s="922" t="s">
        <v>321</v>
      </c>
      <c r="C23" s="1389" t="s">
        <v>784</v>
      </c>
      <c r="D23" s="1042" t="s">
        <v>320</v>
      </c>
      <c r="E23" s="1390" t="s">
        <v>247</v>
      </c>
      <c r="F23" s="929">
        <v>730.81</v>
      </c>
      <c r="G23" s="1412">
        <v>1</v>
      </c>
      <c r="H23" s="1099"/>
      <c r="I23" s="1099"/>
      <c r="J23" s="1099"/>
      <c r="K23" s="1099"/>
      <c r="L23" s="1099"/>
      <c r="M23" s="1449">
        <v>2</v>
      </c>
      <c r="N23" s="1103">
        <v>2</v>
      </c>
      <c r="O23" s="1068">
        <v>1</v>
      </c>
      <c r="P23" s="1429">
        <v>1</v>
      </c>
      <c r="Q23" s="1124">
        <v>1</v>
      </c>
      <c r="R23" s="1099"/>
      <c r="S23" s="1172">
        <v>1</v>
      </c>
      <c r="T23" s="1410">
        <f t="shared" si="0"/>
        <v>9</v>
      </c>
      <c r="U23" s="1411">
        <f t="shared" si="1"/>
        <v>6577.2899999999991</v>
      </c>
      <c r="V23" s="1001"/>
      <c r="W23" s="1001"/>
      <c r="X23" s="1001"/>
      <c r="Y23" s="916"/>
    </row>
    <row r="24" spans="1:25" ht="51" x14ac:dyDescent="0.2">
      <c r="A24" s="917">
        <v>69</v>
      </c>
      <c r="B24" s="922" t="s">
        <v>323</v>
      </c>
      <c r="C24" s="1389" t="s">
        <v>785</v>
      </c>
      <c r="D24" s="1042" t="s">
        <v>322</v>
      </c>
      <c r="E24" s="1390" t="s">
        <v>247</v>
      </c>
      <c r="F24" s="929">
        <v>561</v>
      </c>
      <c r="G24" s="1421">
        <v>1</v>
      </c>
      <c r="H24" s="1416">
        <v>1</v>
      </c>
      <c r="I24" s="1419">
        <v>1</v>
      </c>
      <c r="J24" s="1099"/>
      <c r="K24" s="1099"/>
      <c r="L24" s="1099"/>
      <c r="M24" s="1421">
        <v>2</v>
      </c>
      <c r="N24" s="1067">
        <v>2</v>
      </c>
      <c r="O24" s="1429">
        <v>1</v>
      </c>
      <c r="P24" s="1429">
        <v>2</v>
      </c>
      <c r="Q24" s="1067">
        <v>1</v>
      </c>
      <c r="R24" s="1425">
        <v>1</v>
      </c>
      <c r="S24" s="1099"/>
      <c r="T24" s="1410">
        <f t="shared" si="0"/>
        <v>12</v>
      </c>
      <c r="U24" s="1411">
        <f t="shared" si="1"/>
        <v>6732</v>
      </c>
      <c r="V24" s="1001"/>
      <c r="W24" s="1001"/>
      <c r="X24" s="1001"/>
      <c r="Y24" s="916"/>
    </row>
    <row r="25" spans="1:25" ht="51" x14ac:dyDescent="0.2">
      <c r="A25" s="917">
        <v>70</v>
      </c>
      <c r="B25" s="922" t="s">
        <v>325</v>
      </c>
      <c r="C25" s="1389" t="s">
        <v>786</v>
      </c>
      <c r="D25" s="1042" t="s">
        <v>324</v>
      </c>
      <c r="E25" s="1390" t="s">
        <v>247</v>
      </c>
      <c r="F25" s="929">
        <v>503.63</v>
      </c>
      <c r="G25" s="1421">
        <v>1</v>
      </c>
      <c r="H25" s="1424">
        <v>1</v>
      </c>
      <c r="I25" s="1447">
        <v>1</v>
      </c>
      <c r="J25" s="1099"/>
      <c r="K25" s="1099"/>
      <c r="L25" s="1099"/>
      <c r="M25" s="1421">
        <v>2</v>
      </c>
      <c r="N25" s="1067">
        <v>2</v>
      </c>
      <c r="O25" s="1429">
        <v>3</v>
      </c>
      <c r="P25" s="1429">
        <v>2</v>
      </c>
      <c r="Q25" s="1124">
        <v>1</v>
      </c>
      <c r="R25" s="1099"/>
      <c r="S25" s="1172">
        <v>1</v>
      </c>
      <c r="T25" s="1410">
        <f t="shared" si="0"/>
        <v>14</v>
      </c>
      <c r="U25" s="1411">
        <f t="shared" si="1"/>
        <v>7050.82</v>
      </c>
      <c r="V25" s="1001"/>
      <c r="W25" s="1001"/>
      <c r="X25" s="1001"/>
      <c r="Y25" s="916"/>
    </row>
    <row r="26" spans="1:25" ht="25.5" x14ac:dyDescent="0.2">
      <c r="A26" s="917">
        <v>71</v>
      </c>
      <c r="B26" s="1374">
        <v>468666</v>
      </c>
      <c r="C26" s="1389" t="s">
        <v>787</v>
      </c>
      <c r="D26" s="1392" t="s">
        <v>326</v>
      </c>
      <c r="E26" s="1390" t="s">
        <v>247</v>
      </c>
      <c r="F26" s="929">
        <v>1108.49</v>
      </c>
      <c r="G26" s="1450">
        <v>1</v>
      </c>
      <c r="H26" s="1099"/>
      <c r="I26" s="1099"/>
      <c r="J26" s="1099"/>
      <c r="K26" s="1099"/>
      <c r="L26" s="1099"/>
      <c r="M26" s="1421">
        <v>2</v>
      </c>
      <c r="N26" s="1067">
        <v>2</v>
      </c>
      <c r="O26" s="1451">
        <v>1</v>
      </c>
      <c r="P26" s="1451">
        <v>1</v>
      </c>
      <c r="Q26" s="1452">
        <v>1</v>
      </c>
      <c r="R26" s="1099"/>
      <c r="S26" s="1099"/>
      <c r="T26" s="1410">
        <f t="shared" si="0"/>
        <v>8</v>
      </c>
      <c r="U26" s="1411">
        <f t="shared" si="1"/>
        <v>8867.92</v>
      </c>
      <c r="V26" s="1001"/>
      <c r="W26" s="1001"/>
      <c r="X26" s="1001"/>
      <c r="Y26" s="916"/>
    </row>
    <row r="27" spans="1:25" s="1380" customFormat="1" ht="15" x14ac:dyDescent="0.2">
      <c r="A27" s="917">
        <v>72</v>
      </c>
      <c r="B27" s="1374">
        <v>627144</v>
      </c>
      <c r="C27" s="1389" t="s">
        <v>788</v>
      </c>
      <c r="D27" s="1392" t="s">
        <v>327</v>
      </c>
      <c r="E27" s="1390" t="s">
        <v>247</v>
      </c>
      <c r="F27" s="929">
        <v>40.340000000000003</v>
      </c>
      <c r="G27" s="1099"/>
      <c r="H27" s="1099"/>
      <c r="I27" s="1099"/>
      <c r="J27" s="1099"/>
      <c r="K27" s="1099"/>
      <c r="L27" s="1099"/>
      <c r="M27" s="1421">
        <v>1</v>
      </c>
      <c r="N27" s="1067">
        <v>1</v>
      </c>
      <c r="O27" s="1451">
        <v>1</v>
      </c>
      <c r="P27" s="1451">
        <v>3</v>
      </c>
      <c r="Q27" s="1452">
        <v>1</v>
      </c>
      <c r="R27" s="1099"/>
      <c r="S27" s="1099"/>
      <c r="T27" s="1410">
        <f t="shared" si="0"/>
        <v>7</v>
      </c>
      <c r="U27" s="1411">
        <f t="shared" si="1"/>
        <v>282.38</v>
      </c>
      <c r="V27" s="1378"/>
      <c r="W27" s="1001"/>
      <c r="X27" s="1379"/>
    </row>
    <row r="28" spans="1:25" s="1380" customFormat="1" ht="63.75" x14ac:dyDescent="0.2">
      <c r="A28" s="917">
        <v>73</v>
      </c>
      <c r="B28" s="1381" t="s">
        <v>329</v>
      </c>
      <c r="C28" s="1389" t="s">
        <v>789</v>
      </c>
      <c r="D28" s="1042" t="s">
        <v>328</v>
      </c>
      <c r="E28" s="1390" t="s">
        <v>247</v>
      </c>
      <c r="F28" s="929">
        <v>41.5</v>
      </c>
      <c r="G28" s="1453">
        <v>6</v>
      </c>
      <c r="H28" s="1114">
        <v>2</v>
      </c>
      <c r="I28" s="1114">
        <v>2</v>
      </c>
      <c r="J28" s="1454">
        <v>3</v>
      </c>
      <c r="K28" s="1099"/>
      <c r="L28" s="1099"/>
      <c r="M28" s="1433">
        <v>6</v>
      </c>
      <c r="N28" s="1424">
        <v>6</v>
      </c>
      <c r="O28" s="1455">
        <v>2</v>
      </c>
      <c r="P28" s="1455">
        <v>2</v>
      </c>
      <c r="Q28" s="1456">
        <v>2</v>
      </c>
      <c r="R28" s="1114">
        <v>2</v>
      </c>
      <c r="S28" s="1457">
        <v>2</v>
      </c>
      <c r="T28" s="1410">
        <f t="shared" si="0"/>
        <v>35</v>
      </c>
      <c r="U28" s="1411">
        <f t="shared" si="1"/>
        <v>1452.5</v>
      </c>
      <c r="V28" s="1378"/>
      <c r="W28" s="1001"/>
      <c r="X28" s="1379"/>
    </row>
    <row r="29" spans="1:25" ht="153" x14ac:dyDescent="0.2">
      <c r="A29" s="917">
        <v>74</v>
      </c>
      <c r="B29" s="1374">
        <v>274940</v>
      </c>
      <c r="C29" s="1389" t="s">
        <v>790</v>
      </c>
      <c r="D29" s="1040" t="s">
        <v>1031</v>
      </c>
      <c r="E29" s="1390" t="s">
        <v>247</v>
      </c>
      <c r="F29" s="929">
        <v>1976</v>
      </c>
      <c r="G29" s="1458">
        <v>2</v>
      </c>
      <c r="H29" s="1099"/>
      <c r="I29" s="1099"/>
      <c r="J29" s="1459">
        <v>1</v>
      </c>
      <c r="K29" s="1099"/>
      <c r="L29" s="1099"/>
      <c r="M29" s="1406">
        <v>1</v>
      </c>
      <c r="N29" s="1099"/>
      <c r="O29" s="1460">
        <v>1</v>
      </c>
      <c r="P29" s="1461">
        <v>1</v>
      </c>
      <c r="Q29" s="1462">
        <v>1</v>
      </c>
      <c r="R29" s="1099"/>
      <c r="S29" s="1099"/>
      <c r="T29" s="1410">
        <f t="shared" si="0"/>
        <v>7</v>
      </c>
      <c r="U29" s="1411">
        <f t="shared" si="1"/>
        <v>13832</v>
      </c>
      <c r="V29" s="1001"/>
      <c r="W29" s="1001"/>
      <c r="X29" s="1001"/>
      <c r="Y29" s="916"/>
    </row>
    <row r="30" spans="1:25" ht="25.5" x14ac:dyDescent="0.2">
      <c r="A30" s="917">
        <v>75</v>
      </c>
      <c r="B30" s="1374">
        <v>463070</v>
      </c>
      <c r="C30" s="1389" t="s">
        <v>791</v>
      </c>
      <c r="D30" s="1042" t="s">
        <v>671</v>
      </c>
      <c r="E30" s="1390" t="s">
        <v>247</v>
      </c>
      <c r="F30" s="929">
        <v>455.57</v>
      </c>
      <c r="G30" s="1412">
        <v>1</v>
      </c>
      <c r="H30" s="1099"/>
      <c r="I30" s="1099"/>
      <c r="J30" s="1423">
        <v>1</v>
      </c>
      <c r="K30" s="1099"/>
      <c r="L30" s="1099"/>
      <c r="M30" s="1412">
        <v>1</v>
      </c>
      <c r="N30" s="1099"/>
      <c r="O30" s="1122">
        <v>1</v>
      </c>
      <c r="P30" s="1429">
        <v>1</v>
      </c>
      <c r="Q30" s="1067">
        <v>1</v>
      </c>
      <c r="R30" s="1425">
        <v>1</v>
      </c>
      <c r="S30" s="1099"/>
      <c r="T30" s="1410">
        <f t="shared" si="0"/>
        <v>7</v>
      </c>
      <c r="U30" s="1411">
        <f t="shared" si="1"/>
        <v>3188.99</v>
      </c>
      <c r="V30" s="1001"/>
      <c r="W30" s="1001"/>
      <c r="X30" s="1001"/>
      <c r="Y30" s="916"/>
    </row>
    <row r="31" spans="1:25" ht="25.5" x14ac:dyDescent="0.2">
      <c r="A31" s="917">
        <v>76</v>
      </c>
      <c r="B31" s="1374">
        <v>628031</v>
      </c>
      <c r="C31" s="1389" t="s">
        <v>792</v>
      </c>
      <c r="D31" s="1042" t="s">
        <v>494</v>
      </c>
      <c r="E31" s="1390" t="s">
        <v>247</v>
      </c>
      <c r="F31" s="929">
        <v>1204.49</v>
      </c>
      <c r="G31" s="1412">
        <v>1</v>
      </c>
      <c r="H31" s="1099"/>
      <c r="I31" s="1099"/>
      <c r="J31" s="1423">
        <v>1</v>
      </c>
      <c r="K31" s="1099"/>
      <c r="L31" s="1099"/>
      <c r="M31" s="1421">
        <v>1</v>
      </c>
      <c r="N31" s="1416">
        <v>1</v>
      </c>
      <c r="O31" s="1068">
        <v>1</v>
      </c>
      <c r="P31" s="1429">
        <v>1</v>
      </c>
      <c r="Q31" s="1124">
        <v>1</v>
      </c>
      <c r="R31" s="1099"/>
      <c r="S31" s="1172">
        <v>1</v>
      </c>
      <c r="T31" s="1410">
        <f t="shared" si="0"/>
        <v>8</v>
      </c>
      <c r="U31" s="1411">
        <f t="shared" si="1"/>
        <v>9635.92</v>
      </c>
      <c r="V31" s="1001"/>
      <c r="W31" s="1001"/>
      <c r="X31" s="1001"/>
      <c r="Y31" s="916"/>
    </row>
    <row r="32" spans="1:25" ht="25.5" x14ac:dyDescent="0.2">
      <c r="A32" s="917">
        <v>77</v>
      </c>
      <c r="B32" s="1374">
        <v>252759</v>
      </c>
      <c r="C32" s="1389" t="s">
        <v>793</v>
      </c>
      <c r="D32" s="1042" t="s">
        <v>672</v>
      </c>
      <c r="E32" s="1390" t="s">
        <v>247</v>
      </c>
      <c r="F32" s="929">
        <v>57.87</v>
      </c>
      <c r="G32" s="1412">
        <v>1</v>
      </c>
      <c r="H32" s="1099"/>
      <c r="I32" s="1099"/>
      <c r="J32" s="1423">
        <v>1</v>
      </c>
      <c r="K32" s="1099"/>
      <c r="L32" s="1099"/>
      <c r="M32" s="1421">
        <v>1</v>
      </c>
      <c r="N32" s="1424">
        <v>1</v>
      </c>
      <c r="O32" s="1068">
        <v>1</v>
      </c>
      <c r="P32" s="1429">
        <v>1</v>
      </c>
      <c r="Q32" s="1124">
        <v>1</v>
      </c>
      <c r="R32" s="1099"/>
      <c r="S32" s="1099"/>
      <c r="T32" s="1410">
        <f t="shared" si="0"/>
        <v>7</v>
      </c>
      <c r="U32" s="1411">
        <f t="shared" si="1"/>
        <v>405.09</v>
      </c>
      <c r="V32" s="1001"/>
      <c r="W32" s="1001"/>
      <c r="X32" s="1001"/>
      <c r="Y32" s="916"/>
    </row>
    <row r="33" spans="1:25" ht="25.5" x14ac:dyDescent="0.2">
      <c r="A33" s="919">
        <v>79</v>
      </c>
      <c r="B33" s="1382">
        <v>612320</v>
      </c>
      <c r="C33" s="1393" t="s">
        <v>794</v>
      </c>
      <c r="D33" s="1394" t="s">
        <v>742</v>
      </c>
      <c r="E33" s="1395" t="s">
        <v>247</v>
      </c>
      <c r="F33" s="1383">
        <v>1790</v>
      </c>
      <c r="G33" s="1413">
        <v>1</v>
      </c>
      <c r="H33" s="1099"/>
      <c r="I33" s="1099"/>
      <c r="J33" s="1428">
        <v>1</v>
      </c>
      <c r="K33" s="1099"/>
      <c r="L33" s="1099"/>
      <c r="M33" s="1413">
        <v>1</v>
      </c>
      <c r="N33" s="1099"/>
      <c r="O33" s="1463">
        <v>1</v>
      </c>
      <c r="P33" s="1464">
        <v>1</v>
      </c>
      <c r="Q33" s="1465">
        <v>1</v>
      </c>
      <c r="R33" s="1099"/>
      <c r="S33" s="1099"/>
      <c r="T33" s="1410">
        <f t="shared" si="0"/>
        <v>6</v>
      </c>
      <c r="U33" s="1411">
        <f t="shared" si="1"/>
        <v>10740</v>
      </c>
      <c r="V33" s="1001"/>
      <c r="W33" s="1001"/>
      <c r="X33" s="1001"/>
      <c r="Y33" s="916"/>
    </row>
    <row r="34" spans="1:25" ht="18" customHeight="1" x14ac:dyDescent="0.2">
      <c r="A34" s="2638" t="s">
        <v>579</v>
      </c>
      <c r="B34" s="2639"/>
      <c r="C34" s="2639"/>
      <c r="D34" s="2639"/>
      <c r="E34" s="2639"/>
      <c r="F34" s="2639"/>
      <c r="G34" s="2639"/>
      <c r="H34" s="2639"/>
      <c r="I34" s="2639"/>
      <c r="J34" s="2639"/>
      <c r="K34" s="2639"/>
      <c r="L34" s="2639"/>
      <c r="M34" s="2639"/>
      <c r="N34" s="2639"/>
      <c r="O34" s="2639"/>
      <c r="P34" s="2639"/>
      <c r="Q34" s="2639"/>
      <c r="R34" s="2639"/>
      <c r="S34" s="2639"/>
      <c r="T34" s="2640" t="s">
        <v>195</v>
      </c>
      <c r="U34" s="1466">
        <f>SUM(U5:U33)*0.9635</f>
        <v>143848.23760000002</v>
      </c>
      <c r="V34" s="1001"/>
      <c r="W34" s="1001"/>
      <c r="X34" s="1001"/>
      <c r="Y34" s="916"/>
    </row>
    <row r="35" spans="1:25" ht="18" customHeight="1" x14ac:dyDescent="0.2">
      <c r="A35" s="2642" t="s">
        <v>580</v>
      </c>
      <c r="B35" s="2643"/>
      <c r="C35" s="2643"/>
      <c r="D35" s="2643"/>
      <c r="E35" s="2643"/>
      <c r="F35" s="2643"/>
      <c r="G35" s="2643"/>
      <c r="H35" s="2643"/>
      <c r="I35" s="2643"/>
      <c r="J35" s="2643"/>
      <c r="K35" s="2643"/>
      <c r="L35" s="2643"/>
      <c r="M35" s="2643"/>
      <c r="N35" s="2643"/>
      <c r="O35" s="2643"/>
      <c r="P35" s="2643"/>
      <c r="Q35" s="2643"/>
      <c r="R35" s="2644"/>
      <c r="S35" s="1384">
        <v>5.0000000000000001E-3</v>
      </c>
      <c r="T35" s="2640"/>
      <c r="U35" s="1467">
        <f>U34*S35</f>
        <v>719.24118800000008</v>
      </c>
      <c r="V35" s="1001"/>
      <c r="W35" s="1001"/>
      <c r="X35" s="1001"/>
      <c r="Y35" s="916"/>
    </row>
    <row r="36" spans="1:25" ht="18" customHeight="1" x14ac:dyDescent="0.2">
      <c r="A36" s="2642" t="s">
        <v>578</v>
      </c>
      <c r="B36" s="2643"/>
      <c r="C36" s="2643"/>
      <c r="D36" s="2643"/>
      <c r="E36" s="2643"/>
      <c r="F36" s="2643"/>
      <c r="G36" s="2643"/>
      <c r="H36" s="2643"/>
      <c r="I36" s="2643"/>
      <c r="J36" s="2643"/>
      <c r="K36" s="2643"/>
      <c r="L36" s="2643"/>
      <c r="M36" s="2643"/>
      <c r="N36" s="2643"/>
      <c r="O36" s="2643"/>
      <c r="P36" s="2643"/>
      <c r="Q36" s="2643"/>
      <c r="R36" s="2644"/>
      <c r="S36" s="1385">
        <v>0.2</v>
      </c>
      <c r="T36" s="2640"/>
      <c r="U36" s="1467">
        <f>((U34-(U34*S36))/(8*12))</f>
        <v>1198.7353133333336</v>
      </c>
      <c r="V36" s="1001"/>
      <c r="W36" s="1001"/>
      <c r="X36" s="1001"/>
      <c r="Y36" s="916"/>
    </row>
    <row r="37" spans="1:25" ht="18" customHeight="1" x14ac:dyDescent="0.2">
      <c r="A37" s="2645" t="s">
        <v>619</v>
      </c>
      <c r="B37" s="2646"/>
      <c r="C37" s="2646"/>
      <c r="D37" s="2646"/>
      <c r="E37" s="2646"/>
      <c r="F37" s="2646"/>
      <c r="G37" s="2646"/>
      <c r="H37" s="2646"/>
      <c r="I37" s="2646"/>
      <c r="J37" s="2646"/>
      <c r="K37" s="2646"/>
      <c r="L37" s="2646"/>
      <c r="M37" s="2646"/>
      <c r="N37" s="2646"/>
      <c r="O37" s="2646"/>
      <c r="P37" s="2646"/>
      <c r="Q37" s="2646"/>
      <c r="R37" s="2646"/>
      <c r="S37" s="2646"/>
      <c r="T37" s="2640"/>
      <c r="U37" s="1467">
        <f>U35+U36</f>
        <v>1917.9765013333335</v>
      </c>
      <c r="V37" s="1001"/>
      <c r="W37" s="1001"/>
      <c r="X37" s="1001"/>
      <c r="Y37" s="916"/>
    </row>
    <row r="38" spans="1:25" ht="18" customHeight="1" x14ac:dyDescent="0.2">
      <c r="A38" s="2638" t="s">
        <v>647</v>
      </c>
      <c r="B38" s="2639"/>
      <c r="C38" s="2639"/>
      <c r="D38" s="2639"/>
      <c r="E38" s="2639"/>
      <c r="F38" s="2639"/>
      <c r="G38" s="2639"/>
      <c r="H38" s="2639"/>
      <c r="I38" s="2639"/>
      <c r="J38" s="2639"/>
      <c r="K38" s="2639"/>
      <c r="L38" s="2639"/>
      <c r="M38" s="2639"/>
      <c r="N38" s="2639"/>
      <c r="O38" s="2639"/>
      <c r="P38" s="2639"/>
      <c r="Q38" s="2639"/>
      <c r="R38" s="2639"/>
      <c r="S38" s="2639"/>
      <c r="T38" s="2640"/>
      <c r="U38" s="1468" cm="1">
        <f t="array" ref="U38:W38">'Proposta Global'!D62:F62</f>
        <v>31</v>
      </c>
      <c r="V38" s="1001">
        <v>0</v>
      </c>
      <c r="W38" s="1001">
        <v>0</v>
      </c>
      <c r="X38" s="1001"/>
      <c r="Y38" s="916"/>
    </row>
    <row r="39" spans="1:25" ht="18" customHeight="1" x14ac:dyDescent="0.2">
      <c r="A39" s="2647" t="s">
        <v>644</v>
      </c>
      <c r="B39" s="2648"/>
      <c r="C39" s="2648"/>
      <c r="D39" s="2648"/>
      <c r="E39" s="2648"/>
      <c r="F39" s="2648"/>
      <c r="G39" s="2648"/>
      <c r="H39" s="2648"/>
      <c r="I39" s="2648"/>
      <c r="J39" s="2648"/>
      <c r="K39" s="2648"/>
      <c r="L39" s="2648"/>
      <c r="M39" s="2648"/>
      <c r="N39" s="2648"/>
      <c r="O39" s="2648"/>
      <c r="P39" s="2648"/>
      <c r="Q39" s="2648"/>
      <c r="R39" s="2648"/>
      <c r="S39" s="2648"/>
      <c r="T39" s="2641"/>
      <c r="U39" s="1469">
        <f>U37/U38</f>
        <v>61.870209720430111</v>
      </c>
      <c r="V39" s="1001"/>
      <c r="W39" s="1001"/>
      <c r="X39" s="1001"/>
      <c r="Y39" s="916"/>
    </row>
    <row r="41" spans="1:25" s="998" customFormat="1" ht="23.25" customHeight="1" x14ac:dyDescent="0.25">
      <c r="A41" s="2636" t="s">
        <v>827</v>
      </c>
      <c r="B41" s="2636"/>
      <c r="C41" s="2636"/>
      <c r="D41" s="2636"/>
      <c r="E41" s="2636"/>
      <c r="F41" s="2636"/>
      <c r="G41" s="2636"/>
      <c r="H41" s="2636"/>
      <c r="I41" s="2636"/>
      <c r="J41" s="2636"/>
      <c r="K41" s="2636"/>
      <c r="L41" s="2636"/>
      <c r="M41" s="2636"/>
      <c r="N41" s="2636"/>
      <c r="O41" s="2636"/>
      <c r="P41" s="2636"/>
      <c r="Q41" s="2636"/>
      <c r="R41" s="2636"/>
      <c r="S41" s="2636"/>
      <c r="T41" s="2636"/>
      <c r="U41" s="2636"/>
      <c r="V41" s="2636"/>
      <c r="W41" s="2636"/>
      <c r="X41" s="2636"/>
      <c r="Y41" s="916"/>
    </row>
    <row r="42" spans="1:25" ht="42.75" customHeight="1" x14ac:dyDescent="0.2">
      <c r="A42" s="2636" t="s">
        <v>502</v>
      </c>
      <c r="B42" s="2636"/>
      <c r="C42" s="2636"/>
      <c r="D42" s="2636"/>
      <c r="E42" s="2636"/>
      <c r="F42" s="2636"/>
      <c r="G42" s="2636"/>
      <c r="H42" s="2636"/>
      <c r="I42" s="2636"/>
      <c r="J42" s="2636"/>
      <c r="K42" s="2636"/>
      <c r="L42" s="2636"/>
      <c r="M42" s="2636"/>
      <c r="N42" s="2636"/>
      <c r="O42" s="2636"/>
      <c r="P42" s="2636"/>
      <c r="Q42" s="2636"/>
      <c r="R42" s="2636"/>
      <c r="S42" s="2636"/>
      <c r="T42" s="2636"/>
      <c r="U42" s="2636"/>
      <c r="V42" s="1386"/>
      <c r="W42" s="1386"/>
      <c r="X42" s="1386"/>
    </row>
    <row r="43" spans="1:25" ht="99" customHeight="1" x14ac:dyDescent="0.25">
      <c r="A43" s="2637" t="s">
        <v>690</v>
      </c>
      <c r="B43" s="2637"/>
      <c r="C43" s="2637"/>
      <c r="D43" s="2637"/>
      <c r="E43" s="2637"/>
      <c r="F43" s="2637"/>
      <c r="G43" s="2637"/>
      <c r="H43" s="2637"/>
      <c r="I43" s="2637"/>
      <c r="J43" s="2637"/>
      <c r="K43" s="2637"/>
      <c r="L43" s="2637"/>
      <c r="M43" s="2637"/>
      <c r="N43" s="2637"/>
      <c r="O43" s="2637"/>
      <c r="P43" s="2637"/>
      <c r="Q43" s="2637"/>
      <c r="R43" s="2637"/>
      <c r="S43" s="2637"/>
      <c r="T43" s="2637"/>
      <c r="U43" s="2637"/>
      <c r="V43" s="2637"/>
      <c r="W43" s="1387"/>
      <c r="X43" s="1387"/>
      <c r="Y43" s="1388"/>
    </row>
  </sheetData>
  <sheetProtection sheet="1" objects="1" scenarios="1"/>
  <mergeCells count="24">
    <mergeCell ref="A41:X41"/>
    <mergeCell ref="A42:U42"/>
    <mergeCell ref="A43:V43"/>
    <mergeCell ref="A34:S34"/>
    <mergeCell ref="T34:T39"/>
    <mergeCell ref="A35:R35"/>
    <mergeCell ref="A36:R36"/>
    <mergeCell ref="A37:S37"/>
    <mergeCell ref="A38:S38"/>
    <mergeCell ref="A39:S39"/>
    <mergeCell ref="V2:V5"/>
    <mergeCell ref="G3:I3"/>
    <mergeCell ref="J3:L3"/>
    <mergeCell ref="M3:N3"/>
    <mergeCell ref="Q3:S3"/>
    <mergeCell ref="F2:F4"/>
    <mergeCell ref="A1:U1"/>
    <mergeCell ref="A2:A4"/>
    <mergeCell ref="B2:B4"/>
    <mergeCell ref="C2:C4"/>
    <mergeCell ref="D2:D4"/>
    <mergeCell ref="E2:E4"/>
    <mergeCell ref="G2:S2"/>
    <mergeCell ref="T2:U3"/>
  </mergeCells>
  <phoneticPr fontId="85" type="noConversion"/>
  <printOptions horizontalCentered="1"/>
  <pageMargins left="0.51181102362204722" right="0.51181102362204722" top="0.59055118110236227" bottom="0.59055118110236227" header="0.31496062992125984" footer="0.31496062992125984"/>
  <pageSetup paperSize="9" scale="4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249977111117893"/>
    <pageSetUpPr fitToPage="1"/>
  </sheetPr>
  <dimension ref="A1:U51"/>
  <sheetViews>
    <sheetView showGridLines="0" topLeftCell="A27" zoomScale="85" zoomScaleNormal="85" workbookViewId="0">
      <selection activeCell="D43" sqref="D43"/>
    </sheetView>
  </sheetViews>
  <sheetFormatPr defaultColWidth="9.140625" defaultRowHeight="15" x14ac:dyDescent="0.25"/>
  <cols>
    <col min="1" max="3" width="8.85546875" style="441" customWidth="1"/>
    <col min="4" max="4" width="36" style="442" customWidth="1"/>
    <col min="5" max="5" width="10.5703125" style="443" customWidth="1"/>
    <col min="6" max="6" width="10.85546875" style="1477" customWidth="1"/>
    <col min="7" max="7" width="8.140625" style="1477" customWidth="1"/>
    <col min="8" max="8" width="6.5703125" style="1477" customWidth="1"/>
    <col min="9" max="9" width="9.85546875" style="1477" customWidth="1"/>
    <col min="10" max="10" width="10.140625" style="1477" customWidth="1"/>
    <col min="11" max="11" width="9.42578125" style="1477" customWidth="1"/>
    <col min="12" max="12" width="9.5703125" style="1477" customWidth="1"/>
    <col min="13" max="13" width="10.140625" style="441" customWidth="1"/>
    <col min="14" max="14" width="11.85546875" style="445" customWidth="1"/>
    <col min="15" max="15" width="10.140625" style="441" customWidth="1"/>
    <col min="16" max="16" width="8.7109375" style="1478" customWidth="1"/>
    <col min="17" max="17" width="7.7109375" style="445" customWidth="1"/>
    <col min="18" max="18" width="7.85546875" style="441" customWidth="1"/>
    <col min="19" max="19" width="9.85546875" style="441" customWidth="1"/>
    <col min="20" max="20" width="9.140625" style="441" customWidth="1"/>
    <col min="21" max="16384" width="9.140625" style="441"/>
  </cols>
  <sheetData>
    <row r="1" spans="1:17" ht="21" customHeight="1" x14ac:dyDescent="0.25">
      <c r="A1" s="2653" t="s">
        <v>822</v>
      </c>
      <c r="B1" s="2654"/>
      <c r="C1" s="2654"/>
      <c r="D1" s="2654"/>
      <c r="E1" s="2654"/>
      <c r="F1" s="2654"/>
      <c r="G1" s="2654"/>
      <c r="H1" s="2654"/>
      <c r="I1" s="2654"/>
      <c r="J1" s="2654"/>
      <c r="K1" s="2654"/>
      <c r="L1" s="2654"/>
      <c r="M1" s="2654"/>
      <c r="N1" s="2655"/>
      <c r="P1" s="441"/>
      <c r="Q1" s="441"/>
    </row>
    <row r="2" spans="1:17" x14ac:dyDescent="0.25">
      <c r="A2" s="2656" t="s">
        <v>209</v>
      </c>
      <c r="B2" s="2663" t="s">
        <v>157</v>
      </c>
      <c r="C2" s="2656" t="s">
        <v>156</v>
      </c>
      <c r="D2" s="2663" t="s">
        <v>47</v>
      </c>
      <c r="E2" s="2656" t="s">
        <v>54</v>
      </c>
      <c r="F2" s="2656" t="s">
        <v>330</v>
      </c>
      <c r="G2" s="2656"/>
      <c r="H2" s="2656"/>
      <c r="I2" s="2656"/>
      <c r="J2" s="2656"/>
      <c r="K2" s="2656"/>
      <c r="L2" s="2656" t="s">
        <v>331</v>
      </c>
      <c r="M2" s="2664" t="s">
        <v>332</v>
      </c>
      <c r="N2" s="2664"/>
      <c r="O2" s="1470"/>
      <c r="P2" s="441"/>
      <c r="Q2" s="441"/>
    </row>
    <row r="3" spans="1:17" ht="30" x14ac:dyDescent="0.25">
      <c r="A3" s="2656"/>
      <c r="B3" s="2663"/>
      <c r="C3" s="2656"/>
      <c r="D3" s="2663"/>
      <c r="E3" s="2656"/>
      <c r="F3" s="1507" t="s">
        <v>12</v>
      </c>
      <c r="G3" s="1507" t="s">
        <v>14</v>
      </c>
      <c r="H3" s="1507" t="s">
        <v>16</v>
      </c>
      <c r="I3" s="1507" t="s">
        <v>17</v>
      </c>
      <c r="J3" s="1507" t="s">
        <v>18</v>
      </c>
      <c r="K3" s="1507" t="s">
        <v>19</v>
      </c>
      <c r="L3" s="2656"/>
      <c r="M3" s="1471" t="s">
        <v>210</v>
      </c>
      <c r="N3" s="1517" t="s">
        <v>7</v>
      </c>
      <c r="P3" s="441"/>
      <c r="Q3" s="441"/>
    </row>
    <row r="4" spans="1:17" ht="45" x14ac:dyDescent="0.25">
      <c r="A4" s="1508">
        <v>1</v>
      </c>
      <c r="B4" s="1508">
        <v>264685</v>
      </c>
      <c r="C4" s="1508">
        <v>1</v>
      </c>
      <c r="D4" s="1982" t="s">
        <v>1026</v>
      </c>
      <c r="E4" s="1509" t="s">
        <v>333</v>
      </c>
      <c r="F4" s="1509">
        <v>15</v>
      </c>
      <c r="G4" s="1509">
        <v>1</v>
      </c>
      <c r="H4" s="1509">
        <v>1</v>
      </c>
      <c r="I4" s="1509">
        <v>1</v>
      </c>
      <c r="J4" s="1509">
        <v>1</v>
      </c>
      <c r="K4" s="1509">
        <v>1</v>
      </c>
      <c r="L4" s="1510">
        <f t="shared" ref="L4:L12" si="0">SUM(F4:K4)</f>
        <v>20</v>
      </c>
      <c r="M4" s="1471">
        <v>43.47</v>
      </c>
      <c r="N4" s="1518">
        <f t="shared" ref="N4:N12" si="1">ROUND(L4*M4,2)</f>
        <v>869.4</v>
      </c>
      <c r="P4" s="441"/>
      <c r="Q4" s="441"/>
    </row>
    <row r="5" spans="1:17" ht="45" customHeight="1" x14ac:dyDescent="0.25">
      <c r="A5" s="1511">
        <v>2</v>
      </c>
      <c r="B5" s="1511">
        <v>307512</v>
      </c>
      <c r="C5" s="1511">
        <v>2</v>
      </c>
      <c r="D5" s="1512" t="s">
        <v>334</v>
      </c>
      <c r="E5" s="1513" t="s">
        <v>46</v>
      </c>
      <c r="F5" s="1513">
        <v>10</v>
      </c>
      <c r="G5" s="1513">
        <v>5</v>
      </c>
      <c r="H5" s="1513">
        <v>5</v>
      </c>
      <c r="I5" s="1513">
        <v>5</v>
      </c>
      <c r="J5" s="1513">
        <v>5</v>
      </c>
      <c r="K5" s="1513">
        <v>5</v>
      </c>
      <c r="L5" s="1514">
        <f t="shared" si="0"/>
        <v>35</v>
      </c>
      <c r="M5" s="1471">
        <v>8.75</v>
      </c>
      <c r="N5" s="1519">
        <f t="shared" si="1"/>
        <v>306.25</v>
      </c>
      <c r="P5" s="441"/>
      <c r="Q5" s="441"/>
    </row>
    <row r="6" spans="1:17" x14ac:dyDescent="0.25">
      <c r="A6" s="1508">
        <v>3</v>
      </c>
      <c r="B6" s="1508">
        <v>227345</v>
      </c>
      <c r="C6" s="1508">
        <v>3</v>
      </c>
      <c r="D6" s="1515" t="s">
        <v>335</v>
      </c>
      <c r="E6" s="1509" t="s">
        <v>46</v>
      </c>
      <c r="F6" s="1509">
        <v>25</v>
      </c>
      <c r="G6" s="1509">
        <v>5</v>
      </c>
      <c r="H6" s="1509">
        <v>5</v>
      </c>
      <c r="I6" s="1509">
        <v>5</v>
      </c>
      <c r="J6" s="1509">
        <v>5</v>
      </c>
      <c r="K6" s="1509">
        <v>5</v>
      </c>
      <c r="L6" s="1510">
        <f t="shared" si="0"/>
        <v>50</v>
      </c>
      <c r="M6" s="1471">
        <v>11.15</v>
      </c>
      <c r="N6" s="1518">
        <f t="shared" si="1"/>
        <v>557.5</v>
      </c>
      <c r="P6" s="441"/>
      <c r="Q6" s="441"/>
    </row>
    <row r="7" spans="1:17" x14ac:dyDescent="0.25">
      <c r="A7" s="1511">
        <v>4</v>
      </c>
      <c r="B7" s="1511">
        <v>432871</v>
      </c>
      <c r="C7" s="1511">
        <v>4</v>
      </c>
      <c r="D7" s="1512" t="s">
        <v>336</v>
      </c>
      <c r="E7" s="1513" t="s">
        <v>46</v>
      </c>
      <c r="F7" s="1513">
        <v>25</v>
      </c>
      <c r="G7" s="1513">
        <v>5</v>
      </c>
      <c r="H7" s="1513">
        <v>5</v>
      </c>
      <c r="I7" s="1513">
        <v>5</v>
      </c>
      <c r="J7" s="1513">
        <v>5</v>
      </c>
      <c r="K7" s="1513">
        <v>5</v>
      </c>
      <c r="L7" s="1514">
        <f t="shared" si="0"/>
        <v>50</v>
      </c>
      <c r="M7" s="1471">
        <v>3.2</v>
      </c>
      <c r="N7" s="1519">
        <f t="shared" si="1"/>
        <v>160</v>
      </c>
      <c r="P7" s="441"/>
      <c r="Q7" s="441"/>
    </row>
    <row r="8" spans="1:17" x14ac:dyDescent="0.25">
      <c r="A8" s="1508">
        <v>5</v>
      </c>
      <c r="B8" s="1508">
        <v>463127</v>
      </c>
      <c r="C8" s="1508">
        <v>5</v>
      </c>
      <c r="D8" s="1515" t="s">
        <v>337</v>
      </c>
      <c r="E8" s="1509" t="s">
        <v>333</v>
      </c>
      <c r="F8" s="1509">
        <v>15</v>
      </c>
      <c r="G8" s="1509">
        <v>5</v>
      </c>
      <c r="H8" s="1509">
        <v>5</v>
      </c>
      <c r="I8" s="1509">
        <v>5</v>
      </c>
      <c r="J8" s="1509">
        <v>5</v>
      </c>
      <c r="K8" s="1509">
        <v>5</v>
      </c>
      <c r="L8" s="1510">
        <f t="shared" si="0"/>
        <v>40</v>
      </c>
      <c r="M8" s="1471">
        <v>37.78</v>
      </c>
      <c r="N8" s="1518">
        <f t="shared" si="1"/>
        <v>1511.2</v>
      </c>
      <c r="P8" s="441"/>
      <c r="Q8" s="441"/>
    </row>
    <row r="9" spans="1:17" x14ac:dyDescent="0.25">
      <c r="A9" s="1511">
        <v>6</v>
      </c>
      <c r="B9" s="1511">
        <v>358886</v>
      </c>
      <c r="C9" s="1511">
        <v>6</v>
      </c>
      <c r="D9" s="1512" t="s">
        <v>338</v>
      </c>
      <c r="E9" s="1513" t="s">
        <v>333</v>
      </c>
      <c r="F9" s="1513">
        <v>30</v>
      </c>
      <c r="G9" s="1513">
        <v>10</v>
      </c>
      <c r="H9" s="1513">
        <v>10</v>
      </c>
      <c r="I9" s="1513">
        <v>10</v>
      </c>
      <c r="J9" s="1513">
        <v>10</v>
      </c>
      <c r="K9" s="1513">
        <v>10</v>
      </c>
      <c r="L9" s="1514">
        <f t="shared" si="0"/>
        <v>80</v>
      </c>
      <c r="M9" s="1471">
        <v>40.54</v>
      </c>
      <c r="N9" s="1519">
        <f t="shared" si="1"/>
        <v>3243.2</v>
      </c>
      <c r="P9" s="441"/>
      <c r="Q9" s="441"/>
    </row>
    <row r="10" spans="1:17" ht="108.75" customHeight="1" x14ac:dyDescent="0.25">
      <c r="A10" s="1508">
        <v>7</v>
      </c>
      <c r="B10" s="1508">
        <v>366698</v>
      </c>
      <c r="C10" s="1508">
        <v>7</v>
      </c>
      <c r="D10" s="1515" t="s">
        <v>339</v>
      </c>
      <c r="E10" s="1509" t="s">
        <v>340</v>
      </c>
      <c r="F10" s="1509">
        <v>5</v>
      </c>
      <c r="G10" s="1509">
        <v>5</v>
      </c>
      <c r="H10" s="1509">
        <v>5</v>
      </c>
      <c r="I10" s="1509">
        <v>5</v>
      </c>
      <c r="J10" s="1509">
        <v>5</v>
      </c>
      <c r="K10" s="1509">
        <v>5</v>
      </c>
      <c r="L10" s="1510">
        <f t="shared" si="0"/>
        <v>30</v>
      </c>
      <c r="M10" s="1471">
        <v>3.75</v>
      </c>
      <c r="N10" s="1518">
        <f t="shared" si="1"/>
        <v>112.5</v>
      </c>
      <c r="P10" s="441"/>
      <c r="Q10" s="441"/>
    </row>
    <row r="11" spans="1:17" ht="46.5" customHeight="1" x14ac:dyDescent="0.25">
      <c r="A11" s="1511">
        <v>8</v>
      </c>
      <c r="B11" s="1511">
        <v>425748</v>
      </c>
      <c r="C11" s="1511">
        <v>8</v>
      </c>
      <c r="D11" s="1512" t="s">
        <v>341</v>
      </c>
      <c r="E11" s="1513" t="s">
        <v>46</v>
      </c>
      <c r="F11" s="1513">
        <v>25</v>
      </c>
      <c r="G11" s="1513">
        <v>5</v>
      </c>
      <c r="H11" s="1513">
        <v>5</v>
      </c>
      <c r="I11" s="1513">
        <v>5</v>
      </c>
      <c r="J11" s="1513">
        <v>5</v>
      </c>
      <c r="K11" s="1513">
        <v>5</v>
      </c>
      <c r="L11" s="1514">
        <f t="shared" si="0"/>
        <v>50</v>
      </c>
      <c r="M11" s="1471">
        <v>4.04</v>
      </c>
      <c r="N11" s="1519">
        <f t="shared" si="1"/>
        <v>202</v>
      </c>
      <c r="P11" s="441"/>
      <c r="Q11" s="441"/>
    </row>
    <row r="12" spans="1:17" ht="73.5" customHeight="1" x14ac:dyDescent="0.25">
      <c r="A12" s="1508">
        <v>9</v>
      </c>
      <c r="B12" s="1508">
        <v>234323</v>
      </c>
      <c r="C12" s="1508">
        <v>9</v>
      </c>
      <c r="D12" s="1515" t="s">
        <v>342</v>
      </c>
      <c r="E12" s="1509" t="s">
        <v>333</v>
      </c>
      <c r="F12" s="1509">
        <v>30</v>
      </c>
      <c r="G12" s="1509">
        <v>10</v>
      </c>
      <c r="H12" s="1509">
        <v>10</v>
      </c>
      <c r="I12" s="1509">
        <v>10</v>
      </c>
      <c r="J12" s="1509">
        <v>10</v>
      </c>
      <c r="K12" s="1509">
        <v>10</v>
      </c>
      <c r="L12" s="1510">
        <f t="shared" si="0"/>
        <v>80</v>
      </c>
      <c r="M12" s="1471">
        <v>51.26</v>
      </c>
      <c r="N12" s="1518">
        <f t="shared" si="1"/>
        <v>4100.8</v>
      </c>
      <c r="O12" s="445"/>
      <c r="P12" s="441"/>
      <c r="Q12" s="441"/>
    </row>
    <row r="13" spans="1:17" ht="73.5" customHeight="1" x14ac:dyDescent="0.25">
      <c r="A13" s="1511">
        <v>16</v>
      </c>
      <c r="B13" s="1513">
        <v>436460</v>
      </c>
      <c r="C13" s="1511">
        <v>10</v>
      </c>
      <c r="D13" s="1983" t="s">
        <v>1027</v>
      </c>
      <c r="E13" s="1513" t="s">
        <v>46</v>
      </c>
      <c r="F13" s="1516">
        <v>209</v>
      </c>
      <c r="G13" s="1513">
        <v>25</v>
      </c>
      <c r="H13" s="1513">
        <v>35</v>
      </c>
      <c r="I13" s="1513">
        <v>45</v>
      </c>
      <c r="J13" s="1513">
        <v>25</v>
      </c>
      <c r="K13" s="1513">
        <v>30</v>
      </c>
      <c r="L13" s="1514">
        <f>SUM(F13:K13)</f>
        <v>369</v>
      </c>
      <c r="M13" s="1471">
        <v>9.5299999999999994</v>
      </c>
      <c r="N13" s="1520">
        <f>ROUND(L13*M13,2)</f>
        <v>3516.57</v>
      </c>
      <c r="O13" s="445"/>
      <c r="P13" s="441"/>
      <c r="Q13" s="441"/>
    </row>
    <row r="14" spans="1:17" ht="29.25" customHeight="1" x14ac:dyDescent="0.25">
      <c r="A14" s="2660" t="s">
        <v>821</v>
      </c>
      <c r="B14" s="2661"/>
      <c r="C14" s="2661"/>
      <c r="D14" s="2661"/>
      <c r="E14" s="2661"/>
      <c r="F14" s="2661"/>
      <c r="G14" s="2661"/>
      <c r="H14" s="2661"/>
      <c r="I14" s="2661"/>
      <c r="J14" s="2661"/>
      <c r="K14" s="2661"/>
      <c r="L14" s="2661"/>
      <c r="M14" s="2662"/>
      <c r="N14" s="1521">
        <f>SUM(N4:N13)</f>
        <v>14579.42</v>
      </c>
      <c r="O14" s="445"/>
      <c r="P14" s="441"/>
      <c r="Q14" s="441"/>
    </row>
    <row r="15" spans="1:17" ht="22.5" customHeight="1" x14ac:dyDescent="0.25">
      <c r="A15" s="2670" t="s">
        <v>734</v>
      </c>
      <c r="B15" s="2671"/>
      <c r="C15" s="2671"/>
      <c r="D15" s="2671"/>
      <c r="E15" s="2671"/>
      <c r="F15" s="2671"/>
      <c r="G15" s="2672"/>
      <c r="H15" s="1472">
        <f>'INSERÇÃO DE DADOS'!H47</f>
        <v>0.03</v>
      </c>
      <c r="I15" s="1473">
        <f>'INSERÇÃO DE DADOS'!H48</f>
        <v>6.7900000000000002E-2</v>
      </c>
      <c r="J15" s="2669" t="s">
        <v>829</v>
      </c>
      <c r="K15" s="2669"/>
      <c r="L15" s="1474">
        <v>0.8</v>
      </c>
      <c r="M15" s="1475">
        <f>(H15+I15)*L15</f>
        <v>7.8320000000000001E-2</v>
      </c>
      <c r="N15" s="1522">
        <f>(N14*M15)</f>
        <v>1141.8601744</v>
      </c>
      <c r="P15" s="441"/>
      <c r="Q15" s="441"/>
    </row>
    <row r="16" spans="1:17" ht="15" customHeight="1" x14ac:dyDescent="0.25">
      <c r="A16" s="2673" t="s">
        <v>735</v>
      </c>
      <c r="B16" s="2674"/>
      <c r="C16" s="2674"/>
      <c r="D16" s="2674"/>
      <c r="E16" s="2674"/>
      <c r="F16" s="2674"/>
      <c r="G16" s="2674"/>
      <c r="H16" s="2674"/>
      <c r="I16" s="2674"/>
      <c r="J16" s="2674"/>
      <c r="K16" s="2674"/>
      <c r="L16" s="2675"/>
      <c r="M16" s="1476">
        <f>'INSERÇÃO DE DADOS'!H55+'INSERÇÃO DE DADOS'!H57+'INSERÇÃO DE DADOS'!H58</f>
        <v>8.6499999999999994E-2</v>
      </c>
      <c r="N16" s="1523">
        <f>ROUND((N14+N15)/(1-M16)*M16,2)</f>
        <v>1488.66</v>
      </c>
      <c r="P16" s="441"/>
      <c r="Q16" s="441"/>
    </row>
    <row r="17" spans="1:17" ht="15" customHeight="1" x14ac:dyDescent="0.25">
      <c r="A17" s="2657" t="s">
        <v>680</v>
      </c>
      <c r="B17" s="2658"/>
      <c r="C17" s="2658"/>
      <c r="D17" s="2658"/>
      <c r="E17" s="2658"/>
      <c r="F17" s="2658"/>
      <c r="G17" s="2658"/>
      <c r="H17" s="2658"/>
      <c r="I17" s="2658"/>
      <c r="J17" s="2658"/>
      <c r="K17" s="2658"/>
      <c r="L17" s="2658"/>
      <c r="M17" s="2659"/>
      <c r="N17" s="1524">
        <f>SUM(N14:N16)</f>
        <v>17209.940174400002</v>
      </c>
      <c r="P17" s="441"/>
      <c r="Q17" s="441"/>
    </row>
    <row r="19" spans="1:17" ht="14.25" customHeight="1" x14ac:dyDescent="0.25">
      <c r="Q19" s="1479"/>
    </row>
    <row r="20" spans="1:17" s="359" customFormat="1" ht="19.5" customHeight="1" x14ac:dyDescent="0.25">
      <c r="A20" s="2653" t="s">
        <v>586</v>
      </c>
      <c r="B20" s="2654"/>
      <c r="C20" s="2654"/>
      <c r="D20" s="2654"/>
      <c r="E20" s="2654"/>
      <c r="F20" s="2654"/>
      <c r="G20" s="2654"/>
      <c r="H20" s="2654"/>
      <c r="I20" s="2654"/>
      <c r="J20" s="2654"/>
      <c r="K20" s="2654"/>
      <c r="L20" s="2654"/>
      <c r="M20" s="2654"/>
      <c r="N20" s="2655"/>
      <c r="O20" s="441"/>
      <c r="P20" s="441"/>
    </row>
    <row r="21" spans="1:17" s="359" customFormat="1" ht="21" customHeight="1" x14ac:dyDescent="0.25">
      <c r="A21" s="2656" t="s">
        <v>209</v>
      </c>
      <c r="B21" s="2656" t="s">
        <v>157</v>
      </c>
      <c r="C21" s="2656" t="s">
        <v>156</v>
      </c>
      <c r="D21" s="2656" t="s">
        <v>47</v>
      </c>
      <c r="E21" s="2656" t="s">
        <v>54</v>
      </c>
      <c r="F21" s="2656" t="s">
        <v>343</v>
      </c>
      <c r="G21" s="2656"/>
      <c r="H21" s="2656"/>
      <c r="I21" s="2656"/>
      <c r="J21" s="2656"/>
      <c r="K21" s="2656"/>
      <c r="L21" s="2656" t="s">
        <v>387</v>
      </c>
      <c r="M21" s="2664" t="s">
        <v>332</v>
      </c>
      <c r="N21" s="2664"/>
      <c r="O21" s="441"/>
      <c r="P21" s="441"/>
    </row>
    <row r="22" spans="1:17" s="359" customFormat="1" ht="39.75" customHeight="1" x14ac:dyDescent="0.25">
      <c r="A22" s="2656"/>
      <c r="B22" s="2656"/>
      <c r="C22" s="2656"/>
      <c r="D22" s="2656"/>
      <c r="E22" s="2656"/>
      <c r="F22" s="1507" t="s">
        <v>12</v>
      </c>
      <c r="G22" s="1507" t="s">
        <v>14</v>
      </c>
      <c r="H22" s="1507" t="s">
        <v>16</v>
      </c>
      <c r="I22" s="1507" t="s">
        <v>17</v>
      </c>
      <c r="J22" s="1507" t="s">
        <v>18</v>
      </c>
      <c r="K22" s="1507" t="s">
        <v>19</v>
      </c>
      <c r="L22" s="2656"/>
      <c r="M22" s="1471" t="s">
        <v>210</v>
      </c>
      <c r="N22" s="1517" t="s">
        <v>7</v>
      </c>
      <c r="O22" s="441"/>
      <c r="P22" s="441"/>
    </row>
    <row r="23" spans="1:17" s="359" customFormat="1" ht="30" customHeight="1" x14ac:dyDescent="0.25">
      <c r="A23" s="1513">
        <v>10</v>
      </c>
      <c r="B23" s="1525">
        <v>604475</v>
      </c>
      <c r="C23" s="1513">
        <v>11</v>
      </c>
      <c r="D23" s="1526" t="s">
        <v>344</v>
      </c>
      <c r="E23" s="1513" t="s">
        <v>46</v>
      </c>
      <c r="F23" s="1513">
        <v>1</v>
      </c>
      <c r="G23" s="1513">
        <v>1</v>
      </c>
      <c r="H23" s="1513">
        <v>1</v>
      </c>
      <c r="I23" s="1513">
        <v>1</v>
      </c>
      <c r="J23" s="1513">
        <v>1</v>
      </c>
      <c r="K23" s="1513">
        <v>1</v>
      </c>
      <c r="L23" s="1514">
        <f t="shared" ref="L23:L28" si="2">SUM(F23:K23)</f>
        <v>6</v>
      </c>
      <c r="M23" s="1480">
        <v>339.61</v>
      </c>
      <c r="N23" s="1540">
        <f t="shared" ref="N23:N28" si="3">L23*M23</f>
        <v>2037.66</v>
      </c>
      <c r="O23" s="441"/>
      <c r="P23" s="441"/>
    </row>
    <row r="24" spans="1:17" s="359" customFormat="1" ht="75" customHeight="1" x14ac:dyDescent="0.25">
      <c r="A24" s="1509">
        <v>11</v>
      </c>
      <c r="B24" s="1527">
        <v>417993</v>
      </c>
      <c r="C24" s="1509">
        <v>12</v>
      </c>
      <c r="D24" s="1515" t="s">
        <v>345</v>
      </c>
      <c r="E24" s="1509" t="s">
        <v>46</v>
      </c>
      <c r="F24" s="1528">
        <v>2</v>
      </c>
      <c r="G24" s="1528">
        <v>2</v>
      </c>
      <c r="H24" s="1528">
        <v>2</v>
      </c>
      <c r="I24" s="1528">
        <v>2</v>
      </c>
      <c r="J24" s="1528">
        <v>2</v>
      </c>
      <c r="K24" s="1528">
        <v>2</v>
      </c>
      <c r="L24" s="1529">
        <f t="shared" si="2"/>
        <v>12</v>
      </c>
      <c r="M24" s="1480">
        <v>11.79</v>
      </c>
      <c r="N24" s="1541">
        <f t="shared" si="3"/>
        <v>141.47999999999999</v>
      </c>
      <c r="O24" s="441"/>
      <c r="P24" s="441"/>
    </row>
    <row r="25" spans="1:17" s="359" customFormat="1" ht="45" x14ac:dyDescent="0.25">
      <c r="A25" s="1513">
        <v>12</v>
      </c>
      <c r="B25" s="1525">
        <v>300845</v>
      </c>
      <c r="C25" s="1513">
        <v>13</v>
      </c>
      <c r="D25" s="1526" t="s">
        <v>346</v>
      </c>
      <c r="E25" s="1513" t="s">
        <v>46</v>
      </c>
      <c r="F25" s="1530">
        <v>1</v>
      </c>
      <c r="G25" s="1531"/>
      <c r="H25" s="1531"/>
      <c r="I25" s="1531"/>
      <c r="J25" s="1531"/>
      <c r="K25" s="1531"/>
      <c r="L25" s="1532">
        <f t="shared" si="2"/>
        <v>1</v>
      </c>
      <c r="M25" s="1480">
        <v>2987.1</v>
      </c>
      <c r="N25" s="1540">
        <f t="shared" si="3"/>
        <v>2987.1</v>
      </c>
      <c r="O25" s="441"/>
      <c r="P25" s="441"/>
    </row>
    <row r="26" spans="1:17" s="359" customFormat="1" x14ac:dyDescent="0.25">
      <c r="A26" s="1509">
        <v>13</v>
      </c>
      <c r="B26" s="1527">
        <v>215356</v>
      </c>
      <c r="C26" s="1509">
        <v>14</v>
      </c>
      <c r="D26" s="1533" t="s">
        <v>347</v>
      </c>
      <c r="E26" s="1509" t="s">
        <v>46</v>
      </c>
      <c r="F26" s="1534">
        <v>1</v>
      </c>
      <c r="G26" s="1534">
        <v>1</v>
      </c>
      <c r="H26" s="1534">
        <v>1</v>
      </c>
      <c r="I26" s="1534">
        <v>1</v>
      </c>
      <c r="J26" s="1534">
        <v>1</v>
      </c>
      <c r="K26" s="1534">
        <v>1</v>
      </c>
      <c r="L26" s="1535">
        <f t="shared" si="2"/>
        <v>6</v>
      </c>
      <c r="M26" s="1480">
        <v>289.06</v>
      </c>
      <c r="N26" s="1541">
        <f t="shared" si="3"/>
        <v>1734.3600000000001</v>
      </c>
      <c r="O26" s="441"/>
      <c r="P26" s="441"/>
    </row>
    <row r="27" spans="1:17" s="359" customFormat="1" ht="30" x14ac:dyDescent="0.25">
      <c r="A27" s="1513">
        <v>14</v>
      </c>
      <c r="B27" s="1525">
        <v>328049</v>
      </c>
      <c r="C27" s="1513">
        <v>15</v>
      </c>
      <c r="D27" s="1526" t="s">
        <v>348</v>
      </c>
      <c r="E27" s="1513" t="s">
        <v>46</v>
      </c>
      <c r="F27" s="1536">
        <v>1</v>
      </c>
      <c r="G27" s="1513">
        <v>1</v>
      </c>
      <c r="H27" s="1513">
        <v>1</v>
      </c>
      <c r="I27" s="1513">
        <v>1</v>
      </c>
      <c r="J27" s="1513">
        <v>1</v>
      </c>
      <c r="K27" s="1513">
        <v>1</v>
      </c>
      <c r="L27" s="1514">
        <f t="shared" si="2"/>
        <v>6</v>
      </c>
      <c r="M27" s="1480">
        <v>897</v>
      </c>
      <c r="N27" s="1540">
        <f t="shared" si="3"/>
        <v>5382</v>
      </c>
      <c r="O27" s="441"/>
      <c r="P27" s="441"/>
    </row>
    <row r="28" spans="1:17" s="359" customFormat="1" ht="75" x14ac:dyDescent="0.25">
      <c r="A28" s="1509">
        <v>15</v>
      </c>
      <c r="B28" s="1527">
        <v>449983</v>
      </c>
      <c r="C28" s="1509">
        <v>16</v>
      </c>
      <c r="D28" s="1533" t="s">
        <v>349</v>
      </c>
      <c r="E28" s="1537" t="s">
        <v>46</v>
      </c>
      <c r="F28" s="1538"/>
      <c r="G28" s="1539">
        <v>1</v>
      </c>
      <c r="H28" s="1509">
        <v>1</v>
      </c>
      <c r="I28" s="1509">
        <v>1</v>
      </c>
      <c r="J28" s="1509">
        <v>1</v>
      </c>
      <c r="K28" s="1509">
        <v>1</v>
      </c>
      <c r="L28" s="1510">
        <f t="shared" si="2"/>
        <v>5</v>
      </c>
      <c r="M28" s="1480">
        <v>1118.99</v>
      </c>
      <c r="N28" s="1541">
        <f t="shared" si="3"/>
        <v>5594.95</v>
      </c>
      <c r="O28" s="441"/>
      <c r="P28" s="445"/>
    </row>
    <row r="29" spans="1:17" s="359" customFormat="1" ht="15" customHeight="1" x14ac:dyDescent="0.25">
      <c r="A29" s="2665" t="s">
        <v>579</v>
      </c>
      <c r="B29" s="2666"/>
      <c r="C29" s="2666"/>
      <c r="D29" s="2666"/>
      <c r="E29" s="2666"/>
      <c r="F29" s="2667"/>
      <c r="G29" s="2666"/>
      <c r="H29" s="2666"/>
      <c r="I29" s="2666"/>
      <c r="J29" s="2666"/>
      <c r="K29" s="2666"/>
      <c r="L29" s="2666"/>
      <c r="M29" s="2668"/>
      <c r="N29" s="1542">
        <f>SUM(N23:N28)*0.9635</f>
        <v>17225.019424999999</v>
      </c>
      <c r="O29" s="441"/>
      <c r="P29" s="445"/>
    </row>
    <row r="30" spans="1:17" s="359" customFormat="1" x14ac:dyDescent="0.25">
      <c r="A30" s="2676" t="s">
        <v>580</v>
      </c>
      <c r="B30" s="2677"/>
      <c r="C30" s="2677"/>
      <c r="D30" s="2677"/>
      <c r="E30" s="2677"/>
      <c r="F30" s="2677"/>
      <c r="G30" s="2677"/>
      <c r="H30" s="2677"/>
      <c r="I30" s="2677"/>
      <c r="J30" s="2677"/>
      <c r="K30" s="2677"/>
      <c r="L30" s="2678"/>
      <c r="M30" s="1481">
        <v>5.0000000000000001E-3</v>
      </c>
      <c r="N30" s="1543">
        <f>N29*M30</f>
        <v>86.125097124999996</v>
      </c>
      <c r="O30" s="441"/>
      <c r="P30" s="441"/>
    </row>
    <row r="31" spans="1:17" s="359" customFormat="1" x14ac:dyDescent="0.25">
      <c r="A31" s="2676" t="s">
        <v>578</v>
      </c>
      <c r="B31" s="2677"/>
      <c r="C31" s="2677"/>
      <c r="D31" s="2677"/>
      <c r="E31" s="2677"/>
      <c r="F31" s="2677"/>
      <c r="G31" s="2677"/>
      <c r="H31" s="2677"/>
      <c r="I31" s="2677"/>
      <c r="J31" s="2677"/>
      <c r="K31" s="2677"/>
      <c r="L31" s="2678"/>
      <c r="M31" s="1481">
        <v>0.2</v>
      </c>
      <c r="N31" s="1543">
        <f>((N29-(N29*20%))/(8*12))</f>
        <v>143.54182854166666</v>
      </c>
      <c r="O31" s="441"/>
      <c r="P31" s="441"/>
    </row>
    <row r="32" spans="1:17" s="359" customFormat="1" x14ac:dyDescent="0.25">
      <c r="A32" s="2676" t="s">
        <v>583</v>
      </c>
      <c r="B32" s="2677"/>
      <c r="C32" s="2677"/>
      <c r="D32" s="2677"/>
      <c r="E32" s="2677"/>
      <c r="F32" s="2677"/>
      <c r="G32" s="2677"/>
      <c r="H32" s="2677"/>
      <c r="I32" s="2677"/>
      <c r="J32" s="2677"/>
      <c r="K32" s="2677"/>
      <c r="L32" s="2677"/>
      <c r="M32" s="2678"/>
      <c r="N32" s="1543">
        <f>SUM(N30:N31)</f>
        <v>229.66692566666666</v>
      </c>
      <c r="O32" s="441"/>
      <c r="P32" s="441"/>
    </row>
    <row r="33" spans="1:21" s="359" customFormat="1" x14ac:dyDescent="0.25">
      <c r="A33" s="2676" t="s">
        <v>585</v>
      </c>
      <c r="B33" s="2677"/>
      <c r="C33" s="2677"/>
      <c r="D33" s="2677"/>
      <c r="E33" s="2677"/>
      <c r="F33" s="2677"/>
      <c r="G33" s="2677"/>
      <c r="H33" s="2677"/>
      <c r="I33" s="2677"/>
      <c r="J33" s="2677"/>
      <c r="K33" s="2677"/>
      <c r="L33" s="2677"/>
      <c r="M33" s="2678"/>
      <c r="N33" s="1544">
        <f>'Proposta Global'!J62</f>
        <v>7</v>
      </c>
      <c r="O33" s="441"/>
      <c r="P33" s="445"/>
    </row>
    <row r="34" spans="1:21" s="359" customFormat="1" ht="22.5" customHeight="1" x14ac:dyDescent="0.25">
      <c r="A34" s="2686" t="s">
        <v>584</v>
      </c>
      <c r="B34" s="2687"/>
      <c r="C34" s="2687"/>
      <c r="D34" s="2687"/>
      <c r="E34" s="2687"/>
      <c r="F34" s="2687"/>
      <c r="G34" s="2687"/>
      <c r="H34" s="2687"/>
      <c r="I34" s="2687"/>
      <c r="J34" s="2687"/>
      <c r="K34" s="2687"/>
      <c r="L34" s="2687"/>
      <c r="M34" s="2688"/>
      <c r="N34" s="1545">
        <f>N32/N33</f>
        <v>32.809560809523809</v>
      </c>
      <c r="P34" s="445"/>
    </row>
    <row r="35" spans="1:21" s="737" customFormat="1" ht="15" customHeight="1" x14ac:dyDescent="0.25">
      <c r="A35" s="1482"/>
      <c r="B35" s="1482"/>
      <c r="C35" s="1482"/>
      <c r="D35" s="1482"/>
      <c r="E35" s="1482"/>
      <c r="F35" s="1482"/>
      <c r="G35" s="1482"/>
      <c r="H35" s="1482"/>
      <c r="I35" s="1482"/>
      <c r="J35" s="1482"/>
      <c r="K35" s="1482"/>
      <c r="L35" s="1482"/>
      <c r="M35" s="1482"/>
      <c r="N35" s="1482"/>
      <c r="O35" s="445"/>
      <c r="P35" s="1482"/>
      <c r="Q35" s="1482"/>
      <c r="R35" s="1482"/>
      <c r="S35" s="1483"/>
      <c r="T35" s="1484"/>
      <c r="U35" s="1484"/>
    </row>
    <row r="36" spans="1:21" s="359" customFormat="1" x14ac:dyDescent="0.25">
      <c r="A36" s="441"/>
      <c r="B36" s="441"/>
      <c r="C36" s="441"/>
      <c r="D36" s="442"/>
      <c r="E36" s="443"/>
      <c r="F36" s="441"/>
      <c r="G36" s="441"/>
      <c r="H36" s="441"/>
      <c r="I36" s="441"/>
      <c r="J36" s="441"/>
      <c r="K36" s="441"/>
      <c r="L36" s="441"/>
      <c r="M36" s="441"/>
      <c r="N36" s="441"/>
      <c r="P36" s="1478"/>
      <c r="Q36" s="445"/>
      <c r="R36" s="441"/>
      <c r="S36" s="441"/>
    </row>
    <row r="38" spans="1:21" s="359" customFormat="1" ht="21.75" customHeight="1" x14ac:dyDescent="0.25">
      <c r="B38" s="1485"/>
      <c r="C38" s="2679" t="s">
        <v>350</v>
      </c>
      <c r="D38" s="2680"/>
      <c r="E38" s="2680"/>
      <c r="F38" s="2680"/>
      <c r="G38" s="2680"/>
      <c r="H38" s="2680"/>
      <c r="I38" s="2680"/>
      <c r="J38" s="2680"/>
      <c r="K38" s="2681"/>
      <c r="L38" s="441"/>
      <c r="M38" s="441"/>
      <c r="N38" s="441"/>
      <c r="O38" s="441"/>
      <c r="P38" s="441"/>
      <c r="Q38" s="441"/>
      <c r="R38" s="441"/>
      <c r="S38" s="441"/>
      <c r="T38" s="441"/>
      <c r="U38" s="441"/>
    </row>
    <row r="39" spans="1:21" s="359" customFormat="1" x14ac:dyDescent="0.25">
      <c r="B39" s="1486"/>
      <c r="C39" s="2650" t="s">
        <v>1</v>
      </c>
      <c r="D39" s="2651" t="s">
        <v>351</v>
      </c>
      <c r="E39" s="2651" t="s">
        <v>352</v>
      </c>
      <c r="F39" s="2651"/>
      <c r="G39" s="2651"/>
      <c r="H39" s="2651"/>
      <c r="I39" s="2651"/>
      <c r="J39" s="2651"/>
      <c r="K39" s="2652" t="s">
        <v>139</v>
      </c>
      <c r="L39" s="441"/>
      <c r="M39" s="441"/>
      <c r="N39" s="441"/>
      <c r="O39" s="441"/>
      <c r="P39" s="441"/>
      <c r="Q39" s="441"/>
      <c r="R39" s="441"/>
      <c r="S39" s="441"/>
      <c r="T39" s="441"/>
      <c r="U39" s="441"/>
    </row>
    <row r="40" spans="1:21" ht="30" x14ac:dyDescent="0.25">
      <c r="B40" s="1486"/>
      <c r="C40" s="2650"/>
      <c r="D40" s="2651"/>
      <c r="E40" s="1487" t="s">
        <v>12</v>
      </c>
      <c r="F40" s="1487" t="s">
        <v>14</v>
      </c>
      <c r="G40" s="1487" t="s">
        <v>16</v>
      </c>
      <c r="H40" s="1487" t="s">
        <v>17</v>
      </c>
      <c r="I40" s="1487" t="s">
        <v>18</v>
      </c>
      <c r="J40" s="1487" t="s">
        <v>19</v>
      </c>
      <c r="K40" s="2652"/>
      <c r="L40" s="441"/>
      <c r="N40" s="441"/>
      <c r="P40" s="441"/>
      <c r="Q40" s="441"/>
    </row>
    <row r="41" spans="1:21" x14ac:dyDescent="0.25">
      <c r="B41" s="1488"/>
      <c r="C41" s="1489">
        <v>1</v>
      </c>
      <c r="D41" s="1490" t="s">
        <v>353</v>
      </c>
      <c r="E41" s="1491">
        <v>4</v>
      </c>
      <c r="F41" s="1491">
        <v>0</v>
      </c>
      <c r="G41" s="1491">
        <v>3</v>
      </c>
      <c r="H41" s="1491">
        <v>3</v>
      </c>
      <c r="I41" s="1491">
        <v>1</v>
      </c>
      <c r="J41" s="1491">
        <v>2</v>
      </c>
      <c r="K41" s="1492">
        <f t="shared" ref="K41:K48" si="4">SUM(E41:J41)</f>
        <v>13</v>
      </c>
      <c r="L41" s="441"/>
      <c r="N41" s="441"/>
      <c r="P41" s="441"/>
      <c r="Q41" s="441"/>
    </row>
    <row r="42" spans="1:21" x14ac:dyDescent="0.25">
      <c r="B42" s="1493"/>
      <c r="C42" s="1494">
        <v>2</v>
      </c>
      <c r="D42" s="1495" t="s">
        <v>1039</v>
      </c>
      <c r="E42" s="1496">
        <v>4</v>
      </c>
      <c r="F42" s="1496">
        <v>0</v>
      </c>
      <c r="G42" s="1496">
        <v>0</v>
      </c>
      <c r="H42" s="1496">
        <v>1</v>
      </c>
      <c r="I42" s="1496">
        <v>1</v>
      </c>
      <c r="J42" s="1496">
        <v>0</v>
      </c>
      <c r="K42" s="1497">
        <f t="shared" si="4"/>
        <v>6</v>
      </c>
      <c r="L42" s="441"/>
      <c r="N42" s="441"/>
      <c r="P42" s="441"/>
      <c r="Q42" s="441"/>
    </row>
    <row r="43" spans="1:21" x14ac:dyDescent="0.25">
      <c r="B43" s="1488"/>
      <c r="C43" s="1489">
        <v>3</v>
      </c>
      <c r="D43" s="1498" t="s">
        <v>354</v>
      </c>
      <c r="E43" s="1491">
        <v>79</v>
      </c>
      <c r="F43" s="1491">
        <v>10</v>
      </c>
      <c r="G43" s="1491">
        <v>17</v>
      </c>
      <c r="H43" s="1491">
        <v>24</v>
      </c>
      <c r="I43" s="1491">
        <v>13</v>
      </c>
      <c r="J43" s="1491">
        <v>17</v>
      </c>
      <c r="K43" s="1492">
        <f t="shared" si="4"/>
        <v>160</v>
      </c>
      <c r="L43" s="441"/>
      <c r="N43" s="441"/>
      <c r="P43" s="441"/>
      <c r="Q43" s="441"/>
    </row>
    <row r="44" spans="1:21" x14ac:dyDescent="0.25">
      <c r="B44" s="1493"/>
      <c r="C44" s="1494">
        <v>4</v>
      </c>
      <c r="D44" s="1495" t="s">
        <v>355</v>
      </c>
      <c r="E44" s="1496">
        <v>119</v>
      </c>
      <c r="F44" s="1496">
        <v>13</v>
      </c>
      <c r="G44" s="1496">
        <v>18</v>
      </c>
      <c r="H44" s="1496">
        <v>18</v>
      </c>
      <c r="I44" s="1496">
        <v>10</v>
      </c>
      <c r="J44" s="1496">
        <v>12</v>
      </c>
      <c r="K44" s="1497">
        <f t="shared" si="4"/>
        <v>190</v>
      </c>
      <c r="L44" s="441"/>
      <c r="N44" s="441"/>
      <c r="P44" s="441"/>
      <c r="Q44" s="441"/>
    </row>
    <row r="45" spans="1:21" x14ac:dyDescent="0.25">
      <c r="B45" s="1488"/>
      <c r="C45" s="1489">
        <v>5</v>
      </c>
      <c r="D45" s="1490" t="s">
        <v>356</v>
      </c>
      <c r="E45" s="1491">
        <v>3</v>
      </c>
      <c r="F45" s="1491">
        <v>0</v>
      </c>
      <c r="G45" s="1491">
        <v>0</v>
      </c>
      <c r="H45" s="1491">
        <v>1</v>
      </c>
      <c r="I45" s="1491">
        <v>0</v>
      </c>
      <c r="J45" s="1491">
        <v>0</v>
      </c>
      <c r="K45" s="1492">
        <f t="shared" si="4"/>
        <v>4</v>
      </c>
      <c r="L45" s="441"/>
      <c r="N45" s="441"/>
      <c r="P45" s="441"/>
      <c r="Q45" s="441"/>
    </row>
    <row r="46" spans="1:21" x14ac:dyDescent="0.25">
      <c r="B46" s="1493"/>
      <c r="C46" s="1494">
        <v>6</v>
      </c>
      <c r="D46" s="1495" t="s">
        <v>357</v>
      </c>
      <c r="E46" s="1496">
        <v>0</v>
      </c>
      <c r="F46" s="1496">
        <v>10</v>
      </c>
      <c r="G46" s="1496">
        <v>0</v>
      </c>
      <c r="H46" s="1496">
        <v>15</v>
      </c>
      <c r="I46" s="1496">
        <v>0</v>
      </c>
      <c r="J46" s="1496">
        <v>1</v>
      </c>
      <c r="K46" s="1497">
        <f t="shared" si="4"/>
        <v>26</v>
      </c>
      <c r="L46" s="441"/>
      <c r="N46" s="441"/>
      <c r="P46" s="441"/>
      <c r="Q46" s="441"/>
    </row>
    <row r="47" spans="1:21" ht="15" customHeight="1" x14ac:dyDescent="0.25">
      <c r="B47" s="1499"/>
      <c r="C47" s="2682" t="s">
        <v>358</v>
      </c>
      <c r="D47" s="2683"/>
      <c r="E47" s="1500">
        <f t="shared" ref="E47:J47" si="5">SUM(E41:E46)</f>
        <v>209</v>
      </c>
      <c r="F47" s="1500">
        <f t="shared" si="5"/>
        <v>33</v>
      </c>
      <c r="G47" s="1500">
        <f t="shared" si="5"/>
        <v>38</v>
      </c>
      <c r="H47" s="1500">
        <f t="shared" si="5"/>
        <v>62</v>
      </c>
      <c r="I47" s="1500">
        <f t="shared" si="5"/>
        <v>25</v>
      </c>
      <c r="J47" s="1500">
        <f t="shared" si="5"/>
        <v>32</v>
      </c>
      <c r="K47" s="1501">
        <f t="shared" si="4"/>
        <v>399</v>
      </c>
      <c r="L47" s="441"/>
      <c r="N47" s="441"/>
      <c r="P47" s="441"/>
      <c r="Q47" s="441"/>
    </row>
    <row r="48" spans="1:21" ht="15" customHeight="1" x14ac:dyDescent="0.25">
      <c r="B48" s="1502"/>
      <c r="C48" s="2684" t="s">
        <v>359</v>
      </c>
      <c r="D48" s="2685"/>
      <c r="E48" s="1503">
        <v>2</v>
      </c>
      <c r="F48" s="1503">
        <v>1</v>
      </c>
      <c r="G48" s="1503">
        <v>1</v>
      </c>
      <c r="H48" s="1503">
        <v>1</v>
      </c>
      <c r="I48" s="1503">
        <v>1</v>
      </c>
      <c r="J48" s="1503">
        <v>1</v>
      </c>
      <c r="K48" s="1504">
        <f t="shared" si="4"/>
        <v>7</v>
      </c>
      <c r="L48" s="441"/>
      <c r="N48" s="441"/>
      <c r="P48" s="441"/>
      <c r="Q48" s="441"/>
    </row>
    <row r="50" spans="1:21" ht="39.75" customHeight="1" x14ac:dyDescent="0.25">
      <c r="A50" s="2649" t="s">
        <v>853</v>
      </c>
      <c r="B50" s="2649"/>
      <c r="C50" s="2649"/>
      <c r="D50" s="2649"/>
      <c r="E50" s="2649"/>
      <c r="F50" s="2649"/>
      <c r="G50" s="2649"/>
      <c r="H50" s="2649"/>
      <c r="I50" s="2649"/>
      <c r="J50" s="2649"/>
      <c r="K50" s="2649"/>
      <c r="L50" s="2649"/>
      <c r="M50" s="2649"/>
      <c r="N50" s="2649"/>
      <c r="O50" s="1505"/>
      <c r="P50" s="1505"/>
      <c r="Q50" s="1505"/>
      <c r="R50" s="1505"/>
      <c r="S50" s="1505"/>
      <c r="T50" s="1505"/>
      <c r="U50" s="1505"/>
    </row>
    <row r="51" spans="1:21" x14ac:dyDescent="0.25">
      <c r="A51" s="1506" t="s">
        <v>855</v>
      </c>
      <c r="B51" s="442"/>
      <c r="C51" s="443"/>
      <c r="D51" s="1477"/>
      <c r="E51" s="1477"/>
      <c r="K51" s="441"/>
      <c r="L51" s="445"/>
      <c r="N51" s="1478"/>
      <c r="O51" s="445"/>
      <c r="P51" s="441"/>
      <c r="Q51" s="441"/>
    </row>
  </sheetData>
  <sheetProtection sheet="1" objects="1" scenarios="1"/>
  <mergeCells count="37">
    <mergeCell ref="A30:L30"/>
    <mergeCell ref="A31:L31"/>
    <mergeCell ref="C38:K38"/>
    <mergeCell ref="C47:D47"/>
    <mergeCell ref="C48:D48"/>
    <mergeCell ref="A32:M32"/>
    <mergeCell ref="A33:M33"/>
    <mergeCell ref="A34:M34"/>
    <mergeCell ref="L2:L3"/>
    <mergeCell ref="M2:N2"/>
    <mergeCell ref="M21:N21"/>
    <mergeCell ref="A20:N20"/>
    <mergeCell ref="A29:M29"/>
    <mergeCell ref="J15:K15"/>
    <mergeCell ref="A15:G15"/>
    <mergeCell ref="A16:L16"/>
    <mergeCell ref="A1:N1"/>
    <mergeCell ref="A21:A22"/>
    <mergeCell ref="D21:D22"/>
    <mergeCell ref="B21:B22"/>
    <mergeCell ref="E21:E22"/>
    <mergeCell ref="F21:K21"/>
    <mergeCell ref="L21:L22"/>
    <mergeCell ref="C21:C22"/>
    <mergeCell ref="A17:M17"/>
    <mergeCell ref="C2:C3"/>
    <mergeCell ref="A14:M14"/>
    <mergeCell ref="A2:A3"/>
    <mergeCell ref="D2:D3"/>
    <mergeCell ref="B2:B3"/>
    <mergeCell ref="E2:E3"/>
    <mergeCell ref="F2:K2"/>
    <mergeCell ref="A50:N50"/>
    <mergeCell ref="C39:C40"/>
    <mergeCell ref="D39:D40"/>
    <mergeCell ref="E39:J39"/>
    <mergeCell ref="K39:K40"/>
  </mergeCells>
  <pageMargins left="0.511811024" right="0.511811024" top="0.78740157500000008" bottom="0.78740157500000008" header="0.31496062000000008" footer="0.31496062000000008"/>
  <pageSetup paperSize="9" scale="42"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Z37"/>
  <sheetViews>
    <sheetView showGridLines="0" zoomScale="85" zoomScaleNormal="85" workbookViewId="0">
      <pane ySplit="2" topLeftCell="A20" activePane="bottomLeft" state="frozen"/>
      <selection activeCell="A2" sqref="A2"/>
      <selection pane="bottomLeft" activeCell="G23" sqref="G23:J35"/>
    </sheetView>
  </sheetViews>
  <sheetFormatPr defaultColWidth="9.140625" defaultRowHeight="15" x14ac:dyDescent="0.25"/>
  <cols>
    <col min="1" max="1" width="7.85546875" style="446" customWidth="1"/>
    <col min="2" max="3" width="9.42578125" style="443" customWidth="1"/>
    <col min="4" max="4" width="37.42578125" style="1546" customWidth="1"/>
    <col min="5" max="5" width="10.28515625" style="1546" customWidth="1"/>
    <col min="6" max="6" width="9.85546875" style="1546" customWidth="1"/>
    <col min="7" max="7" width="8.28515625" style="1546" customWidth="1"/>
    <col min="8" max="8" width="8.7109375" style="1554" customWidth="1"/>
    <col min="9" max="9" width="9.140625" style="1546" customWidth="1"/>
    <col min="10" max="10" width="9.28515625" style="1554" customWidth="1"/>
    <col min="11" max="11" width="9.42578125" style="1546" customWidth="1"/>
    <col min="12" max="12" width="9.140625" style="1554" customWidth="1"/>
    <col min="13" max="13" width="7.5703125" style="1546" customWidth="1"/>
    <col min="14" max="14" width="9.140625" style="1554" customWidth="1"/>
    <col min="15" max="15" width="6.85546875" style="1546" customWidth="1"/>
    <col min="16" max="16" width="8.7109375" style="1554" customWidth="1"/>
    <col min="17" max="233" width="11.7109375" style="1546" customWidth="1"/>
    <col min="234" max="1024" width="11.7109375" style="441" customWidth="1"/>
    <col min="1025" max="1025" width="9.140625" style="441" customWidth="1"/>
    <col min="1026" max="16384" width="9.140625" style="441"/>
  </cols>
  <sheetData>
    <row r="1" spans="1:234" ht="24" customHeight="1" x14ac:dyDescent="0.25">
      <c r="A1" s="2709" t="s">
        <v>758</v>
      </c>
      <c r="B1" s="2709"/>
      <c r="C1" s="2709"/>
      <c r="D1" s="2709"/>
      <c r="E1" s="2709"/>
      <c r="F1" s="2709"/>
      <c r="G1" s="2709"/>
      <c r="H1" s="2709"/>
      <c r="I1" s="2709"/>
      <c r="J1" s="2709"/>
      <c r="K1" s="2709"/>
      <c r="L1" s="2709"/>
      <c r="M1" s="2709"/>
      <c r="N1" s="2709"/>
      <c r="O1" s="2709"/>
      <c r="P1" s="2709"/>
    </row>
    <row r="2" spans="1:234" ht="39.75" customHeight="1" x14ac:dyDescent="0.25">
      <c r="A2" s="2703" t="s">
        <v>209</v>
      </c>
      <c r="B2" s="2702" t="s">
        <v>157</v>
      </c>
      <c r="C2" s="2704" t="s">
        <v>156</v>
      </c>
      <c r="D2" s="2551" t="s">
        <v>2</v>
      </c>
      <c r="E2" s="2701" t="s">
        <v>222</v>
      </c>
      <c r="F2" s="2700" t="s">
        <v>651</v>
      </c>
      <c r="G2" s="2551" t="s">
        <v>211</v>
      </c>
      <c r="H2" s="2551"/>
      <c r="I2" s="2706" t="s">
        <v>612</v>
      </c>
      <c r="J2" s="2706"/>
      <c r="K2" s="2551" t="s">
        <v>5</v>
      </c>
      <c r="L2" s="2551"/>
      <c r="M2" s="2706" t="s">
        <v>50</v>
      </c>
      <c r="N2" s="2706"/>
      <c r="O2" s="2551" t="s">
        <v>6</v>
      </c>
      <c r="P2" s="2551"/>
    </row>
    <row r="3" spans="1:234" ht="42.75" customHeight="1" x14ac:dyDescent="0.25">
      <c r="A3" s="2703"/>
      <c r="B3" s="2702"/>
      <c r="C3" s="2705"/>
      <c r="D3" s="2551"/>
      <c r="E3" s="2701"/>
      <c r="F3" s="2700"/>
      <c r="G3" s="1561" t="s">
        <v>643</v>
      </c>
      <c r="H3" s="1561" t="s">
        <v>650</v>
      </c>
      <c r="I3" s="1582" t="s">
        <v>643</v>
      </c>
      <c r="J3" s="1582" t="s">
        <v>650</v>
      </c>
      <c r="K3" s="1561" t="s">
        <v>643</v>
      </c>
      <c r="L3" s="1561" t="s">
        <v>650</v>
      </c>
      <c r="M3" s="1582" t="s">
        <v>643</v>
      </c>
      <c r="N3" s="1582" t="s">
        <v>650</v>
      </c>
      <c r="O3" s="1561" t="s">
        <v>643</v>
      </c>
      <c r="P3" s="1561" t="s">
        <v>650</v>
      </c>
      <c r="Q3" s="1547"/>
      <c r="R3" s="1547"/>
    </row>
    <row r="4" spans="1:234" ht="45" x14ac:dyDescent="0.25">
      <c r="A4" s="1562">
        <v>1</v>
      </c>
      <c r="B4" s="1563">
        <v>297545</v>
      </c>
      <c r="C4" s="1563">
        <v>1</v>
      </c>
      <c r="D4" s="1564" t="s">
        <v>660</v>
      </c>
      <c r="E4" s="463" t="s">
        <v>46</v>
      </c>
      <c r="F4" s="1548">
        <v>169.17</v>
      </c>
      <c r="G4" s="477">
        <v>2</v>
      </c>
      <c r="H4" s="1583">
        <f>ROUND(G4*F4,2)</f>
        <v>338.34</v>
      </c>
      <c r="I4" s="1584">
        <v>2</v>
      </c>
      <c r="J4" s="1585">
        <f>ROUND(I4*F4,2)</f>
        <v>338.34</v>
      </c>
      <c r="K4" s="1586">
        <v>2</v>
      </c>
      <c r="L4" s="1583">
        <f>ROUND(K4*F4,2)</f>
        <v>338.34</v>
      </c>
      <c r="M4" s="1587">
        <v>2</v>
      </c>
      <c r="N4" s="1585">
        <f>ROUND(M4*F4,2)</f>
        <v>338.34</v>
      </c>
      <c r="O4" s="1586">
        <v>2</v>
      </c>
      <c r="P4" s="1583">
        <f t="shared" ref="P4:P15" si="0">ROUND(O4*F4,2)</f>
        <v>338.34</v>
      </c>
      <c r="Q4" s="1547"/>
      <c r="R4" s="1547"/>
    </row>
    <row r="5" spans="1:234" s="359" customFormat="1" ht="63.75" customHeight="1" x14ac:dyDescent="0.25">
      <c r="A5" s="1562">
        <v>2</v>
      </c>
      <c r="B5" s="1563">
        <v>623334</v>
      </c>
      <c r="C5" s="1563">
        <v>2</v>
      </c>
      <c r="D5" s="1564" t="s">
        <v>753</v>
      </c>
      <c r="E5" s="463" t="s">
        <v>46</v>
      </c>
      <c r="F5" s="1548">
        <v>26.93</v>
      </c>
      <c r="G5" s="477">
        <v>4</v>
      </c>
      <c r="H5" s="1583">
        <f t="shared" ref="H5:H9" si="1">ROUND(G5*F5,2)</f>
        <v>107.72</v>
      </c>
      <c r="I5" s="1584">
        <v>2</v>
      </c>
      <c r="J5" s="1585">
        <f t="shared" ref="J5:J10" si="2">ROUND(I5*F5,2)</f>
        <v>53.86</v>
      </c>
      <c r="K5" s="1531"/>
      <c r="L5" s="1588"/>
      <c r="M5" s="1531"/>
      <c r="N5" s="1588"/>
      <c r="O5" s="1531"/>
      <c r="P5" s="1589"/>
      <c r="Q5" s="1546"/>
      <c r="R5" s="1546"/>
      <c r="S5" s="1546"/>
      <c r="T5" s="1546"/>
      <c r="U5" s="1546"/>
      <c r="V5" s="1546"/>
      <c r="W5" s="1546"/>
      <c r="X5" s="1546"/>
      <c r="Y5" s="1546"/>
      <c r="Z5" s="1546"/>
      <c r="AA5" s="1546"/>
      <c r="AB5" s="1546"/>
      <c r="AC5" s="1546"/>
      <c r="AD5" s="1546"/>
      <c r="AE5" s="1546"/>
      <c r="AF5" s="1546"/>
      <c r="AG5" s="1546"/>
      <c r="AH5" s="1546"/>
      <c r="AI5" s="1546"/>
      <c r="AJ5" s="1546"/>
      <c r="AK5" s="1546"/>
      <c r="AL5" s="1546"/>
      <c r="AM5" s="1546"/>
      <c r="AN5" s="1546"/>
      <c r="AO5" s="1546"/>
      <c r="AP5" s="1546"/>
      <c r="AQ5" s="1546"/>
      <c r="AR5" s="1546"/>
      <c r="AS5" s="1546"/>
      <c r="AT5" s="1546"/>
      <c r="AU5" s="1546"/>
      <c r="AV5" s="1546"/>
      <c r="AW5" s="1546"/>
      <c r="AX5" s="1546"/>
      <c r="AY5" s="1546"/>
      <c r="AZ5" s="1546"/>
      <c r="BA5" s="1546"/>
      <c r="BB5" s="1546"/>
      <c r="BC5" s="1546"/>
      <c r="BD5" s="1546"/>
      <c r="BE5" s="1546"/>
      <c r="BF5" s="1546"/>
      <c r="BG5" s="1546"/>
      <c r="BH5" s="1546"/>
      <c r="BI5" s="1546"/>
      <c r="BJ5" s="1546"/>
      <c r="BK5" s="1546"/>
      <c r="BL5" s="1546"/>
      <c r="BM5" s="1546"/>
      <c r="BN5" s="1546"/>
      <c r="BO5" s="1546"/>
      <c r="BP5" s="1546"/>
      <c r="BQ5" s="1546"/>
      <c r="BR5" s="1546"/>
      <c r="BS5" s="1546"/>
      <c r="BT5" s="1546"/>
      <c r="BU5" s="1546"/>
      <c r="BV5" s="1546"/>
      <c r="BW5" s="1546"/>
      <c r="BX5" s="1546"/>
      <c r="BY5" s="1546"/>
      <c r="BZ5" s="1546"/>
      <c r="CA5" s="1546"/>
      <c r="CB5" s="1546"/>
      <c r="CC5" s="1546"/>
      <c r="CD5" s="1546"/>
      <c r="CE5" s="1546"/>
      <c r="CF5" s="1546"/>
      <c r="CG5" s="1546"/>
      <c r="CH5" s="1546"/>
      <c r="CI5" s="1546"/>
      <c r="CJ5" s="1546"/>
      <c r="CK5" s="1546"/>
      <c r="CL5" s="1546"/>
      <c r="CM5" s="1546"/>
      <c r="CN5" s="1546"/>
      <c r="CO5" s="1546"/>
      <c r="CP5" s="1546"/>
      <c r="CQ5" s="1546"/>
      <c r="CR5" s="1546"/>
      <c r="CS5" s="1546"/>
      <c r="CT5" s="1546"/>
      <c r="CU5" s="1546"/>
      <c r="CV5" s="1546"/>
      <c r="CW5" s="1546"/>
      <c r="CX5" s="1546"/>
      <c r="CY5" s="1546"/>
      <c r="CZ5" s="1546"/>
      <c r="DA5" s="1546"/>
      <c r="DB5" s="1546"/>
      <c r="DC5" s="1546"/>
      <c r="DD5" s="1546"/>
      <c r="DE5" s="1546"/>
      <c r="DF5" s="1546"/>
      <c r="DG5" s="1546"/>
      <c r="DH5" s="1546"/>
      <c r="DI5" s="1546"/>
      <c r="DJ5" s="1546"/>
      <c r="DK5" s="1546"/>
      <c r="DL5" s="1546"/>
      <c r="DM5" s="1546"/>
      <c r="DN5" s="1546"/>
      <c r="DO5" s="1546"/>
      <c r="DP5" s="1546"/>
      <c r="DQ5" s="1546"/>
      <c r="DR5" s="1546"/>
      <c r="DS5" s="1546"/>
      <c r="DT5" s="1546"/>
      <c r="DU5" s="1546"/>
      <c r="DV5" s="1546"/>
      <c r="DW5" s="1546"/>
      <c r="DX5" s="1546"/>
      <c r="DY5" s="1546"/>
      <c r="DZ5" s="1546"/>
      <c r="EA5" s="1546"/>
      <c r="EB5" s="1546"/>
      <c r="EC5" s="1546"/>
      <c r="ED5" s="1546"/>
      <c r="EE5" s="1546"/>
      <c r="EF5" s="1546"/>
      <c r="EG5" s="1546"/>
      <c r="EH5" s="1546"/>
      <c r="EI5" s="1546"/>
      <c r="EJ5" s="1546"/>
      <c r="EK5" s="1546"/>
      <c r="EL5" s="1546"/>
      <c r="EM5" s="1546"/>
      <c r="EN5" s="1546"/>
      <c r="EO5" s="1546"/>
      <c r="EP5" s="1546"/>
      <c r="EQ5" s="1546"/>
      <c r="ER5" s="1546"/>
      <c r="ES5" s="1546"/>
      <c r="ET5" s="1546"/>
      <c r="EU5" s="1546"/>
      <c r="EV5" s="1546"/>
      <c r="EW5" s="1546"/>
      <c r="EX5" s="1546"/>
      <c r="EY5" s="1546"/>
      <c r="EZ5" s="1546"/>
      <c r="FA5" s="1546"/>
      <c r="FB5" s="1546"/>
      <c r="FC5" s="1546"/>
      <c r="FD5" s="1546"/>
      <c r="FE5" s="1546"/>
      <c r="FF5" s="1546"/>
      <c r="FG5" s="1546"/>
      <c r="FH5" s="1546"/>
      <c r="FI5" s="1546"/>
      <c r="FJ5" s="1546"/>
      <c r="FK5" s="1546"/>
      <c r="FL5" s="1546"/>
      <c r="FM5" s="1546"/>
      <c r="FN5" s="1546"/>
      <c r="FO5" s="1546"/>
      <c r="FP5" s="1546"/>
      <c r="FQ5" s="1546"/>
      <c r="FR5" s="1546"/>
      <c r="FS5" s="1546"/>
      <c r="FT5" s="1546"/>
      <c r="FU5" s="1546"/>
      <c r="FV5" s="1546"/>
      <c r="FW5" s="1546"/>
      <c r="FX5" s="1546"/>
      <c r="FY5" s="1546"/>
      <c r="FZ5" s="1546"/>
      <c r="GA5" s="1546"/>
      <c r="GB5" s="1546"/>
      <c r="GC5" s="1546"/>
      <c r="GD5" s="1546"/>
      <c r="GE5" s="1546"/>
      <c r="GF5" s="1546"/>
      <c r="GG5" s="1546"/>
      <c r="GH5" s="1546"/>
      <c r="GI5" s="1546"/>
      <c r="GJ5" s="1546"/>
      <c r="GK5" s="1546"/>
      <c r="GL5" s="1546"/>
      <c r="GM5" s="1546"/>
      <c r="GN5" s="1546"/>
      <c r="GO5" s="1546"/>
      <c r="GP5" s="1546"/>
      <c r="GQ5" s="1546"/>
      <c r="GR5" s="1546"/>
      <c r="GS5" s="1546"/>
      <c r="GT5" s="1546"/>
      <c r="GU5" s="1546"/>
      <c r="GV5" s="1546"/>
      <c r="GW5" s="1546"/>
      <c r="GX5" s="1546"/>
      <c r="GY5" s="1546"/>
      <c r="GZ5" s="1546"/>
      <c r="HA5" s="1546"/>
      <c r="HB5" s="1546"/>
      <c r="HC5" s="1546"/>
      <c r="HD5" s="1546"/>
      <c r="HE5" s="1546"/>
      <c r="HF5" s="1546"/>
      <c r="HG5" s="1546"/>
      <c r="HH5" s="1546"/>
      <c r="HI5" s="1546"/>
      <c r="HJ5" s="1546"/>
      <c r="HK5" s="1546"/>
      <c r="HL5" s="1546"/>
      <c r="HM5" s="1546"/>
      <c r="HN5" s="1546"/>
      <c r="HO5" s="1546"/>
      <c r="HP5" s="1546"/>
      <c r="HQ5" s="1546"/>
      <c r="HR5" s="1546"/>
      <c r="HS5" s="1546"/>
      <c r="HT5" s="1546"/>
      <c r="HU5" s="1546"/>
      <c r="HV5" s="1546"/>
      <c r="HW5" s="1546"/>
      <c r="HX5" s="1546"/>
      <c r="HY5" s="1546"/>
      <c r="HZ5" s="441"/>
    </row>
    <row r="6" spans="1:234" s="359" customFormat="1" ht="45" x14ac:dyDescent="0.25">
      <c r="A6" s="1562">
        <v>3</v>
      </c>
      <c r="B6" s="1565">
        <v>483340</v>
      </c>
      <c r="C6" s="1563">
        <v>3</v>
      </c>
      <c r="D6" s="1564" t="s">
        <v>659</v>
      </c>
      <c r="E6" s="463" t="s">
        <v>212</v>
      </c>
      <c r="F6" s="1548">
        <v>81.39</v>
      </c>
      <c r="G6" s="477">
        <v>2</v>
      </c>
      <c r="H6" s="1583">
        <f t="shared" si="1"/>
        <v>162.78</v>
      </c>
      <c r="I6" s="1584">
        <v>2</v>
      </c>
      <c r="J6" s="1585">
        <f t="shared" si="2"/>
        <v>162.78</v>
      </c>
      <c r="K6" s="1531"/>
      <c r="L6" s="1531"/>
      <c r="M6" s="1531"/>
      <c r="N6" s="1531"/>
      <c r="O6" s="1531"/>
      <c r="P6" s="1590"/>
      <c r="Q6" s="1546"/>
      <c r="R6" s="1546"/>
      <c r="S6" s="1546"/>
      <c r="T6" s="1546"/>
      <c r="U6" s="1546"/>
      <c r="V6" s="1546"/>
      <c r="W6" s="1546"/>
      <c r="X6" s="1546"/>
      <c r="Y6" s="1546"/>
      <c r="Z6" s="1546"/>
      <c r="AA6" s="1546"/>
      <c r="AB6" s="1546"/>
      <c r="AC6" s="1546"/>
      <c r="AD6" s="1546"/>
      <c r="AE6" s="1546"/>
      <c r="AF6" s="1546"/>
      <c r="AG6" s="1546"/>
      <c r="AH6" s="1546"/>
      <c r="AI6" s="1546"/>
      <c r="AJ6" s="1546"/>
      <c r="AK6" s="1546"/>
      <c r="AL6" s="1546"/>
      <c r="AM6" s="1546"/>
      <c r="AN6" s="1546"/>
      <c r="AO6" s="1546"/>
      <c r="AP6" s="1546"/>
      <c r="AQ6" s="1546"/>
      <c r="AR6" s="1546"/>
      <c r="AS6" s="1546"/>
      <c r="AT6" s="1546"/>
      <c r="AU6" s="1546"/>
      <c r="AV6" s="1546"/>
      <c r="AW6" s="1546"/>
      <c r="AX6" s="1546"/>
      <c r="AY6" s="1546"/>
      <c r="AZ6" s="1546"/>
      <c r="BA6" s="1546"/>
      <c r="BB6" s="1546"/>
      <c r="BC6" s="1546"/>
      <c r="BD6" s="1546"/>
      <c r="BE6" s="1546"/>
      <c r="BF6" s="1546"/>
      <c r="BG6" s="1546"/>
      <c r="BH6" s="1546"/>
      <c r="BI6" s="1546"/>
      <c r="BJ6" s="1546"/>
      <c r="BK6" s="1546"/>
      <c r="BL6" s="1546"/>
      <c r="BM6" s="1546"/>
      <c r="BN6" s="1546"/>
      <c r="BO6" s="1546"/>
      <c r="BP6" s="1546"/>
      <c r="BQ6" s="1546"/>
      <c r="BR6" s="1546"/>
      <c r="BS6" s="1546"/>
      <c r="BT6" s="1546"/>
      <c r="BU6" s="1546"/>
      <c r="BV6" s="1546"/>
      <c r="BW6" s="1546"/>
      <c r="BX6" s="1546"/>
      <c r="BY6" s="1546"/>
      <c r="BZ6" s="1546"/>
      <c r="CA6" s="1546"/>
      <c r="CB6" s="1546"/>
      <c r="CC6" s="1546"/>
      <c r="CD6" s="1546"/>
      <c r="CE6" s="1546"/>
      <c r="CF6" s="1546"/>
      <c r="CG6" s="1546"/>
      <c r="CH6" s="1546"/>
      <c r="CI6" s="1546"/>
      <c r="CJ6" s="1546"/>
      <c r="CK6" s="1546"/>
      <c r="CL6" s="1546"/>
      <c r="CM6" s="1546"/>
      <c r="CN6" s="1546"/>
      <c r="CO6" s="1546"/>
      <c r="CP6" s="1546"/>
      <c r="CQ6" s="1546"/>
      <c r="CR6" s="1546"/>
      <c r="CS6" s="1546"/>
      <c r="CT6" s="1546"/>
      <c r="CU6" s="1546"/>
      <c r="CV6" s="1546"/>
      <c r="CW6" s="1546"/>
      <c r="CX6" s="1546"/>
      <c r="CY6" s="1546"/>
      <c r="CZ6" s="1546"/>
      <c r="DA6" s="1546"/>
      <c r="DB6" s="1546"/>
      <c r="DC6" s="1546"/>
      <c r="DD6" s="1546"/>
      <c r="DE6" s="1546"/>
      <c r="DF6" s="1546"/>
      <c r="DG6" s="1546"/>
      <c r="DH6" s="1546"/>
      <c r="DI6" s="1546"/>
      <c r="DJ6" s="1546"/>
      <c r="DK6" s="1546"/>
      <c r="DL6" s="1546"/>
      <c r="DM6" s="1546"/>
      <c r="DN6" s="1546"/>
      <c r="DO6" s="1546"/>
      <c r="DP6" s="1546"/>
      <c r="DQ6" s="1546"/>
      <c r="DR6" s="1546"/>
      <c r="DS6" s="1546"/>
      <c r="DT6" s="1546"/>
      <c r="DU6" s="1546"/>
      <c r="DV6" s="1546"/>
      <c r="DW6" s="1546"/>
      <c r="DX6" s="1546"/>
      <c r="DY6" s="1546"/>
      <c r="DZ6" s="1546"/>
      <c r="EA6" s="1546"/>
      <c r="EB6" s="1546"/>
      <c r="EC6" s="1546"/>
      <c r="ED6" s="1546"/>
      <c r="EE6" s="1546"/>
      <c r="EF6" s="1546"/>
      <c r="EG6" s="1546"/>
      <c r="EH6" s="1546"/>
      <c r="EI6" s="1546"/>
      <c r="EJ6" s="1546"/>
      <c r="EK6" s="1546"/>
      <c r="EL6" s="1546"/>
      <c r="EM6" s="1546"/>
      <c r="EN6" s="1546"/>
      <c r="EO6" s="1546"/>
      <c r="EP6" s="1546"/>
      <c r="EQ6" s="1546"/>
      <c r="ER6" s="1546"/>
      <c r="ES6" s="1546"/>
      <c r="ET6" s="1546"/>
      <c r="EU6" s="1546"/>
      <c r="EV6" s="1546"/>
      <c r="EW6" s="1546"/>
      <c r="EX6" s="1546"/>
      <c r="EY6" s="1546"/>
      <c r="EZ6" s="1546"/>
      <c r="FA6" s="1546"/>
      <c r="FB6" s="1546"/>
      <c r="FC6" s="1546"/>
      <c r="FD6" s="1546"/>
      <c r="FE6" s="1546"/>
      <c r="FF6" s="1546"/>
      <c r="FG6" s="1546"/>
      <c r="FH6" s="1546"/>
      <c r="FI6" s="1546"/>
      <c r="FJ6" s="1546"/>
      <c r="FK6" s="1546"/>
      <c r="FL6" s="1546"/>
      <c r="FM6" s="1546"/>
      <c r="FN6" s="1546"/>
      <c r="FO6" s="1546"/>
      <c r="FP6" s="1546"/>
      <c r="FQ6" s="1546"/>
      <c r="FR6" s="1546"/>
      <c r="FS6" s="1546"/>
      <c r="FT6" s="1546"/>
      <c r="FU6" s="1546"/>
      <c r="FV6" s="1546"/>
      <c r="FW6" s="1546"/>
      <c r="FX6" s="1546"/>
      <c r="FY6" s="1546"/>
      <c r="FZ6" s="1546"/>
      <c r="GA6" s="1546"/>
      <c r="GB6" s="1546"/>
      <c r="GC6" s="1546"/>
      <c r="GD6" s="1546"/>
      <c r="GE6" s="1546"/>
      <c r="GF6" s="1546"/>
      <c r="GG6" s="1546"/>
      <c r="GH6" s="1546"/>
      <c r="GI6" s="1546"/>
      <c r="GJ6" s="1546"/>
      <c r="GK6" s="1546"/>
      <c r="GL6" s="1546"/>
      <c r="GM6" s="1546"/>
      <c r="GN6" s="1546"/>
      <c r="GO6" s="1546"/>
      <c r="GP6" s="1546"/>
      <c r="GQ6" s="1546"/>
      <c r="GR6" s="1546"/>
      <c r="GS6" s="1546"/>
      <c r="GT6" s="1546"/>
      <c r="GU6" s="1546"/>
      <c r="GV6" s="1546"/>
      <c r="GW6" s="1546"/>
      <c r="GX6" s="1546"/>
      <c r="GY6" s="1546"/>
      <c r="GZ6" s="1546"/>
      <c r="HA6" s="1546"/>
      <c r="HB6" s="1546"/>
      <c r="HC6" s="1546"/>
      <c r="HD6" s="1546"/>
      <c r="HE6" s="1546"/>
      <c r="HF6" s="1546"/>
      <c r="HG6" s="1546"/>
      <c r="HH6" s="1546"/>
      <c r="HI6" s="1546"/>
      <c r="HJ6" s="1546"/>
      <c r="HK6" s="1546"/>
      <c r="HL6" s="1546"/>
      <c r="HM6" s="1546"/>
      <c r="HN6" s="1546"/>
      <c r="HO6" s="1546"/>
      <c r="HP6" s="1546"/>
      <c r="HQ6" s="1546"/>
      <c r="HR6" s="1546"/>
      <c r="HS6" s="1546"/>
      <c r="HT6" s="1546"/>
      <c r="HU6" s="1546"/>
      <c r="HV6" s="1546"/>
      <c r="HW6" s="1546"/>
      <c r="HX6" s="1546"/>
      <c r="HY6" s="1546"/>
      <c r="HZ6" s="441"/>
    </row>
    <row r="7" spans="1:234" s="359" customFormat="1" x14ac:dyDescent="0.25">
      <c r="A7" s="1562">
        <v>4</v>
      </c>
      <c r="B7" s="1565">
        <v>249247</v>
      </c>
      <c r="C7" s="1563">
        <v>4</v>
      </c>
      <c r="D7" s="1566" t="s">
        <v>752</v>
      </c>
      <c r="E7" s="463" t="s">
        <v>212</v>
      </c>
      <c r="F7" s="1548">
        <v>4</v>
      </c>
      <c r="G7" s="477">
        <v>4</v>
      </c>
      <c r="H7" s="1583">
        <f t="shared" si="1"/>
        <v>16</v>
      </c>
      <c r="I7" s="1584">
        <v>4</v>
      </c>
      <c r="J7" s="1585">
        <f t="shared" si="2"/>
        <v>16</v>
      </c>
      <c r="K7" s="463">
        <v>4</v>
      </c>
      <c r="L7" s="1583">
        <f t="shared" ref="L7:L13" si="3">ROUND(K7*F7,2)</f>
        <v>16</v>
      </c>
      <c r="M7" s="1584">
        <v>4</v>
      </c>
      <c r="N7" s="1585">
        <f t="shared" ref="N7:N18" si="4">ROUND(M7*F7,2)</f>
        <v>16</v>
      </c>
      <c r="O7" s="463">
        <v>4</v>
      </c>
      <c r="P7" s="1583">
        <f t="shared" si="0"/>
        <v>16</v>
      </c>
      <c r="Q7" s="1546"/>
      <c r="R7" s="1546"/>
      <c r="S7" s="1546"/>
      <c r="T7" s="1546"/>
      <c r="U7" s="1546"/>
      <c r="V7" s="1546"/>
      <c r="W7" s="1546"/>
      <c r="X7" s="1546"/>
      <c r="Y7" s="1546"/>
      <c r="Z7" s="1546"/>
      <c r="AA7" s="1546"/>
      <c r="AB7" s="1546"/>
      <c r="AC7" s="1546"/>
      <c r="AD7" s="1546"/>
      <c r="AE7" s="1546"/>
      <c r="AF7" s="1546"/>
      <c r="AG7" s="1546"/>
      <c r="AH7" s="1546"/>
      <c r="AI7" s="1546"/>
      <c r="AJ7" s="1546"/>
      <c r="AK7" s="1546"/>
      <c r="AL7" s="1546"/>
      <c r="AM7" s="1546"/>
      <c r="AN7" s="1546"/>
      <c r="AO7" s="1546"/>
      <c r="AP7" s="1546"/>
      <c r="AQ7" s="1546"/>
      <c r="AR7" s="1546"/>
      <c r="AS7" s="1546"/>
      <c r="AT7" s="1546"/>
      <c r="AU7" s="1546"/>
      <c r="AV7" s="1546"/>
      <c r="AW7" s="1546"/>
      <c r="AX7" s="1546"/>
      <c r="AY7" s="1546"/>
      <c r="AZ7" s="1546"/>
      <c r="BA7" s="1546"/>
      <c r="BB7" s="1546"/>
      <c r="BC7" s="1546"/>
      <c r="BD7" s="1546"/>
      <c r="BE7" s="1546"/>
      <c r="BF7" s="1546"/>
      <c r="BG7" s="1546"/>
      <c r="BH7" s="1546"/>
      <c r="BI7" s="1546"/>
      <c r="BJ7" s="1546"/>
      <c r="BK7" s="1546"/>
      <c r="BL7" s="1546"/>
      <c r="BM7" s="1546"/>
      <c r="BN7" s="1546"/>
      <c r="BO7" s="1546"/>
      <c r="BP7" s="1546"/>
      <c r="BQ7" s="1546"/>
      <c r="BR7" s="1546"/>
      <c r="BS7" s="1546"/>
      <c r="BT7" s="1546"/>
      <c r="BU7" s="1546"/>
      <c r="BV7" s="1546"/>
      <c r="BW7" s="1546"/>
      <c r="BX7" s="1546"/>
      <c r="BY7" s="1546"/>
      <c r="BZ7" s="1546"/>
      <c r="CA7" s="1546"/>
      <c r="CB7" s="1546"/>
      <c r="CC7" s="1546"/>
      <c r="CD7" s="1546"/>
      <c r="CE7" s="1546"/>
      <c r="CF7" s="1546"/>
      <c r="CG7" s="1546"/>
      <c r="CH7" s="1546"/>
      <c r="CI7" s="1546"/>
      <c r="CJ7" s="1546"/>
      <c r="CK7" s="1546"/>
      <c r="CL7" s="1546"/>
      <c r="CM7" s="1546"/>
      <c r="CN7" s="1546"/>
      <c r="CO7" s="1546"/>
      <c r="CP7" s="1546"/>
      <c r="CQ7" s="1546"/>
      <c r="CR7" s="1546"/>
      <c r="CS7" s="1546"/>
      <c r="CT7" s="1546"/>
      <c r="CU7" s="1546"/>
      <c r="CV7" s="1546"/>
      <c r="CW7" s="1546"/>
      <c r="CX7" s="1546"/>
      <c r="CY7" s="1546"/>
      <c r="CZ7" s="1546"/>
      <c r="DA7" s="1546"/>
      <c r="DB7" s="1546"/>
      <c r="DC7" s="1546"/>
      <c r="DD7" s="1546"/>
      <c r="DE7" s="1546"/>
      <c r="DF7" s="1546"/>
      <c r="DG7" s="1546"/>
      <c r="DH7" s="1546"/>
      <c r="DI7" s="1546"/>
      <c r="DJ7" s="1546"/>
      <c r="DK7" s="1546"/>
      <c r="DL7" s="1546"/>
      <c r="DM7" s="1546"/>
      <c r="DN7" s="1546"/>
      <c r="DO7" s="1546"/>
      <c r="DP7" s="1546"/>
      <c r="DQ7" s="1546"/>
      <c r="DR7" s="1546"/>
      <c r="DS7" s="1546"/>
      <c r="DT7" s="1546"/>
      <c r="DU7" s="1546"/>
      <c r="DV7" s="1546"/>
      <c r="DW7" s="1546"/>
      <c r="DX7" s="1546"/>
      <c r="DY7" s="1546"/>
      <c r="DZ7" s="1546"/>
      <c r="EA7" s="1546"/>
      <c r="EB7" s="1546"/>
      <c r="EC7" s="1546"/>
      <c r="ED7" s="1546"/>
      <c r="EE7" s="1546"/>
      <c r="EF7" s="1546"/>
      <c r="EG7" s="1546"/>
      <c r="EH7" s="1546"/>
      <c r="EI7" s="1546"/>
      <c r="EJ7" s="1546"/>
      <c r="EK7" s="1546"/>
      <c r="EL7" s="1546"/>
      <c r="EM7" s="1546"/>
      <c r="EN7" s="1546"/>
      <c r="EO7" s="1546"/>
      <c r="EP7" s="1546"/>
      <c r="EQ7" s="1546"/>
      <c r="ER7" s="1546"/>
      <c r="ES7" s="1546"/>
      <c r="ET7" s="1546"/>
      <c r="EU7" s="1546"/>
      <c r="EV7" s="1546"/>
      <c r="EW7" s="1546"/>
      <c r="EX7" s="1546"/>
      <c r="EY7" s="1546"/>
      <c r="EZ7" s="1546"/>
      <c r="FA7" s="1546"/>
      <c r="FB7" s="1546"/>
      <c r="FC7" s="1546"/>
      <c r="FD7" s="1546"/>
      <c r="FE7" s="1546"/>
      <c r="FF7" s="1546"/>
      <c r="FG7" s="1546"/>
      <c r="FH7" s="1546"/>
      <c r="FI7" s="1546"/>
      <c r="FJ7" s="1546"/>
      <c r="FK7" s="1546"/>
      <c r="FL7" s="1546"/>
      <c r="FM7" s="1546"/>
      <c r="FN7" s="1546"/>
      <c r="FO7" s="1546"/>
      <c r="FP7" s="1546"/>
      <c r="FQ7" s="1546"/>
      <c r="FR7" s="1546"/>
      <c r="FS7" s="1546"/>
      <c r="FT7" s="1546"/>
      <c r="FU7" s="1546"/>
      <c r="FV7" s="1546"/>
      <c r="FW7" s="1546"/>
      <c r="FX7" s="1546"/>
      <c r="FY7" s="1546"/>
      <c r="FZ7" s="1546"/>
      <c r="GA7" s="1546"/>
      <c r="GB7" s="1546"/>
      <c r="GC7" s="1546"/>
      <c r="GD7" s="1546"/>
      <c r="GE7" s="1546"/>
      <c r="GF7" s="1546"/>
      <c r="GG7" s="1546"/>
      <c r="GH7" s="1546"/>
      <c r="GI7" s="1546"/>
      <c r="GJ7" s="1546"/>
      <c r="GK7" s="1546"/>
      <c r="GL7" s="1546"/>
      <c r="GM7" s="1546"/>
      <c r="GN7" s="1546"/>
      <c r="GO7" s="1546"/>
      <c r="GP7" s="1546"/>
      <c r="GQ7" s="1546"/>
      <c r="GR7" s="1546"/>
      <c r="GS7" s="1546"/>
      <c r="GT7" s="1546"/>
      <c r="GU7" s="1546"/>
      <c r="GV7" s="1546"/>
      <c r="GW7" s="1546"/>
      <c r="GX7" s="1546"/>
      <c r="GY7" s="1546"/>
      <c r="GZ7" s="1546"/>
      <c r="HA7" s="1546"/>
      <c r="HB7" s="1546"/>
      <c r="HC7" s="1546"/>
      <c r="HD7" s="1546"/>
      <c r="HE7" s="1546"/>
      <c r="HF7" s="1546"/>
      <c r="HG7" s="1546"/>
      <c r="HH7" s="1546"/>
      <c r="HI7" s="1546"/>
      <c r="HJ7" s="1546"/>
      <c r="HK7" s="1546"/>
      <c r="HL7" s="1546"/>
      <c r="HM7" s="1546"/>
      <c r="HN7" s="1546"/>
      <c r="HO7" s="1546"/>
      <c r="HP7" s="1546"/>
      <c r="HQ7" s="1546"/>
      <c r="HR7" s="1546"/>
      <c r="HS7" s="1546"/>
      <c r="HT7" s="1546"/>
      <c r="HU7" s="1546"/>
      <c r="HV7" s="1546"/>
      <c r="HW7" s="1546"/>
      <c r="HX7" s="1546"/>
      <c r="HY7" s="1546"/>
      <c r="HZ7" s="441"/>
    </row>
    <row r="8" spans="1:234" s="359" customFormat="1" ht="32.25" customHeight="1" x14ac:dyDescent="0.25">
      <c r="A8" s="1567">
        <v>5</v>
      </c>
      <c r="B8" s="1568">
        <v>234475</v>
      </c>
      <c r="C8" s="1563">
        <v>5</v>
      </c>
      <c r="D8" s="1569" t="s">
        <v>658</v>
      </c>
      <c r="E8" s="1570" t="s">
        <v>212</v>
      </c>
      <c r="F8" s="1549">
        <v>37.15</v>
      </c>
      <c r="G8" s="1591">
        <v>1</v>
      </c>
      <c r="H8" s="1583">
        <f t="shared" si="1"/>
        <v>37.15</v>
      </c>
      <c r="I8" s="1592">
        <v>1</v>
      </c>
      <c r="J8" s="1585">
        <f t="shared" si="2"/>
        <v>37.15</v>
      </c>
      <c r="K8" s="1531"/>
      <c r="L8" s="1531"/>
      <c r="M8" s="1531"/>
      <c r="N8" s="1531"/>
      <c r="O8" s="463">
        <v>2</v>
      </c>
      <c r="P8" s="1583">
        <f t="shared" si="0"/>
        <v>74.3</v>
      </c>
      <c r="Q8" s="1546"/>
      <c r="R8" s="1546"/>
      <c r="S8" s="1546"/>
      <c r="T8" s="1546"/>
      <c r="U8" s="1546"/>
      <c r="V8" s="1546"/>
      <c r="W8" s="1546"/>
      <c r="X8" s="1546"/>
      <c r="Y8" s="1546"/>
      <c r="Z8" s="1546"/>
      <c r="AA8" s="1546"/>
      <c r="AB8" s="1546"/>
      <c r="AC8" s="1546"/>
      <c r="AD8" s="1546"/>
      <c r="AE8" s="1546"/>
      <c r="AF8" s="1546"/>
      <c r="AG8" s="1546"/>
      <c r="AH8" s="1546"/>
      <c r="AI8" s="1546"/>
      <c r="AJ8" s="1546"/>
      <c r="AK8" s="1546"/>
      <c r="AL8" s="1546"/>
      <c r="AM8" s="1546"/>
      <c r="AN8" s="1546"/>
      <c r="AO8" s="1546"/>
      <c r="AP8" s="1546"/>
      <c r="AQ8" s="1546"/>
      <c r="AR8" s="1546"/>
      <c r="AS8" s="1546"/>
      <c r="AT8" s="1546"/>
      <c r="AU8" s="1546"/>
      <c r="AV8" s="1546"/>
      <c r="AW8" s="1546"/>
      <c r="AX8" s="1546"/>
      <c r="AY8" s="1546"/>
      <c r="AZ8" s="1546"/>
      <c r="BA8" s="1546"/>
      <c r="BB8" s="1546"/>
      <c r="BC8" s="1546"/>
      <c r="BD8" s="1546"/>
      <c r="BE8" s="1546"/>
      <c r="BF8" s="1546"/>
      <c r="BG8" s="1546"/>
      <c r="BH8" s="1546"/>
      <c r="BI8" s="1546"/>
      <c r="BJ8" s="1546"/>
      <c r="BK8" s="1546"/>
      <c r="BL8" s="1546"/>
      <c r="BM8" s="1546"/>
      <c r="BN8" s="1546"/>
      <c r="BO8" s="1546"/>
      <c r="BP8" s="1546"/>
      <c r="BQ8" s="1546"/>
      <c r="BR8" s="1546"/>
      <c r="BS8" s="1546"/>
      <c r="BT8" s="1546"/>
      <c r="BU8" s="1546"/>
      <c r="BV8" s="1546"/>
      <c r="BW8" s="1546"/>
      <c r="BX8" s="1546"/>
      <c r="BY8" s="1546"/>
      <c r="BZ8" s="1546"/>
      <c r="CA8" s="1546"/>
      <c r="CB8" s="1546"/>
      <c r="CC8" s="1546"/>
      <c r="CD8" s="1546"/>
      <c r="CE8" s="1546"/>
      <c r="CF8" s="1546"/>
      <c r="CG8" s="1546"/>
      <c r="CH8" s="1546"/>
      <c r="CI8" s="1546"/>
      <c r="CJ8" s="1546"/>
      <c r="CK8" s="1546"/>
      <c r="CL8" s="1546"/>
      <c r="CM8" s="1546"/>
      <c r="CN8" s="1546"/>
      <c r="CO8" s="1546"/>
      <c r="CP8" s="1546"/>
      <c r="CQ8" s="1546"/>
      <c r="CR8" s="1546"/>
      <c r="CS8" s="1546"/>
      <c r="CT8" s="1546"/>
      <c r="CU8" s="1546"/>
      <c r="CV8" s="1546"/>
      <c r="CW8" s="1546"/>
      <c r="CX8" s="1546"/>
      <c r="CY8" s="1546"/>
      <c r="CZ8" s="1546"/>
      <c r="DA8" s="1546"/>
      <c r="DB8" s="1546"/>
      <c r="DC8" s="1546"/>
      <c r="DD8" s="1546"/>
      <c r="DE8" s="1546"/>
      <c r="DF8" s="1546"/>
      <c r="DG8" s="1546"/>
      <c r="DH8" s="1546"/>
      <c r="DI8" s="1546"/>
      <c r="DJ8" s="1546"/>
      <c r="DK8" s="1546"/>
      <c r="DL8" s="1546"/>
      <c r="DM8" s="1546"/>
      <c r="DN8" s="1546"/>
      <c r="DO8" s="1546"/>
      <c r="DP8" s="1546"/>
      <c r="DQ8" s="1546"/>
      <c r="DR8" s="1546"/>
      <c r="DS8" s="1546"/>
      <c r="DT8" s="1546"/>
      <c r="DU8" s="1546"/>
      <c r="DV8" s="1546"/>
      <c r="DW8" s="1546"/>
      <c r="DX8" s="1546"/>
      <c r="DY8" s="1546"/>
      <c r="DZ8" s="1546"/>
      <c r="EA8" s="1546"/>
      <c r="EB8" s="1546"/>
      <c r="EC8" s="1546"/>
      <c r="ED8" s="1546"/>
      <c r="EE8" s="1546"/>
      <c r="EF8" s="1546"/>
      <c r="EG8" s="1546"/>
      <c r="EH8" s="1546"/>
      <c r="EI8" s="1546"/>
      <c r="EJ8" s="1546"/>
      <c r="EK8" s="1546"/>
      <c r="EL8" s="1546"/>
      <c r="EM8" s="1546"/>
      <c r="EN8" s="1546"/>
      <c r="EO8" s="1546"/>
      <c r="EP8" s="1546"/>
      <c r="EQ8" s="1546"/>
      <c r="ER8" s="1546"/>
      <c r="ES8" s="1546"/>
      <c r="ET8" s="1546"/>
      <c r="EU8" s="1546"/>
      <c r="EV8" s="1546"/>
      <c r="EW8" s="1546"/>
      <c r="EX8" s="1546"/>
      <c r="EY8" s="1546"/>
      <c r="EZ8" s="1546"/>
      <c r="FA8" s="1546"/>
      <c r="FB8" s="1546"/>
      <c r="FC8" s="1546"/>
      <c r="FD8" s="1546"/>
      <c r="FE8" s="1546"/>
      <c r="FF8" s="1546"/>
      <c r="FG8" s="1546"/>
      <c r="FH8" s="1546"/>
      <c r="FI8" s="1546"/>
      <c r="FJ8" s="1546"/>
      <c r="FK8" s="1546"/>
      <c r="FL8" s="1546"/>
      <c r="FM8" s="1546"/>
      <c r="FN8" s="1546"/>
      <c r="FO8" s="1546"/>
      <c r="FP8" s="1546"/>
      <c r="FQ8" s="1546"/>
      <c r="FR8" s="1546"/>
      <c r="FS8" s="1546"/>
      <c r="FT8" s="1546"/>
      <c r="FU8" s="1546"/>
      <c r="FV8" s="1546"/>
      <c r="FW8" s="1546"/>
      <c r="FX8" s="1546"/>
      <c r="FY8" s="1546"/>
      <c r="FZ8" s="1546"/>
      <c r="GA8" s="1546"/>
      <c r="GB8" s="1546"/>
      <c r="GC8" s="1546"/>
      <c r="GD8" s="1546"/>
      <c r="GE8" s="1546"/>
      <c r="GF8" s="1546"/>
      <c r="GG8" s="1546"/>
      <c r="GH8" s="1546"/>
      <c r="GI8" s="1546"/>
      <c r="GJ8" s="1546"/>
      <c r="GK8" s="1546"/>
      <c r="GL8" s="1546"/>
      <c r="GM8" s="1546"/>
      <c r="GN8" s="1546"/>
      <c r="GO8" s="1546"/>
      <c r="GP8" s="1546"/>
      <c r="GQ8" s="1546"/>
      <c r="GR8" s="1546"/>
      <c r="GS8" s="1546"/>
      <c r="GT8" s="1546"/>
      <c r="GU8" s="1546"/>
      <c r="GV8" s="1546"/>
      <c r="GW8" s="1546"/>
      <c r="GX8" s="1546"/>
      <c r="GY8" s="1546"/>
      <c r="GZ8" s="1546"/>
      <c r="HA8" s="1546"/>
      <c r="HB8" s="1546"/>
      <c r="HC8" s="1546"/>
      <c r="HD8" s="1546"/>
      <c r="HE8" s="1546"/>
      <c r="HF8" s="1546"/>
      <c r="HG8" s="1546"/>
      <c r="HH8" s="1546"/>
      <c r="HI8" s="1546"/>
      <c r="HJ8" s="1546"/>
      <c r="HK8" s="1546"/>
      <c r="HL8" s="1546"/>
      <c r="HM8" s="1546"/>
      <c r="HN8" s="1546"/>
      <c r="HO8" s="1546"/>
      <c r="HP8" s="1546"/>
      <c r="HQ8" s="1546"/>
      <c r="HR8" s="1546"/>
      <c r="HS8" s="1546"/>
      <c r="HT8" s="1546"/>
      <c r="HU8" s="1546"/>
      <c r="HV8" s="1546"/>
      <c r="HW8" s="1546"/>
      <c r="HX8" s="1546"/>
      <c r="HY8" s="1546"/>
      <c r="HZ8" s="441"/>
    </row>
    <row r="9" spans="1:234" s="1552" customFormat="1" ht="45" x14ac:dyDescent="0.25">
      <c r="A9" s="1571">
        <v>6</v>
      </c>
      <c r="B9" s="1568">
        <v>476853</v>
      </c>
      <c r="C9" s="1563">
        <v>6</v>
      </c>
      <c r="D9" s="1572" t="s">
        <v>657</v>
      </c>
      <c r="E9" s="1573" t="s">
        <v>46</v>
      </c>
      <c r="F9" s="1549">
        <v>67.75</v>
      </c>
      <c r="G9" s="1573">
        <v>4</v>
      </c>
      <c r="H9" s="1583">
        <f t="shared" si="1"/>
        <v>271</v>
      </c>
      <c r="I9" s="1593">
        <v>4</v>
      </c>
      <c r="J9" s="1585">
        <f t="shared" si="2"/>
        <v>271</v>
      </c>
      <c r="K9" s="1531"/>
      <c r="L9" s="1531"/>
      <c r="M9" s="1531"/>
      <c r="N9" s="1531"/>
      <c r="O9" s="1531"/>
      <c r="P9" s="1594"/>
      <c r="Q9" s="1550"/>
      <c r="R9" s="1550"/>
      <c r="S9" s="1550"/>
      <c r="T9" s="1550"/>
      <c r="U9" s="1550"/>
      <c r="V9" s="1550"/>
      <c r="W9" s="1550"/>
      <c r="X9" s="1550"/>
      <c r="Y9" s="1550"/>
      <c r="Z9" s="1550"/>
      <c r="AA9" s="1550"/>
      <c r="AB9" s="1550"/>
      <c r="AC9" s="1550"/>
      <c r="AD9" s="1550"/>
      <c r="AE9" s="1550"/>
      <c r="AF9" s="1550"/>
      <c r="AG9" s="1550"/>
      <c r="AH9" s="1550"/>
      <c r="AI9" s="1550"/>
      <c r="AJ9" s="1550"/>
      <c r="AK9" s="1550"/>
      <c r="AL9" s="1550"/>
      <c r="AM9" s="1550"/>
      <c r="AN9" s="1550"/>
      <c r="AO9" s="1550"/>
      <c r="AP9" s="1550"/>
      <c r="AQ9" s="1550"/>
      <c r="AR9" s="1550"/>
      <c r="AS9" s="1550"/>
      <c r="AT9" s="1550"/>
      <c r="AU9" s="1550"/>
      <c r="AV9" s="1550"/>
      <c r="AW9" s="1550"/>
      <c r="AX9" s="1550"/>
      <c r="AY9" s="1550"/>
      <c r="AZ9" s="1550"/>
      <c r="BA9" s="1550"/>
      <c r="BB9" s="1550"/>
      <c r="BC9" s="1550"/>
      <c r="BD9" s="1550"/>
      <c r="BE9" s="1550"/>
      <c r="BF9" s="1550"/>
      <c r="BG9" s="1550"/>
      <c r="BH9" s="1550"/>
      <c r="BI9" s="1550"/>
      <c r="BJ9" s="1550"/>
      <c r="BK9" s="1550"/>
      <c r="BL9" s="1550"/>
      <c r="BM9" s="1550"/>
      <c r="BN9" s="1550"/>
      <c r="BO9" s="1550"/>
      <c r="BP9" s="1550"/>
      <c r="BQ9" s="1550"/>
      <c r="BR9" s="1550"/>
      <c r="BS9" s="1550"/>
      <c r="BT9" s="1550"/>
      <c r="BU9" s="1550"/>
      <c r="BV9" s="1550"/>
      <c r="BW9" s="1550"/>
      <c r="BX9" s="1550"/>
      <c r="BY9" s="1550"/>
      <c r="BZ9" s="1550"/>
      <c r="CA9" s="1550"/>
      <c r="CB9" s="1550"/>
      <c r="CC9" s="1550"/>
      <c r="CD9" s="1550"/>
      <c r="CE9" s="1550"/>
      <c r="CF9" s="1550"/>
      <c r="CG9" s="1550"/>
      <c r="CH9" s="1550"/>
      <c r="CI9" s="1550"/>
      <c r="CJ9" s="1550"/>
      <c r="CK9" s="1550"/>
      <c r="CL9" s="1550"/>
      <c r="CM9" s="1550"/>
      <c r="CN9" s="1550"/>
      <c r="CO9" s="1550"/>
      <c r="CP9" s="1550"/>
      <c r="CQ9" s="1550"/>
      <c r="CR9" s="1550"/>
      <c r="CS9" s="1550"/>
      <c r="CT9" s="1550"/>
      <c r="CU9" s="1550"/>
      <c r="CV9" s="1550"/>
      <c r="CW9" s="1550"/>
      <c r="CX9" s="1550"/>
      <c r="CY9" s="1550"/>
      <c r="CZ9" s="1550"/>
      <c r="DA9" s="1550"/>
      <c r="DB9" s="1550"/>
      <c r="DC9" s="1550"/>
      <c r="DD9" s="1550"/>
      <c r="DE9" s="1550"/>
      <c r="DF9" s="1550"/>
      <c r="DG9" s="1550"/>
      <c r="DH9" s="1550"/>
      <c r="DI9" s="1550"/>
      <c r="DJ9" s="1550"/>
      <c r="DK9" s="1550"/>
      <c r="DL9" s="1550"/>
      <c r="DM9" s="1550"/>
      <c r="DN9" s="1550"/>
      <c r="DO9" s="1550"/>
      <c r="DP9" s="1550"/>
      <c r="DQ9" s="1550"/>
      <c r="DR9" s="1550"/>
      <c r="DS9" s="1550"/>
      <c r="DT9" s="1550"/>
      <c r="DU9" s="1550"/>
      <c r="DV9" s="1550"/>
      <c r="DW9" s="1550"/>
      <c r="DX9" s="1550"/>
      <c r="DY9" s="1550"/>
      <c r="DZ9" s="1550"/>
      <c r="EA9" s="1550"/>
      <c r="EB9" s="1550"/>
      <c r="EC9" s="1550"/>
      <c r="ED9" s="1550"/>
      <c r="EE9" s="1550"/>
      <c r="EF9" s="1550"/>
      <c r="EG9" s="1550"/>
      <c r="EH9" s="1550"/>
      <c r="EI9" s="1550"/>
      <c r="EJ9" s="1550"/>
      <c r="EK9" s="1550"/>
      <c r="EL9" s="1550"/>
      <c r="EM9" s="1550"/>
      <c r="EN9" s="1550"/>
      <c r="EO9" s="1550"/>
      <c r="EP9" s="1550"/>
      <c r="EQ9" s="1550"/>
      <c r="ER9" s="1550"/>
      <c r="ES9" s="1550"/>
      <c r="ET9" s="1550"/>
      <c r="EU9" s="1550"/>
      <c r="EV9" s="1550"/>
      <c r="EW9" s="1550"/>
      <c r="EX9" s="1550"/>
      <c r="EY9" s="1550"/>
      <c r="EZ9" s="1550"/>
      <c r="FA9" s="1550"/>
      <c r="FB9" s="1550"/>
      <c r="FC9" s="1550"/>
      <c r="FD9" s="1550"/>
      <c r="FE9" s="1550"/>
      <c r="FF9" s="1550"/>
      <c r="FG9" s="1550"/>
      <c r="FH9" s="1550"/>
      <c r="FI9" s="1550"/>
      <c r="FJ9" s="1550"/>
      <c r="FK9" s="1550"/>
      <c r="FL9" s="1550"/>
      <c r="FM9" s="1550"/>
      <c r="FN9" s="1550"/>
      <c r="FO9" s="1550"/>
      <c r="FP9" s="1550"/>
      <c r="FQ9" s="1550"/>
      <c r="FR9" s="1550"/>
      <c r="FS9" s="1550"/>
      <c r="FT9" s="1550"/>
      <c r="FU9" s="1550"/>
      <c r="FV9" s="1550"/>
      <c r="FW9" s="1550"/>
      <c r="FX9" s="1550"/>
      <c r="FY9" s="1550"/>
      <c r="FZ9" s="1550"/>
      <c r="GA9" s="1550"/>
      <c r="GB9" s="1550"/>
      <c r="GC9" s="1550"/>
      <c r="GD9" s="1550"/>
      <c r="GE9" s="1550"/>
      <c r="GF9" s="1550"/>
      <c r="GG9" s="1550"/>
      <c r="GH9" s="1550"/>
      <c r="GI9" s="1550"/>
      <c r="GJ9" s="1550"/>
      <c r="GK9" s="1550"/>
      <c r="GL9" s="1550"/>
      <c r="GM9" s="1550"/>
      <c r="GN9" s="1550"/>
      <c r="GO9" s="1550"/>
      <c r="GP9" s="1550"/>
      <c r="GQ9" s="1550"/>
      <c r="GR9" s="1550"/>
      <c r="GS9" s="1550"/>
      <c r="GT9" s="1550"/>
      <c r="GU9" s="1550"/>
      <c r="GV9" s="1550"/>
      <c r="GW9" s="1550"/>
      <c r="GX9" s="1550"/>
      <c r="GY9" s="1550"/>
      <c r="GZ9" s="1550"/>
      <c r="HA9" s="1550"/>
      <c r="HB9" s="1550"/>
      <c r="HC9" s="1550"/>
      <c r="HD9" s="1550"/>
      <c r="HE9" s="1550"/>
      <c r="HF9" s="1550"/>
      <c r="HG9" s="1550"/>
      <c r="HH9" s="1550"/>
      <c r="HI9" s="1550"/>
      <c r="HJ9" s="1550"/>
      <c r="HK9" s="1550"/>
      <c r="HL9" s="1550"/>
      <c r="HM9" s="1550"/>
      <c r="HN9" s="1550"/>
      <c r="HO9" s="1550"/>
      <c r="HP9" s="1550"/>
      <c r="HQ9" s="1550"/>
      <c r="HR9" s="1550"/>
      <c r="HS9" s="1550"/>
      <c r="HT9" s="1550"/>
      <c r="HU9" s="1550"/>
      <c r="HV9" s="1550"/>
      <c r="HW9" s="1550"/>
      <c r="HX9" s="1550"/>
      <c r="HY9" s="1550"/>
      <c r="HZ9" s="1551"/>
    </row>
    <row r="10" spans="1:234" s="359" customFormat="1" ht="64.5" customHeight="1" x14ac:dyDescent="0.25">
      <c r="A10" s="1574">
        <v>7</v>
      </c>
      <c r="B10" s="1565" t="s">
        <v>213</v>
      </c>
      <c r="C10" s="1563">
        <v>7</v>
      </c>
      <c r="D10" s="1575" t="s">
        <v>754</v>
      </c>
      <c r="E10" s="1576" t="s">
        <v>46</v>
      </c>
      <c r="F10" s="1548">
        <v>49</v>
      </c>
      <c r="G10" s="1531"/>
      <c r="H10" s="1531"/>
      <c r="I10" s="1595">
        <v>2</v>
      </c>
      <c r="J10" s="1585">
        <f t="shared" si="2"/>
        <v>98</v>
      </c>
      <c r="K10" s="1531"/>
      <c r="L10" s="1531"/>
      <c r="M10" s="1531"/>
      <c r="N10" s="1531"/>
      <c r="O10" s="1576">
        <v>1</v>
      </c>
      <c r="P10" s="1583">
        <f t="shared" si="0"/>
        <v>49</v>
      </c>
      <c r="Q10" s="1546"/>
      <c r="R10" s="1546"/>
      <c r="S10" s="1546"/>
      <c r="T10" s="1546"/>
      <c r="U10" s="1546"/>
      <c r="V10" s="1546"/>
      <c r="W10" s="1546"/>
      <c r="X10" s="1546"/>
      <c r="Y10" s="1546"/>
      <c r="Z10" s="1546"/>
      <c r="AA10" s="1546"/>
      <c r="AB10" s="1546"/>
      <c r="AC10" s="1546"/>
      <c r="AD10" s="1546"/>
      <c r="AE10" s="1546"/>
      <c r="AF10" s="1546"/>
      <c r="AG10" s="1546"/>
      <c r="AH10" s="1546"/>
      <c r="AI10" s="1546"/>
      <c r="AJ10" s="1546"/>
      <c r="AK10" s="1546"/>
      <c r="AL10" s="1546"/>
      <c r="AM10" s="1546"/>
      <c r="AN10" s="1546"/>
      <c r="AO10" s="1546"/>
      <c r="AP10" s="1546"/>
      <c r="AQ10" s="1546"/>
      <c r="AR10" s="1546"/>
      <c r="AS10" s="1546"/>
      <c r="AT10" s="1546"/>
      <c r="AU10" s="1546"/>
      <c r="AV10" s="1546"/>
      <c r="AW10" s="1546"/>
      <c r="AX10" s="1546"/>
      <c r="AY10" s="1546"/>
      <c r="AZ10" s="1546"/>
      <c r="BA10" s="1546"/>
      <c r="BB10" s="1546"/>
      <c r="BC10" s="1546"/>
      <c r="BD10" s="1546"/>
      <c r="BE10" s="1546"/>
      <c r="BF10" s="1546"/>
      <c r="BG10" s="1546"/>
      <c r="BH10" s="1546"/>
      <c r="BI10" s="1546"/>
      <c r="BJ10" s="1546"/>
      <c r="BK10" s="1546"/>
      <c r="BL10" s="1546"/>
      <c r="BM10" s="1546"/>
      <c r="BN10" s="1546"/>
      <c r="BO10" s="1546"/>
      <c r="BP10" s="1546"/>
      <c r="BQ10" s="1546"/>
      <c r="BR10" s="1546"/>
      <c r="BS10" s="1546"/>
      <c r="BT10" s="1546"/>
      <c r="BU10" s="1546"/>
      <c r="BV10" s="1546"/>
      <c r="BW10" s="1546"/>
      <c r="BX10" s="1546"/>
      <c r="BY10" s="1546"/>
      <c r="BZ10" s="1546"/>
      <c r="CA10" s="1546"/>
      <c r="CB10" s="1546"/>
      <c r="CC10" s="1546"/>
      <c r="CD10" s="1546"/>
      <c r="CE10" s="1546"/>
      <c r="CF10" s="1546"/>
      <c r="CG10" s="1546"/>
      <c r="CH10" s="1546"/>
      <c r="CI10" s="1546"/>
      <c r="CJ10" s="1546"/>
      <c r="CK10" s="1546"/>
      <c r="CL10" s="1546"/>
      <c r="CM10" s="1546"/>
      <c r="CN10" s="1546"/>
      <c r="CO10" s="1546"/>
      <c r="CP10" s="1546"/>
      <c r="CQ10" s="1546"/>
      <c r="CR10" s="1546"/>
      <c r="CS10" s="1546"/>
      <c r="CT10" s="1546"/>
      <c r="CU10" s="1546"/>
      <c r="CV10" s="1546"/>
      <c r="CW10" s="1546"/>
      <c r="CX10" s="1546"/>
      <c r="CY10" s="1546"/>
      <c r="CZ10" s="1546"/>
      <c r="DA10" s="1546"/>
      <c r="DB10" s="1546"/>
      <c r="DC10" s="1546"/>
      <c r="DD10" s="1546"/>
      <c r="DE10" s="1546"/>
      <c r="DF10" s="1546"/>
      <c r="DG10" s="1546"/>
      <c r="DH10" s="1546"/>
      <c r="DI10" s="1546"/>
      <c r="DJ10" s="1546"/>
      <c r="DK10" s="1546"/>
      <c r="DL10" s="1546"/>
      <c r="DM10" s="1546"/>
      <c r="DN10" s="1546"/>
      <c r="DO10" s="1546"/>
      <c r="DP10" s="1546"/>
      <c r="DQ10" s="1546"/>
      <c r="DR10" s="1546"/>
      <c r="DS10" s="1546"/>
      <c r="DT10" s="1546"/>
      <c r="DU10" s="1546"/>
      <c r="DV10" s="1546"/>
      <c r="DW10" s="1546"/>
      <c r="DX10" s="1546"/>
      <c r="DY10" s="1546"/>
      <c r="DZ10" s="1546"/>
      <c r="EA10" s="1546"/>
      <c r="EB10" s="1546"/>
      <c r="EC10" s="1546"/>
      <c r="ED10" s="1546"/>
      <c r="EE10" s="1546"/>
      <c r="EF10" s="1546"/>
      <c r="EG10" s="1546"/>
      <c r="EH10" s="1546"/>
      <c r="EI10" s="1546"/>
      <c r="EJ10" s="1546"/>
      <c r="EK10" s="1546"/>
      <c r="EL10" s="1546"/>
      <c r="EM10" s="1546"/>
      <c r="EN10" s="1546"/>
      <c r="EO10" s="1546"/>
      <c r="EP10" s="1546"/>
      <c r="EQ10" s="1546"/>
      <c r="ER10" s="1546"/>
      <c r="ES10" s="1546"/>
      <c r="ET10" s="1546"/>
      <c r="EU10" s="1546"/>
      <c r="EV10" s="1546"/>
      <c r="EW10" s="1546"/>
      <c r="EX10" s="1546"/>
      <c r="EY10" s="1546"/>
      <c r="EZ10" s="1546"/>
      <c r="FA10" s="1546"/>
      <c r="FB10" s="1546"/>
      <c r="FC10" s="1546"/>
      <c r="FD10" s="1546"/>
      <c r="FE10" s="1546"/>
      <c r="FF10" s="1546"/>
      <c r="FG10" s="1546"/>
      <c r="FH10" s="1546"/>
      <c r="FI10" s="1546"/>
      <c r="FJ10" s="1546"/>
      <c r="FK10" s="1546"/>
      <c r="FL10" s="1546"/>
      <c r="FM10" s="1546"/>
      <c r="FN10" s="1546"/>
      <c r="FO10" s="1546"/>
      <c r="FP10" s="1546"/>
      <c r="FQ10" s="1546"/>
      <c r="FR10" s="1546"/>
      <c r="FS10" s="1546"/>
      <c r="FT10" s="1546"/>
      <c r="FU10" s="1546"/>
      <c r="FV10" s="1546"/>
      <c r="FW10" s="1546"/>
      <c r="FX10" s="1546"/>
      <c r="FY10" s="1546"/>
      <c r="FZ10" s="1546"/>
      <c r="GA10" s="1546"/>
      <c r="GB10" s="1546"/>
      <c r="GC10" s="1546"/>
      <c r="GD10" s="1546"/>
      <c r="GE10" s="1546"/>
      <c r="GF10" s="1546"/>
      <c r="GG10" s="1546"/>
      <c r="GH10" s="1546"/>
      <c r="GI10" s="1546"/>
      <c r="GJ10" s="1546"/>
      <c r="GK10" s="1546"/>
      <c r="GL10" s="1546"/>
      <c r="GM10" s="1546"/>
      <c r="GN10" s="1546"/>
      <c r="GO10" s="1546"/>
      <c r="GP10" s="1546"/>
      <c r="GQ10" s="1546"/>
      <c r="GR10" s="1546"/>
      <c r="GS10" s="1546"/>
      <c r="GT10" s="1546"/>
      <c r="GU10" s="1546"/>
      <c r="GV10" s="1546"/>
      <c r="GW10" s="1546"/>
      <c r="GX10" s="1546"/>
      <c r="GY10" s="1546"/>
      <c r="GZ10" s="1546"/>
      <c r="HA10" s="1546"/>
      <c r="HB10" s="1546"/>
      <c r="HC10" s="1546"/>
      <c r="HD10" s="1546"/>
      <c r="HE10" s="1546"/>
      <c r="HF10" s="1546"/>
      <c r="HG10" s="1546"/>
      <c r="HH10" s="1546"/>
      <c r="HI10" s="1546"/>
      <c r="HJ10" s="1546"/>
      <c r="HK10" s="1546"/>
      <c r="HL10" s="1546"/>
      <c r="HM10" s="1546"/>
      <c r="HN10" s="1546"/>
      <c r="HO10" s="1546"/>
      <c r="HP10" s="1546"/>
      <c r="HQ10" s="1546"/>
      <c r="HR10" s="1546"/>
      <c r="HS10" s="1546"/>
      <c r="HT10" s="1546"/>
      <c r="HU10" s="1546"/>
      <c r="HV10" s="1546"/>
      <c r="HW10" s="1546"/>
      <c r="HX10" s="1546"/>
      <c r="HY10" s="1546"/>
      <c r="HZ10" s="441"/>
    </row>
    <row r="11" spans="1:234" s="359" customFormat="1" ht="47.25" customHeight="1" x14ac:dyDescent="0.25">
      <c r="A11" s="1574">
        <v>8</v>
      </c>
      <c r="B11" s="1563">
        <v>610982</v>
      </c>
      <c r="C11" s="1563">
        <v>8</v>
      </c>
      <c r="D11" s="1577" t="s">
        <v>757</v>
      </c>
      <c r="E11" s="1578" t="s">
        <v>46</v>
      </c>
      <c r="F11" s="1548">
        <v>39</v>
      </c>
      <c r="G11" s="1531"/>
      <c r="H11" s="1531"/>
      <c r="I11" s="1531"/>
      <c r="J11" s="1531"/>
      <c r="K11" s="1578">
        <v>4</v>
      </c>
      <c r="L11" s="1583">
        <f t="shared" si="3"/>
        <v>156</v>
      </c>
      <c r="M11" s="1531"/>
      <c r="N11" s="1531"/>
      <c r="O11" s="1531"/>
      <c r="P11" s="1596"/>
      <c r="Q11" s="1546"/>
      <c r="R11" s="1546"/>
      <c r="S11" s="1546"/>
      <c r="T11" s="1546"/>
      <c r="U11" s="1546"/>
      <c r="V11" s="1546"/>
      <c r="W11" s="1546"/>
      <c r="X11" s="1546"/>
      <c r="Y11" s="1546"/>
      <c r="Z11" s="1546"/>
      <c r="AA11" s="1546"/>
      <c r="AB11" s="1546"/>
      <c r="AC11" s="1546"/>
      <c r="AD11" s="1546"/>
      <c r="AE11" s="1546"/>
      <c r="AF11" s="1546"/>
      <c r="AG11" s="1546"/>
      <c r="AH11" s="1546"/>
      <c r="AI11" s="1546"/>
      <c r="AJ11" s="1546"/>
      <c r="AK11" s="1546"/>
      <c r="AL11" s="1546"/>
      <c r="AM11" s="1546"/>
      <c r="AN11" s="1546"/>
      <c r="AO11" s="1546"/>
      <c r="AP11" s="1546"/>
      <c r="AQ11" s="1546"/>
      <c r="AR11" s="1546"/>
      <c r="AS11" s="1546"/>
      <c r="AT11" s="1546"/>
      <c r="AU11" s="1546"/>
      <c r="AV11" s="1546"/>
      <c r="AW11" s="1546"/>
      <c r="AX11" s="1546"/>
      <c r="AY11" s="1546"/>
      <c r="AZ11" s="1546"/>
      <c r="BA11" s="1546"/>
      <c r="BB11" s="1546"/>
      <c r="BC11" s="1546"/>
      <c r="BD11" s="1546"/>
      <c r="BE11" s="1546"/>
      <c r="BF11" s="1546"/>
      <c r="BG11" s="1546"/>
      <c r="BH11" s="1546"/>
      <c r="BI11" s="1546"/>
      <c r="BJ11" s="1546"/>
      <c r="BK11" s="1546"/>
      <c r="BL11" s="1546"/>
      <c r="BM11" s="1546"/>
      <c r="BN11" s="1546"/>
      <c r="BO11" s="1546"/>
      <c r="BP11" s="1546"/>
      <c r="BQ11" s="1546"/>
      <c r="BR11" s="1546"/>
      <c r="BS11" s="1546"/>
      <c r="BT11" s="1546"/>
      <c r="BU11" s="1546"/>
      <c r="BV11" s="1546"/>
      <c r="BW11" s="1546"/>
      <c r="BX11" s="1546"/>
      <c r="BY11" s="1546"/>
      <c r="BZ11" s="1546"/>
      <c r="CA11" s="1546"/>
      <c r="CB11" s="1546"/>
      <c r="CC11" s="1546"/>
      <c r="CD11" s="1546"/>
      <c r="CE11" s="1546"/>
      <c r="CF11" s="1546"/>
      <c r="CG11" s="1546"/>
      <c r="CH11" s="1546"/>
      <c r="CI11" s="1546"/>
      <c r="CJ11" s="1546"/>
      <c r="CK11" s="1546"/>
      <c r="CL11" s="1546"/>
      <c r="CM11" s="1546"/>
      <c r="CN11" s="1546"/>
      <c r="CO11" s="1546"/>
      <c r="CP11" s="1546"/>
      <c r="CQ11" s="1546"/>
      <c r="CR11" s="1546"/>
      <c r="CS11" s="1546"/>
      <c r="CT11" s="1546"/>
      <c r="CU11" s="1546"/>
      <c r="CV11" s="1546"/>
      <c r="CW11" s="1546"/>
      <c r="CX11" s="1546"/>
      <c r="CY11" s="1546"/>
      <c r="CZ11" s="1546"/>
      <c r="DA11" s="1546"/>
      <c r="DB11" s="1546"/>
      <c r="DC11" s="1546"/>
      <c r="DD11" s="1546"/>
      <c r="DE11" s="1546"/>
      <c r="DF11" s="1546"/>
      <c r="DG11" s="1546"/>
      <c r="DH11" s="1546"/>
      <c r="DI11" s="1546"/>
      <c r="DJ11" s="1546"/>
      <c r="DK11" s="1546"/>
      <c r="DL11" s="1546"/>
      <c r="DM11" s="1546"/>
      <c r="DN11" s="1546"/>
      <c r="DO11" s="1546"/>
      <c r="DP11" s="1546"/>
      <c r="DQ11" s="1546"/>
      <c r="DR11" s="1546"/>
      <c r="DS11" s="1546"/>
      <c r="DT11" s="1546"/>
      <c r="DU11" s="1546"/>
      <c r="DV11" s="1546"/>
      <c r="DW11" s="1546"/>
      <c r="DX11" s="1546"/>
      <c r="DY11" s="1546"/>
      <c r="DZ11" s="1546"/>
      <c r="EA11" s="1546"/>
      <c r="EB11" s="1546"/>
      <c r="EC11" s="1546"/>
      <c r="ED11" s="1546"/>
      <c r="EE11" s="1546"/>
      <c r="EF11" s="1546"/>
      <c r="EG11" s="1546"/>
      <c r="EH11" s="1546"/>
      <c r="EI11" s="1546"/>
      <c r="EJ11" s="1546"/>
      <c r="EK11" s="1546"/>
      <c r="EL11" s="1546"/>
      <c r="EM11" s="1546"/>
      <c r="EN11" s="1546"/>
      <c r="EO11" s="1546"/>
      <c r="EP11" s="1546"/>
      <c r="EQ11" s="1546"/>
      <c r="ER11" s="1546"/>
      <c r="ES11" s="1546"/>
      <c r="ET11" s="1546"/>
      <c r="EU11" s="1546"/>
      <c r="EV11" s="1546"/>
      <c r="EW11" s="1546"/>
      <c r="EX11" s="1546"/>
      <c r="EY11" s="1546"/>
      <c r="EZ11" s="1546"/>
      <c r="FA11" s="1546"/>
      <c r="FB11" s="1546"/>
      <c r="FC11" s="1546"/>
      <c r="FD11" s="1546"/>
      <c r="FE11" s="1546"/>
      <c r="FF11" s="1546"/>
      <c r="FG11" s="1546"/>
      <c r="FH11" s="1546"/>
      <c r="FI11" s="1546"/>
      <c r="FJ11" s="1546"/>
      <c r="FK11" s="1546"/>
      <c r="FL11" s="1546"/>
      <c r="FM11" s="1546"/>
      <c r="FN11" s="1546"/>
      <c r="FO11" s="1546"/>
      <c r="FP11" s="1546"/>
      <c r="FQ11" s="1546"/>
      <c r="FR11" s="1546"/>
      <c r="FS11" s="1546"/>
      <c r="FT11" s="1546"/>
      <c r="FU11" s="1546"/>
      <c r="FV11" s="1546"/>
      <c r="FW11" s="1546"/>
      <c r="FX11" s="1546"/>
      <c r="FY11" s="1546"/>
      <c r="FZ11" s="1546"/>
      <c r="GA11" s="1546"/>
      <c r="GB11" s="1546"/>
      <c r="GC11" s="1546"/>
      <c r="GD11" s="1546"/>
      <c r="GE11" s="1546"/>
      <c r="GF11" s="1546"/>
      <c r="GG11" s="1546"/>
      <c r="GH11" s="1546"/>
      <c r="GI11" s="1546"/>
      <c r="GJ11" s="1546"/>
      <c r="GK11" s="1546"/>
      <c r="GL11" s="1546"/>
      <c r="GM11" s="1546"/>
      <c r="GN11" s="1546"/>
      <c r="GO11" s="1546"/>
      <c r="GP11" s="1546"/>
      <c r="GQ11" s="1546"/>
      <c r="GR11" s="1546"/>
      <c r="GS11" s="1546"/>
      <c r="GT11" s="1546"/>
      <c r="GU11" s="1546"/>
      <c r="GV11" s="1546"/>
      <c r="GW11" s="1546"/>
      <c r="GX11" s="1546"/>
      <c r="GY11" s="1546"/>
      <c r="GZ11" s="1546"/>
      <c r="HA11" s="1546"/>
      <c r="HB11" s="1546"/>
      <c r="HC11" s="1546"/>
      <c r="HD11" s="1546"/>
      <c r="HE11" s="1546"/>
      <c r="HF11" s="1546"/>
      <c r="HG11" s="1546"/>
      <c r="HH11" s="1546"/>
      <c r="HI11" s="1546"/>
      <c r="HJ11" s="1546"/>
      <c r="HK11" s="1546"/>
      <c r="HL11" s="1546"/>
      <c r="HM11" s="1546"/>
      <c r="HN11" s="1546"/>
      <c r="HO11" s="1546"/>
      <c r="HP11" s="1546"/>
      <c r="HQ11" s="1546"/>
      <c r="HR11" s="1546"/>
      <c r="HS11" s="1546"/>
      <c r="HT11" s="1546"/>
      <c r="HU11" s="1546"/>
      <c r="HV11" s="1546"/>
      <c r="HW11" s="1546"/>
      <c r="HX11" s="1546"/>
      <c r="HY11" s="1546"/>
      <c r="HZ11" s="441"/>
    </row>
    <row r="12" spans="1:234" s="359" customFormat="1" ht="61.5" customHeight="1" x14ac:dyDescent="0.25">
      <c r="A12" s="1574">
        <v>9</v>
      </c>
      <c r="B12" s="1565" t="s">
        <v>214</v>
      </c>
      <c r="C12" s="1563">
        <v>9</v>
      </c>
      <c r="D12" s="1577" t="s">
        <v>215</v>
      </c>
      <c r="E12" s="1578" t="s">
        <v>46</v>
      </c>
      <c r="F12" s="1548">
        <v>78.400000000000006</v>
      </c>
      <c r="G12" s="1531"/>
      <c r="H12" s="1531"/>
      <c r="I12" s="1531"/>
      <c r="J12" s="1531"/>
      <c r="K12" s="1578">
        <v>4</v>
      </c>
      <c r="L12" s="1583">
        <f t="shared" si="3"/>
        <v>313.60000000000002</v>
      </c>
      <c r="M12" s="1597">
        <v>4</v>
      </c>
      <c r="N12" s="1585">
        <f t="shared" si="4"/>
        <v>313.60000000000002</v>
      </c>
      <c r="O12" s="1531"/>
      <c r="P12" s="1598"/>
      <c r="Q12" s="1546"/>
      <c r="R12" s="1546"/>
      <c r="S12" s="1546"/>
      <c r="T12" s="1546"/>
      <c r="U12" s="1546"/>
      <c r="V12" s="1546"/>
      <c r="W12" s="1546"/>
      <c r="X12" s="1546"/>
      <c r="Y12" s="1546"/>
      <c r="Z12" s="1546"/>
      <c r="AA12" s="1546"/>
      <c r="AB12" s="1546"/>
      <c r="AC12" s="1546"/>
      <c r="AD12" s="1546"/>
      <c r="AE12" s="1546"/>
      <c r="AF12" s="1546"/>
      <c r="AG12" s="1546"/>
      <c r="AH12" s="1546"/>
      <c r="AI12" s="1546"/>
      <c r="AJ12" s="1546"/>
      <c r="AK12" s="1546"/>
      <c r="AL12" s="1546"/>
      <c r="AM12" s="1546"/>
      <c r="AN12" s="1546"/>
      <c r="AO12" s="1546"/>
      <c r="AP12" s="1546"/>
      <c r="AQ12" s="1546"/>
      <c r="AR12" s="1546"/>
      <c r="AS12" s="1546"/>
      <c r="AT12" s="1546"/>
      <c r="AU12" s="1546"/>
      <c r="AV12" s="1546"/>
      <c r="AW12" s="1546"/>
      <c r="AX12" s="1546"/>
      <c r="AY12" s="1546"/>
      <c r="AZ12" s="1546"/>
      <c r="BA12" s="1546"/>
      <c r="BB12" s="1546"/>
      <c r="BC12" s="1546"/>
      <c r="BD12" s="1546"/>
      <c r="BE12" s="1546"/>
      <c r="BF12" s="1546"/>
      <c r="BG12" s="1546"/>
      <c r="BH12" s="1546"/>
      <c r="BI12" s="1546"/>
      <c r="BJ12" s="1546"/>
      <c r="BK12" s="1546"/>
      <c r="BL12" s="1546"/>
      <c r="BM12" s="1546"/>
      <c r="BN12" s="1546"/>
      <c r="BO12" s="1546"/>
      <c r="BP12" s="1546"/>
      <c r="BQ12" s="1546"/>
      <c r="BR12" s="1546"/>
      <c r="BS12" s="1546"/>
      <c r="BT12" s="1546"/>
      <c r="BU12" s="1546"/>
      <c r="BV12" s="1546"/>
      <c r="BW12" s="1546"/>
      <c r="BX12" s="1546"/>
      <c r="BY12" s="1546"/>
      <c r="BZ12" s="1546"/>
      <c r="CA12" s="1546"/>
      <c r="CB12" s="1546"/>
      <c r="CC12" s="1546"/>
      <c r="CD12" s="1546"/>
      <c r="CE12" s="1546"/>
      <c r="CF12" s="1546"/>
      <c r="CG12" s="1546"/>
      <c r="CH12" s="1546"/>
      <c r="CI12" s="1546"/>
      <c r="CJ12" s="1546"/>
      <c r="CK12" s="1546"/>
      <c r="CL12" s="1546"/>
      <c r="CM12" s="1546"/>
      <c r="CN12" s="1546"/>
      <c r="CO12" s="1546"/>
      <c r="CP12" s="1546"/>
      <c r="CQ12" s="1546"/>
      <c r="CR12" s="1546"/>
      <c r="CS12" s="1546"/>
      <c r="CT12" s="1546"/>
      <c r="CU12" s="1546"/>
      <c r="CV12" s="1546"/>
      <c r="CW12" s="1546"/>
      <c r="CX12" s="1546"/>
      <c r="CY12" s="1546"/>
      <c r="CZ12" s="1546"/>
      <c r="DA12" s="1546"/>
      <c r="DB12" s="1546"/>
      <c r="DC12" s="1546"/>
      <c r="DD12" s="1546"/>
      <c r="DE12" s="1546"/>
      <c r="DF12" s="1546"/>
      <c r="DG12" s="1546"/>
      <c r="DH12" s="1546"/>
      <c r="DI12" s="1546"/>
      <c r="DJ12" s="1546"/>
      <c r="DK12" s="1546"/>
      <c r="DL12" s="1546"/>
      <c r="DM12" s="1546"/>
      <c r="DN12" s="1546"/>
      <c r="DO12" s="1546"/>
      <c r="DP12" s="1546"/>
      <c r="DQ12" s="1546"/>
      <c r="DR12" s="1546"/>
      <c r="DS12" s="1546"/>
      <c r="DT12" s="1546"/>
      <c r="DU12" s="1546"/>
      <c r="DV12" s="1546"/>
      <c r="DW12" s="1546"/>
      <c r="DX12" s="1546"/>
      <c r="DY12" s="1546"/>
      <c r="DZ12" s="1546"/>
      <c r="EA12" s="1546"/>
      <c r="EB12" s="1546"/>
      <c r="EC12" s="1546"/>
      <c r="ED12" s="1546"/>
      <c r="EE12" s="1546"/>
      <c r="EF12" s="1546"/>
      <c r="EG12" s="1546"/>
      <c r="EH12" s="1546"/>
      <c r="EI12" s="1546"/>
      <c r="EJ12" s="1546"/>
      <c r="EK12" s="1546"/>
      <c r="EL12" s="1546"/>
      <c r="EM12" s="1546"/>
      <c r="EN12" s="1546"/>
      <c r="EO12" s="1546"/>
      <c r="EP12" s="1546"/>
      <c r="EQ12" s="1546"/>
      <c r="ER12" s="1546"/>
      <c r="ES12" s="1546"/>
      <c r="ET12" s="1546"/>
      <c r="EU12" s="1546"/>
      <c r="EV12" s="1546"/>
      <c r="EW12" s="1546"/>
      <c r="EX12" s="1546"/>
      <c r="EY12" s="1546"/>
      <c r="EZ12" s="1546"/>
      <c r="FA12" s="1546"/>
      <c r="FB12" s="1546"/>
      <c r="FC12" s="1546"/>
      <c r="FD12" s="1546"/>
      <c r="FE12" s="1546"/>
      <c r="FF12" s="1546"/>
      <c r="FG12" s="1546"/>
      <c r="FH12" s="1546"/>
      <c r="FI12" s="1546"/>
      <c r="FJ12" s="1546"/>
      <c r="FK12" s="1546"/>
      <c r="FL12" s="1546"/>
      <c r="FM12" s="1546"/>
      <c r="FN12" s="1546"/>
      <c r="FO12" s="1546"/>
      <c r="FP12" s="1546"/>
      <c r="FQ12" s="1546"/>
      <c r="FR12" s="1546"/>
      <c r="FS12" s="1546"/>
      <c r="FT12" s="1546"/>
      <c r="FU12" s="1546"/>
      <c r="FV12" s="1546"/>
      <c r="FW12" s="1546"/>
      <c r="FX12" s="1546"/>
      <c r="FY12" s="1546"/>
      <c r="FZ12" s="1546"/>
      <c r="GA12" s="1546"/>
      <c r="GB12" s="1546"/>
      <c r="GC12" s="1546"/>
      <c r="GD12" s="1546"/>
      <c r="GE12" s="1546"/>
      <c r="GF12" s="1546"/>
      <c r="GG12" s="1546"/>
      <c r="GH12" s="1546"/>
      <c r="GI12" s="1546"/>
      <c r="GJ12" s="1546"/>
      <c r="GK12" s="1546"/>
      <c r="GL12" s="1546"/>
      <c r="GM12" s="1546"/>
      <c r="GN12" s="1546"/>
      <c r="GO12" s="1546"/>
      <c r="GP12" s="1546"/>
      <c r="GQ12" s="1546"/>
      <c r="GR12" s="1546"/>
      <c r="GS12" s="1546"/>
      <c r="GT12" s="1546"/>
      <c r="GU12" s="1546"/>
      <c r="GV12" s="1546"/>
      <c r="GW12" s="1546"/>
      <c r="GX12" s="1546"/>
      <c r="GY12" s="1546"/>
      <c r="GZ12" s="1546"/>
      <c r="HA12" s="1546"/>
      <c r="HB12" s="1546"/>
      <c r="HC12" s="1546"/>
      <c r="HD12" s="1546"/>
      <c r="HE12" s="1546"/>
      <c r="HF12" s="1546"/>
      <c r="HG12" s="1546"/>
      <c r="HH12" s="1546"/>
      <c r="HI12" s="1546"/>
      <c r="HJ12" s="1546"/>
      <c r="HK12" s="1546"/>
      <c r="HL12" s="1546"/>
      <c r="HM12" s="1546"/>
      <c r="HN12" s="1546"/>
      <c r="HO12" s="1546"/>
      <c r="HP12" s="1546"/>
      <c r="HQ12" s="1546"/>
      <c r="HR12" s="1546"/>
      <c r="HS12" s="1546"/>
      <c r="HT12" s="1546"/>
      <c r="HU12" s="1546"/>
      <c r="HV12" s="1546"/>
      <c r="HW12" s="1546"/>
      <c r="HX12" s="1546"/>
      <c r="HY12" s="1546"/>
      <c r="HZ12" s="441"/>
    </row>
    <row r="13" spans="1:234" s="359" customFormat="1" ht="57" customHeight="1" x14ac:dyDescent="0.25">
      <c r="A13" s="1574">
        <v>10</v>
      </c>
      <c r="B13" s="1565" t="s">
        <v>216</v>
      </c>
      <c r="C13" s="1563">
        <v>10</v>
      </c>
      <c r="D13" s="1577" t="s">
        <v>217</v>
      </c>
      <c r="E13" s="1578" t="s">
        <v>212</v>
      </c>
      <c r="F13" s="1548">
        <v>88.84</v>
      </c>
      <c r="G13" s="1531"/>
      <c r="H13" s="1531"/>
      <c r="I13" s="1531"/>
      <c r="J13" s="1531"/>
      <c r="K13" s="1578">
        <v>2</v>
      </c>
      <c r="L13" s="1583">
        <f t="shared" si="3"/>
        <v>177.68</v>
      </c>
      <c r="M13" s="1597">
        <v>2</v>
      </c>
      <c r="N13" s="1585">
        <f t="shared" si="4"/>
        <v>177.68</v>
      </c>
      <c r="O13" s="1531"/>
      <c r="P13" s="1590"/>
      <c r="Q13" s="1546"/>
      <c r="R13" s="1546"/>
      <c r="S13" s="1546"/>
      <c r="T13" s="1546"/>
      <c r="U13" s="1546"/>
      <c r="V13" s="1546"/>
      <c r="W13" s="1546"/>
      <c r="X13" s="1546"/>
      <c r="Y13" s="1546"/>
      <c r="Z13" s="1546"/>
      <c r="AA13" s="1546"/>
      <c r="AB13" s="1546"/>
      <c r="AC13" s="1546"/>
      <c r="AD13" s="1546"/>
      <c r="AE13" s="1546"/>
      <c r="AF13" s="1546"/>
      <c r="AG13" s="1546"/>
      <c r="AH13" s="1546"/>
      <c r="AI13" s="1546"/>
      <c r="AJ13" s="1546"/>
      <c r="AK13" s="1546"/>
      <c r="AL13" s="1546"/>
      <c r="AM13" s="1546"/>
      <c r="AN13" s="1546"/>
      <c r="AO13" s="1546"/>
      <c r="AP13" s="1546"/>
      <c r="AQ13" s="1546"/>
      <c r="AR13" s="1546"/>
      <c r="AS13" s="1546"/>
      <c r="AT13" s="1546"/>
      <c r="AU13" s="1546"/>
      <c r="AV13" s="1546"/>
      <c r="AW13" s="1546"/>
      <c r="AX13" s="1546"/>
      <c r="AY13" s="1546"/>
      <c r="AZ13" s="1546"/>
      <c r="BA13" s="1546"/>
      <c r="BB13" s="1546"/>
      <c r="BC13" s="1546"/>
      <c r="BD13" s="1546"/>
      <c r="BE13" s="1546"/>
      <c r="BF13" s="1546"/>
      <c r="BG13" s="1546"/>
      <c r="BH13" s="1546"/>
      <c r="BI13" s="1546"/>
      <c r="BJ13" s="1546"/>
      <c r="BK13" s="1546"/>
      <c r="BL13" s="1546"/>
      <c r="BM13" s="1546"/>
      <c r="BN13" s="1546"/>
      <c r="BO13" s="1546"/>
      <c r="BP13" s="1546"/>
      <c r="BQ13" s="1546"/>
      <c r="BR13" s="1546"/>
      <c r="BS13" s="1546"/>
      <c r="BT13" s="1546"/>
      <c r="BU13" s="1546"/>
      <c r="BV13" s="1546"/>
      <c r="BW13" s="1546"/>
      <c r="BX13" s="1546"/>
      <c r="BY13" s="1546"/>
      <c r="BZ13" s="1546"/>
      <c r="CA13" s="1546"/>
      <c r="CB13" s="1546"/>
      <c r="CC13" s="1546"/>
      <c r="CD13" s="1546"/>
      <c r="CE13" s="1546"/>
      <c r="CF13" s="1546"/>
      <c r="CG13" s="1546"/>
      <c r="CH13" s="1546"/>
      <c r="CI13" s="1546"/>
      <c r="CJ13" s="1546"/>
      <c r="CK13" s="1546"/>
      <c r="CL13" s="1546"/>
      <c r="CM13" s="1546"/>
      <c r="CN13" s="1546"/>
      <c r="CO13" s="1546"/>
      <c r="CP13" s="1546"/>
      <c r="CQ13" s="1546"/>
      <c r="CR13" s="1546"/>
      <c r="CS13" s="1546"/>
      <c r="CT13" s="1546"/>
      <c r="CU13" s="1546"/>
      <c r="CV13" s="1546"/>
      <c r="CW13" s="1546"/>
      <c r="CX13" s="1546"/>
      <c r="CY13" s="1546"/>
      <c r="CZ13" s="1546"/>
      <c r="DA13" s="1546"/>
      <c r="DB13" s="1546"/>
      <c r="DC13" s="1546"/>
      <c r="DD13" s="1546"/>
      <c r="DE13" s="1546"/>
      <c r="DF13" s="1546"/>
      <c r="DG13" s="1546"/>
      <c r="DH13" s="1546"/>
      <c r="DI13" s="1546"/>
      <c r="DJ13" s="1546"/>
      <c r="DK13" s="1546"/>
      <c r="DL13" s="1546"/>
      <c r="DM13" s="1546"/>
      <c r="DN13" s="1546"/>
      <c r="DO13" s="1546"/>
      <c r="DP13" s="1546"/>
      <c r="DQ13" s="1546"/>
      <c r="DR13" s="1546"/>
      <c r="DS13" s="1546"/>
      <c r="DT13" s="1546"/>
      <c r="DU13" s="1546"/>
      <c r="DV13" s="1546"/>
      <c r="DW13" s="1546"/>
      <c r="DX13" s="1546"/>
      <c r="DY13" s="1546"/>
      <c r="DZ13" s="1546"/>
      <c r="EA13" s="1546"/>
      <c r="EB13" s="1546"/>
      <c r="EC13" s="1546"/>
      <c r="ED13" s="1546"/>
      <c r="EE13" s="1546"/>
      <c r="EF13" s="1546"/>
      <c r="EG13" s="1546"/>
      <c r="EH13" s="1546"/>
      <c r="EI13" s="1546"/>
      <c r="EJ13" s="1546"/>
      <c r="EK13" s="1546"/>
      <c r="EL13" s="1546"/>
      <c r="EM13" s="1546"/>
      <c r="EN13" s="1546"/>
      <c r="EO13" s="1546"/>
      <c r="EP13" s="1546"/>
      <c r="EQ13" s="1546"/>
      <c r="ER13" s="1546"/>
      <c r="ES13" s="1546"/>
      <c r="ET13" s="1546"/>
      <c r="EU13" s="1546"/>
      <c r="EV13" s="1546"/>
      <c r="EW13" s="1546"/>
      <c r="EX13" s="1546"/>
      <c r="EY13" s="1546"/>
      <c r="EZ13" s="1546"/>
      <c r="FA13" s="1546"/>
      <c r="FB13" s="1546"/>
      <c r="FC13" s="1546"/>
      <c r="FD13" s="1546"/>
      <c r="FE13" s="1546"/>
      <c r="FF13" s="1546"/>
      <c r="FG13" s="1546"/>
      <c r="FH13" s="1546"/>
      <c r="FI13" s="1546"/>
      <c r="FJ13" s="1546"/>
      <c r="FK13" s="1546"/>
      <c r="FL13" s="1546"/>
      <c r="FM13" s="1546"/>
      <c r="FN13" s="1546"/>
      <c r="FO13" s="1546"/>
      <c r="FP13" s="1546"/>
      <c r="FQ13" s="1546"/>
      <c r="FR13" s="1546"/>
      <c r="FS13" s="1546"/>
      <c r="FT13" s="1546"/>
      <c r="FU13" s="1546"/>
      <c r="FV13" s="1546"/>
      <c r="FW13" s="1546"/>
      <c r="FX13" s="1546"/>
      <c r="FY13" s="1546"/>
      <c r="FZ13" s="1546"/>
      <c r="GA13" s="1546"/>
      <c r="GB13" s="1546"/>
      <c r="GC13" s="1546"/>
      <c r="GD13" s="1546"/>
      <c r="GE13" s="1546"/>
      <c r="GF13" s="1546"/>
      <c r="GG13" s="1546"/>
      <c r="GH13" s="1546"/>
      <c r="GI13" s="1546"/>
      <c r="GJ13" s="1546"/>
      <c r="GK13" s="1546"/>
      <c r="GL13" s="1546"/>
      <c r="GM13" s="1546"/>
      <c r="GN13" s="1546"/>
      <c r="GO13" s="1546"/>
      <c r="GP13" s="1546"/>
      <c r="GQ13" s="1546"/>
      <c r="GR13" s="1546"/>
      <c r="GS13" s="1546"/>
      <c r="GT13" s="1546"/>
      <c r="GU13" s="1546"/>
      <c r="GV13" s="1546"/>
      <c r="GW13" s="1546"/>
      <c r="GX13" s="1546"/>
      <c r="GY13" s="1546"/>
      <c r="GZ13" s="1546"/>
      <c r="HA13" s="1546"/>
      <c r="HB13" s="1546"/>
      <c r="HC13" s="1546"/>
      <c r="HD13" s="1546"/>
      <c r="HE13" s="1546"/>
      <c r="HF13" s="1546"/>
      <c r="HG13" s="1546"/>
      <c r="HH13" s="1546"/>
      <c r="HI13" s="1546"/>
      <c r="HJ13" s="1546"/>
      <c r="HK13" s="1546"/>
      <c r="HL13" s="1546"/>
      <c r="HM13" s="1546"/>
      <c r="HN13" s="1546"/>
      <c r="HO13" s="1546"/>
      <c r="HP13" s="1546"/>
      <c r="HQ13" s="1546"/>
      <c r="HR13" s="1546"/>
      <c r="HS13" s="1546"/>
      <c r="HT13" s="1546"/>
      <c r="HU13" s="1546"/>
      <c r="HV13" s="1546"/>
      <c r="HW13" s="1546"/>
      <c r="HX13" s="1546"/>
      <c r="HY13" s="1546"/>
      <c r="HZ13" s="441"/>
    </row>
    <row r="14" spans="1:234" s="359" customFormat="1" ht="60" x14ac:dyDescent="0.2">
      <c r="A14" s="1574">
        <v>11</v>
      </c>
      <c r="B14" s="1565">
        <v>600671</v>
      </c>
      <c r="C14" s="1563">
        <v>11</v>
      </c>
      <c r="D14" s="1575" t="s">
        <v>755</v>
      </c>
      <c r="E14" s="1576" t="s">
        <v>46</v>
      </c>
      <c r="F14" s="1548">
        <v>30</v>
      </c>
      <c r="G14" s="1531"/>
      <c r="H14" s="1531"/>
      <c r="I14" s="1531"/>
      <c r="J14" s="1531"/>
      <c r="K14" s="1531"/>
      <c r="L14" s="1531"/>
      <c r="M14" s="1531"/>
      <c r="N14" s="1531"/>
      <c r="O14" s="1576">
        <v>3</v>
      </c>
      <c r="P14" s="1583">
        <f t="shared" si="0"/>
        <v>90</v>
      </c>
      <c r="Q14" s="1546"/>
      <c r="R14" s="1546"/>
      <c r="S14" s="1546"/>
      <c r="T14" s="1546"/>
      <c r="U14" s="1546"/>
      <c r="V14" s="1546"/>
      <c r="W14" s="1546"/>
      <c r="X14" s="1546"/>
      <c r="Y14" s="1546"/>
      <c r="Z14" s="1546"/>
      <c r="AA14" s="1546"/>
      <c r="AB14" s="1546"/>
      <c r="AC14" s="1546"/>
      <c r="AD14" s="1546"/>
      <c r="AE14" s="1546"/>
      <c r="AF14" s="1546"/>
      <c r="AG14" s="1546"/>
      <c r="AH14" s="1546"/>
      <c r="AI14" s="1546"/>
      <c r="AJ14" s="1546"/>
      <c r="AK14" s="1546"/>
      <c r="AL14" s="1546"/>
      <c r="AM14" s="1546"/>
      <c r="AN14" s="1546"/>
      <c r="AO14" s="1546"/>
      <c r="AP14" s="1546"/>
      <c r="AQ14" s="1546"/>
      <c r="AR14" s="1546"/>
      <c r="AS14" s="1546"/>
      <c r="AT14" s="1546"/>
      <c r="AU14" s="1546"/>
      <c r="AV14" s="1546"/>
      <c r="AW14" s="1546"/>
      <c r="AX14" s="1546"/>
      <c r="AY14" s="1546"/>
      <c r="AZ14" s="1546"/>
      <c r="BA14" s="1546"/>
      <c r="BB14" s="1546"/>
      <c r="BC14" s="1546"/>
      <c r="BD14" s="1546"/>
      <c r="BE14" s="1546"/>
      <c r="BF14" s="1546"/>
      <c r="BG14" s="1546"/>
      <c r="BH14" s="1546"/>
      <c r="BI14" s="1546"/>
      <c r="BJ14" s="1546"/>
      <c r="BK14" s="1546"/>
      <c r="BL14" s="1546"/>
      <c r="BM14" s="1546"/>
      <c r="BN14" s="1546"/>
      <c r="BO14" s="1546"/>
      <c r="BP14" s="1546"/>
      <c r="BQ14" s="1546"/>
      <c r="BR14" s="1546"/>
      <c r="BS14" s="1546"/>
      <c r="BT14" s="1546"/>
      <c r="BU14" s="1546"/>
      <c r="BV14" s="1546"/>
      <c r="BW14" s="1546"/>
      <c r="BX14" s="1546"/>
      <c r="BY14" s="1546"/>
      <c r="BZ14" s="1546"/>
      <c r="CA14" s="1546"/>
      <c r="CB14" s="1546"/>
      <c r="CC14" s="1546"/>
      <c r="CD14" s="1546"/>
      <c r="CE14" s="1546"/>
      <c r="CF14" s="1546"/>
      <c r="CG14" s="1546"/>
      <c r="CH14" s="1546"/>
      <c r="CI14" s="1546"/>
      <c r="CJ14" s="1546"/>
      <c r="CK14" s="1546"/>
      <c r="CL14" s="1546"/>
      <c r="CM14" s="1546"/>
      <c r="CN14" s="1546"/>
      <c r="CO14" s="1546"/>
      <c r="CP14" s="1546"/>
      <c r="CQ14" s="1546"/>
      <c r="CR14" s="1546"/>
      <c r="CS14" s="1546"/>
      <c r="CT14" s="1546"/>
      <c r="CU14" s="1546"/>
      <c r="CV14" s="1546"/>
      <c r="CW14" s="1546"/>
      <c r="CX14" s="1546"/>
      <c r="CY14" s="1546"/>
      <c r="CZ14" s="1546"/>
      <c r="DA14" s="1546"/>
      <c r="DB14" s="1546"/>
      <c r="DC14" s="1546"/>
      <c r="DD14" s="1546"/>
      <c r="DE14" s="1546"/>
      <c r="DF14" s="1546"/>
      <c r="DG14" s="1546"/>
      <c r="DH14" s="1546"/>
      <c r="DI14" s="1546"/>
      <c r="DJ14" s="1546"/>
      <c r="DK14" s="1546"/>
      <c r="DL14" s="1546"/>
      <c r="DM14" s="1546"/>
      <c r="DN14" s="1546"/>
      <c r="DO14" s="1546"/>
      <c r="DP14" s="1546"/>
      <c r="DQ14" s="1546"/>
      <c r="DR14" s="1546"/>
      <c r="DS14" s="1546"/>
      <c r="DT14" s="1546"/>
      <c r="DU14" s="1546"/>
      <c r="DV14" s="1546"/>
      <c r="DW14" s="1546"/>
      <c r="DX14" s="1546"/>
      <c r="DY14" s="1546"/>
      <c r="DZ14" s="1546"/>
      <c r="EA14" s="1546"/>
      <c r="EB14" s="1546"/>
      <c r="EC14" s="1546"/>
      <c r="ED14" s="1546"/>
      <c r="EE14" s="1546"/>
      <c r="EF14" s="1546"/>
      <c r="EG14" s="1546"/>
      <c r="EH14" s="1546"/>
      <c r="EI14" s="1546"/>
      <c r="EJ14" s="1546"/>
      <c r="EK14" s="1546"/>
      <c r="EL14" s="1546"/>
      <c r="EM14" s="1546"/>
      <c r="EN14" s="1546"/>
      <c r="EO14" s="1546"/>
      <c r="EP14" s="1546"/>
      <c r="EQ14" s="1546"/>
      <c r="ER14" s="1546"/>
      <c r="ES14" s="1546"/>
      <c r="ET14" s="1546"/>
      <c r="EU14" s="1546"/>
      <c r="EV14" s="1546"/>
      <c r="EW14" s="1546"/>
      <c r="EX14" s="1546"/>
      <c r="EY14" s="1546"/>
      <c r="EZ14" s="1546"/>
      <c r="FA14" s="1546"/>
      <c r="FB14" s="1546"/>
      <c r="FC14" s="1546"/>
      <c r="FD14" s="1546"/>
      <c r="FE14" s="1546"/>
      <c r="FF14" s="1546"/>
      <c r="FG14" s="1546"/>
      <c r="FH14" s="1546"/>
      <c r="FI14" s="1546"/>
      <c r="FJ14" s="1546"/>
      <c r="FK14" s="1546"/>
      <c r="FL14" s="1546"/>
      <c r="FM14" s="1546"/>
      <c r="FN14" s="1546"/>
      <c r="FO14" s="1546"/>
      <c r="FP14" s="1546"/>
      <c r="FQ14" s="1546"/>
      <c r="FR14" s="1546"/>
      <c r="FS14" s="1546"/>
      <c r="FT14" s="1546"/>
      <c r="FU14" s="1546"/>
      <c r="FV14" s="1546"/>
      <c r="FW14" s="1546"/>
      <c r="FX14" s="1546"/>
      <c r="FY14" s="1546"/>
      <c r="FZ14" s="1546"/>
      <c r="GA14" s="1546"/>
      <c r="GB14" s="1546"/>
      <c r="GC14" s="1546"/>
      <c r="GD14" s="1546"/>
      <c r="GE14" s="1546"/>
      <c r="GF14" s="1546"/>
      <c r="GG14" s="1546"/>
      <c r="GH14" s="1546"/>
      <c r="GI14" s="1546"/>
      <c r="GJ14" s="1546"/>
      <c r="GK14" s="1546"/>
      <c r="GL14" s="1546"/>
      <c r="GM14" s="1546"/>
      <c r="GN14" s="1546"/>
      <c r="GO14" s="1546"/>
      <c r="GP14" s="1546"/>
      <c r="GQ14" s="1546"/>
      <c r="GR14" s="1546"/>
      <c r="GS14" s="1546"/>
      <c r="GT14" s="1546"/>
      <c r="GU14" s="1546"/>
      <c r="GV14" s="1546"/>
      <c r="GW14" s="1546"/>
      <c r="GX14" s="1546"/>
      <c r="GY14" s="1546"/>
      <c r="GZ14" s="1546"/>
      <c r="HA14" s="1546"/>
      <c r="HB14" s="1546"/>
      <c r="HC14" s="1546"/>
      <c r="HD14" s="1546"/>
      <c r="HE14" s="1546"/>
      <c r="HF14" s="1546"/>
      <c r="HG14" s="1546"/>
      <c r="HH14" s="1546"/>
      <c r="HI14" s="1546"/>
      <c r="HJ14" s="1546"/>
      <c r="HK14" s="1546"/>
      <c r="HL14" s="1546"/>
      <c r="HM14" s="1546"/>
      <c r="HN14" s="1546"/>
      <c r="HO14" s="1546"/>
      <c r="HP14" s="1546"/>
      <c r="HQ14" s="1546"/>
      <c r="HR14" s="1546"/>
      <c r="HS14" s="1546"/>
      <c r="HT14" s="1546"/>
      <c r="HU14" s="1546"/>
      <c r="HV14" s="1546"/>
      <c r="HW14" s="1546"/>
      <c r="HX14" s="1546"/>
      <c r="HY14" s="1546"/>
      <c r="HZ14" s="1546"/>
    </row>
    <row r="15" spans="1:234" s="359" customFormat="1" ht="45" x14ac:dyDescent="0.2">
      <c r="A15" s="1574">
        <v>12</v>
      </c>
      <c r="B15" s="1565">
        <v>477853</v>
      </c>
      <c r="C15" s="1563">
        <v>12</v>
      </c>
      <c r="D15" s="1575" t="s">
        <v>656</v>
      </c>
      <c r="E15" s="1576" t="s">
        <v>46</v>
      </c>
      <c r="F15" s="1548">
        <v>45.56</v>
      </c>
      <c r="G15" s="1531"/>
      <c r="H15" s="1531"/>
      <c r="I15" s="1531"/>
      <c r="J15" s="1531"/>
      <c r="K15" s="1531"/>
      <c r="L15" s="1531"/>
      <c r="M15" s="1531"/>
      <c r="N15" s="1531"/>
      <c r="O15" s="1576">
        <v>4</v>
      </c>
      <c r="P15" s="1583">
        <f t="shared" si="0"/>
        <v>182.24</v>
      </c>
      <c r="Q15" s="1546"/>
      <c r="R15" s="1546"/>
      <c r="S15" s="1546"/>
      <c r="T15" s="1546"/>
      <c r="U15" s="1546"/>
      <c r="V15" s="1546"/>
      <c r="W15" s="1546"/>
      <c r="X15" s="1546"/>
      <c r="Y15" s="1546"/>
      <c r="Z15" s="1546"/>
      <c r="AA15" s="1546"/>
      <c r="AB15" s="1546"/>
      <c r="AC15" s="1546"/>
      <c r="AD15" s="1546"/>
      <c r="AE15" s="1546"/>
      <c r="AF15" s="1546"/>
      <c r="AG15" s="1546"/>
      <c r="AH15" s="1546"/>
      <c r="AI15" s="1546"/>
      <c r="AJ15" s="1546"/>
      <c r="AK15" s="1546"/>
      <c r="AL15" s="1546"/>
      <c r="AM15" s="1546"/>
      <c r="AN15" s="1546"/>
      <c r="AO15" s="1546"/>
      <c r="AP15" s="1546"/>
      <c r="AQ15" s="1546"/>
      <c r="AR15" s="1546"/>
      <c r="AS15" s="1546"/>
      <c r="AT15" s="1546"/>
      <c r="AU15" s="1546"/>
      <c r="AV15" s="1546"/>
      <c r="AW15" s="1546"/>
      <c r="AX15" s="1546"/>
      <c r="AY15" s="1546"/>
      <c r="AZ15" s="1546"/>
      <c r="BA15" s="1546"/>
      <c r="BB15" s="1546"/>
      <c r="BC15" s="1546"/>
      <c r="BD15" s="1546"/>
      <c r="BE15" s="1546"/>
      <c r="BF15" s="1546"/>
      <c r="BG15" s="1546"/>
      <c r="BH15" s="1546"/>
      <c r="BI15" s="1546"/>
      <c r="BJ15" s="1546"/>
      <c r="BK15" s="1546"/>
      <c r="BL15" s="1546"/>
      <c r="BM15" s="1546"/>
      <c r="BN15" s="1546"/>
      <c r="BO15" s="1546"/>
      <c r="BP15" s="1546"/>
      <c r="BQ15" s="1546"/>
      <c r="BR15" s="1546"/>
      <c r="BS15" s="1546"/>
      <c r="BT15" s="1546"/>
      <c r="BU15" s="1546"/>
      <c r="BV15" s="1546"/>
      <c r="BW15" s="1546"/>
      <c r="BX15" s="1546"/>
      <c r="BY15" s="1546"/>
      <c r="BZ15" s="1546"/>
      <c r="CA15" s="1546"/>
      <c r="CB15" s="1546"/>
      <c r="CC15" s="1546"/>
      <c r="CD15" s="1546"/>
      <c r="CE15" s="1546"/>
      <c r="CF15" s="1546"/>
      <c r="CG15" s="1546"/>
      <c r="CH15" s="1546"/>
      <c r="CI15" s="1546"/>
      <c r="CJ15" s="1546"/>
      <c r="CK15" s="1546"/>
      <c r="CL15" s="1546"/>
      <c r="CM15" s="1546"/>
      <c r="CN15" s="1546"/>
      <c r="CO15" s="1546"/>
      <c r="CP15" s="1546"/>
      <c r="CQ15" s="1546"/>
      <c r="CR15" s="1546"/>
      <c r="CS15" s="1546"/>
      <c r="CT15" s="1546"/>
      <c r="CU15" s="1546"/>
      <c r="CV15" s="1546"/>
      <c r="CW15" s="1546"/>
      <c r="CX15" s="1546"/>
      <c r="CY15" s="1546"/>
      <c r="CZ15" s="1546"/>
      <c r="DA15" s="1546"/>
      <c r="DB15" s="1546"/>
      <c r="DC15" s="1546"/>
      <c r="DD15" s="1546"/>
      <c r="DE15" s="1546"/>
      <c r="DF15" s="1546"/>
      <c r="DG15" s="1546"/>
      <c r="DH15" s="1546"/>
      <c r="DI15" s="1546"/>
      <c r="DJ15" s="1546"/>
      <c r="DK15" s="1546"/>
      <c r="DL15" s="1546"/>
      <c r="DM15" s="1546"/>
      <c r="DN15" s="1546"/>
      <c r="DO15" s="1546"/>
      <c r="DP15" s="1546"/>
      <c r="DQ15" s="1546"/>
      <c r="DR15" s="1546"/>
      <c r="DS15" s="1546"/>
      <c r="DT15" s="1546"/>
      <c r="DU15" s="1546"/>
      <c r="DV15" s="1546"/>
      <c r="DW15" s="1546"/>
      <c r="DX15" s="1546"/>
      <c r="DY15" s="1546"/>
      <c r="DZ15" s="1546"/>
      <c r="EA15" s="1546"/>
      <c r="EB15" s="1546"/>
      <c r="EC15" s="1546"/>
      <c r="ED15" s="1546"/>
      <c r="EE15" s="1546"/>
      <c r="EF15" s="1546"/>
      <c r="EG15" s="1546"/>
      <c r="EH15" s="1546"/>
      <c r="EI15" s="1546"/>
      <c r="EJ15" s="1546"/>
      <c r="EK15" s="1546"/>
      <c r="EL15" s="1546"/>
      <c r="EM15" s="1546"/>
      <c r="EN15" s="1546"/>
      <c r="EO15" s="1546"/>
      <c r="EP15" s="1546"/>
      <c r="EQ15" s="1546"/>
      <c r="ER15" s="1546"/>
      <c r="ES15" s="1546"/>
      <c r="ET15" s="1546"/>
      <c r="EU15" s="1546"/>
      <c r="EV15" s="1546"/>
      <c r="EW15" s="1546"/>
      <c r="EX15" s="1546"/>
      <c r="EY15" s="1546"/>
      <c r="EZ15" s="1546"/>
      <c r="FA15" s="1546"/>
      <c r="FB15" s="1546"/>
      <c r="FC15" s="1546"/>
      <c r="FD15" s="1546"/>
      <c r="FE15" s="1546"/>
      <c r="FF15" s="1546"/>
      <c r="FG15" s="1546"/>
      <c r="FH15" s="1546"/>
      <c r="FI15" s="1546"/>
      <c r="FJ15" s="1546"/>
      <c r="FK15" s="1546"/>
      <c r="FL15" s="1546"/>
      <c r="FM15" s="1546"/>
      <c r="FN15" s="1546"/>
      <c r="FO15" s="1546"/>
      <c r="FP15" s="1546"/>
      <c r="FQ15" s="1546"/>
      <c r="FR15" s="1546"/>
      <c r="FS15" s="1546"/>
      <c r="FT15" s="1546"/>
      <c r="FU15" s="1546"/>
      <c r="FV15" s="1546"/>
      <c r="FW15" s="1546"/>
      <c r="FX15" s="1546"/>
      <c r="FY15" s="1546"/>
      <c r="FZ15" s="1546"/>
      <c r="GA15" s="1546"/>
      <c r="GB15" s="1546"/>
      <c r="GC15" s="1546"/>
      <c r="GD15" s="1546"/>
      <c r="GE15" s="1546"/>
      <c r="GF15" s="1546"/>
      <c r="GG15" s="1546"/>
      <c r="GH15" s="1546"/>
      <c r="GI15" s="1546"/>
      <c r="GJ15" s="1546"/>
      <c r="GK15" s="1546"/>
      <c r="GL15" s="1546"/>
      <c r="GM15" s="1546"/>
      <c r="GN15" s="1546"/>
      <c r="GO15" s="1546"/>
      <c r="GP15" s="1546"/>
      <c r="GQ15" s="1546"/>
      <c r="GR15" s="1546"/>
      <c r="GS15" s="1546"/>
      <c r="GT15" s="1546"/>
      <c r="GU15" s="1546"/>
      <c r="GV15" s="1546"/>
      <c r="GW15" s="1546"/>
      <c r="GX15" s="1546"/>
      <c r="GY15" s="1546"/>
      <c r="GZ15" s="1546"/>
      <c r="HA15" s="1546"/>
      <c r="HB15" s="1546"/>
      <c r="HC15" s="1546"/>
      <c r="HD15" s="1546"/>
      <c r="HE15" s="1546"/>
      <c r="HF15" s="1546"/>
      <c r="HG15" s="1546"/>
      <c r="HH15" s="1546"/>
      <c r="HI15" s="1546"/>
      <c r="HJ15" s="1546"/>
      <c r="HK15" s="1546"/>
      <c r="HL15" s="1546"/>
      <c r="HM15" s="1546"/>
      <c r="HN15" s="1546"/>
      <c r="HO15" s="1546"/>
      <c r="HP15" s="1546"/>
      <c r="HQ15" s="1546"/>
      <c r="HR15" s="1546"/>
      <c r="HS15" s="1546"/>
      <c r="HT15" s="1546"/>
      <c r="HU15" s="1546"/>
      <c r="HV15" s="1546"/>
      <c r="HW15" s="1546"/>
      <c r="HX15" s="1546"/>
      <c r="HY15" s="1546"/>
      <c r="HZ15" s="1546"/>
    </row>
    <row r="16" spans="1:234" s="359" customFormat="1" ht="45" x14ac:dyDescent="0.25">
      <c r="A16" s="1579">
        <v>17</v>
      </c>
      <c r="B16" s="1580">
        <v>600663</v>
      </c>
      <c r="C16" s="1563">
        <v>13</v>
      </c>
      <c r="D16" s="1577" t="s">
        <v>756</v>
      </c>
      <c r="E16" s="1578" t="s">
        <v>46</v>
      </c>
      <c r="F16" s="1548">
        <v>71.45</v>
      </c>
      <c r="G16" s="1531"/>
      <c r="H16" s="1531"/>
      <c r="I16" s="1531"/>
      <c r="J16" s="1531"/>
      <c r="K16" s="1531"/>
      <c r="L16" s="1531"/>
      <c r="M16" s="1597">
        <v>4</v>
      </c>
      <c r="N16" s="1585">
        <f t="shared" si="4"/>
        <v>285.8</v>
      </c>
      <c r="O16" s="1531"/>
      <c r="P16" s="1596"/>
      <c r="Q16" s="1546"/>
      <c r="R16" s="1546"/>
      <c r="S16" s="1546"/>
      <c r="T16" s="1546"/>
      <c r="U16" s="1546"/>
      <c r="V16" s="1546"/>
      <c r="W16" s="1546"/>
      <c r="X16" s="1546"/>
      <c r="Y16" s="1546"/>
      <c r="Z16" s="1546"/>
      <c r="AA16" s="1546"/>
      <c r="AB16" s="1546"/>
      <c r="AC16" s="1546"/>
      <c r="AD16" s="1546"/>
      <c r="AE16" s="1546"/>
      <c r="AF16" s="1546"/>
      <c r="AG16" s="1546"/>
      <c r="AH16" s="1546"/>
      <c r="AI16" s="1546"/>
      <c r="AJ16" s="1546"/>
      <c r="AK16" s="1546"/>
      <c r="AL16" s="1546"/>
      <c r="AM16" s="1546"/>
      <c r="AN16" s="1546"/>
      <c r="AO16" s="1546"/>
      <c r="AP16" s="1546"/>
      <c r="AQ16" s="1546"/>
      <c r="AR16" s="1546"/>
      <c r="AS16" s="1546"/>
      <c r="AT16" s="1546"/>
      <c r="AU16" s="1546"/>
      <c r="AV16" s="1546"/>
      <c r="AW16" s="1546"/>
      <c r="AX16" s="1546"/>
      <c r="AY16" s="1546"/>
      <c r="AZ16" s="1546"/>
      <c r="BA16" s="1546"/>
      <c r="BB16" s="1546"/>
      <c r="BC16" s="1546"/>
      <c r="BD16" s="1546"/>
      <c r="BE16" s="1546"/>
      <c r="BF16" s="1546"/>
      <c r="BG16" s="1546"/>
      <c r="BH16" s="1546"/>
      <c r="BI16" s="1546"/>
      <c r="BJ16" s="1546"/>
      <c r="BK16" s="1546"/>
      <c r="BL16" s="1546"/>
      <c r="BM16" s="1546"/>
      <c r="BN16" s="1546"/>
      <c r="BO16" s="1546"/>
      <c r="BP16" s="1546"/>
      <c r="BQ16" s="1546"/>
      <c r="BR16" s="1546"/>
      <c r="BS16" s="1546"/>
      <c r="BT16" s="1546"/>
      <c r="BU16" s="1546"/>
      <c r="BV16" s="1546"/>
      <c r="BW16" s="1546"/>
      <c r="BX16" s="1546"/>
      <c r="BY16" s="1546"/>
      <c r="BZ16" s="1546"/>
      <c r="CA16" s="1546"/>
      <c r="CB16" s="1546"/>
      <c r="CC16" s="1546"/>
      <c r="CD16" s="1546"/>
      <c r="CE16" s="1546"/>
      <c r="CF16" s="1546"/>
      <c r="CG16" s="1546"/>
      <c r="CH16" s="1546"/>
      <c r="CI16" s="1546"/>
      <c r="CJ16" s="1546"/>
      <c r="CK16" s="1546"/>
      <c r="CL16" s="1546"/>
      <c r="CM16" s="1546"/>
      <c r="CN16" s="1546"/>
      <c r="CO16" s="1546"/>
      <c r="CP16" s="1546"/>
      <c r="CQ16" s="1546"/>
      <c r="CR16" s="1546"/>
      <c r="CS16" s="1546"/>
      <c r="CT16" s="1546"/>
      <c r="CU16" s="1546"/>
      <c r="CV16" s="1546"/>
      <c r="CW16" s="1546"/>
      <c r="CX16" s="1546"/>
      <c r="CY16" s="1546"/>
      <c r="CZ16" s="1546"/>
      <c r="DA16" s="1546"/>
      <c r="DB16" s="1546"/>
      <c r="DC16" s="1546"/>
      <c r="DD16" s="1546"/>
      <c r="DE16" s="1546"/>
      <c r="DF16" s="1546"/>
      <c r="DG16" s="1546"/>
      <c r="DH16" s="1546"/>
      <c r="DI16" s="1546"/>
      <c r="DJ16" s="1546"/>
      <c r="DK16" s="1546"/>
      <c r="DL16" s="1546"/>
      <c r="DM16" s="1546"/>
      <c r="DN16" s="1546"/>
      <c r="DO16" s="1546"/>
      <c r="DP16" s="1546"/>
      <c r="DQ16" s="1546"/>
      <c r="DR16" s="1546"/>
      <c r="DS16" s="1546"/>
      <c r="DT16" s="1546"/>
      <c r="DU16" s="1546"/>
      <c r="DV16" s="1546"/>
      <c r="DW16" s="1546"/>
      <c r="DX16" s="1546"/>
      <c r="DY16" s="1546"/>
      <c r="DZ16" s="1546"/>
      <c r="EA16" s="1546"/>
      <c r="EB16" s="1546"/>
      <c r="EC16" s="1546"/>
      <c r="ED16" s="1546"/>
      <c r="EE16" s="1546"/>
      <c r="EF16" s="1546"/>
      <c r="EG16" s="1546"/>
      <c r="EH16" s="1546"/>
      <c r="EI16" s="1546"/>
      <c r="EJ16" s="1546"/>
      <c r="EK16" s="1546"/>
      <c r="EL16" s="1546"/>
      <c r="EM16" s="1546"/>
      <c r="EN16" s="1546"/>
      <c r="EO16" s="1546"/>
      <c r="EP16" s="1546"/>
      <c r="EQ16" s="1546"/>
      <c r="ER16" s="1546"/>
      <c r="ES16" s="1546"/>
      <c r="ET16" s="1546"/>
      <c r="EU16" s="1546"/>
      <c r="EV16" s="1546"/>
      <c r="EW16" s="1546"/>
      <c r="EX16" s="1546"/>
      <c r="EY16" s="1546"/>
      <c r="EZ16" s="1546"/>
      <c r="FA16" s="1546"/>
      <c r="FB16" s="1546"/>
      <c r="FC16" s="1546"/>
      <c r="FD16" s="1546"/>
      <c r="FE16" s="1546"/>
      <c r="FF16" s="1546"/>
      <c r="FG16" s="1546"/>
      <c r="FH16" s="1546"/>
      <c r="FI16" s="1546"/>
      <c r="FJ16" s="1546"/>
      <c r="FK16" s="1546"/>
      <c r="FL16" s="1546"/>
      <c r="FM16" s="1546"/>
      <c r="FN16" s="1546"/>
      <c r="FO16" s="1546"/>
      <c r="FP16" s="1546"/>
      <c r="FQ16" s="1546"/>
      <c r="FR16" s="1546"/>
      <c r="FS16" s="1546"/>
      <c r="FT16" s="1546"/>
      <c r="FU16" s="1546"/>
      <c r="FV16" s="1546"/>
      <c r="FW16" s="1546"/>
      <c r="FX16" s="1546"/>
      <c r="FY16" s="1546"/>
      <c r="FZ16" s="1546"/>
      <c r="GA16" s="1546"/>
      <c r="GB16" s="1546"/>
      <c r="GC16" s="1546"/>
      <c r="GD16" s="1546"/>
      <c r="GE16" s="1546"/>
      <c r="GF16" s="1546"/>
      <c r="GG16" s="1546"/>
      <c r="GH16" s="1546"/>
      <c r="GI16" s="1546"/>
      <c r="GJ16" s="1546"/>
      <c r="GK16" s="1546"/>
      <c r="GL16" s="1546"/>
      <c r="GM16" s="1546"/>
      <c r="GN16" s="1546"/>
      <c r="GO16" s="1546"/>
      <c r="GP16" s="1546"/>
      <c r="GQ16" s="1546"/>
      <c r="GR16" s="1546"/>
      <c r="GS16" s="1546"/>
      <c r="GT16" s="1546"/>
      <c r="GU16" s="1546"/>
      <c r="GV16" s="1546"/>
      <c r="GW16" s="1546"/>
      <c r="GX16" s="1546"/>
      <c r="GY16" s="1546"/>
      <c r="GZ16" s="1546"/>
      <c r="HA16" s="1546"/>
      <c r="HB16" s="1546"/>
      <c r="HC16" s="1546"/>
      <c r="HD16" s="1546"/>
      <c r="HE16" s="1546"/>
      <c r="HF16" s="1546"/>
      <c r="HG16" s="1546"/>
      <c r="HH16" s="1546"/>
      <c r="HI16" s="1546"/>
      <c r="HJ16" s="1546"/>
      <c r="HK16" s="1546"/>
      <c r="HL16" s="1546"/>
      <c r="HM16" s="1546"/>
      <c r="HN16" s="1546"/>
      <c r="HO16" s="1546"/>
      <c r="HP16" s="1546"/>
      <c r="HQ16" s="1546"/>
      <c r="HR16" s="1546"/>
      <c r="HS16" s="1546"/>
      <c r="HT16" s="1546"/>
      <c r="HU16" s="1546"/>
      <c r="HV16" s="1546"/>
      <c r="HW16" s="1546"/>
      <c r="HX16" s="1546"/>
      <c r="HY16" s="441"/>
    </row>
    <row r="17" spans="1:234" s="359" customFormat="1" ht="111.75" customHeight="1" x14ac:dyDescent="0.25">
      <c r="A17" s="1579">
        <v>18</v>
      </c>
      <c r="B17" s="1580" t="s">
        <v>218</v>
      </c>
      <c r="C17" s="1563">
        <v>14</v>
      </c>
      <c r="D17" s="1577" t="s">
        <v>219</v>
      </c>
      <c r="E17" s="1578" t="s">
        <v>46</v>
      </c>
      <c r="F17" s="1548">
        <v>13.57</v>
      </c>
      <c r="G17" s="1531"/>
      <c r="H17" s="1531"/>
      <c r="I17" s="1531"/>
      <c r="J17" s="1531"/>
      <c r="K17" s="1531"/>
      <c r="L17" s="1531"/>
      <c r="M17" s="1597">
        <v>4</v>
      </c>
      <c r="N17" s="1585">
        <f t="shared" si="4"/>
        <v>54.28</v>
      </c>
      <c r="O17" s="1531"/>
      <c r="P17" s="1598"/>
      <c r="Q17" s="1546"/>
      <c r="R17" s="1546"/>
      <c r="S17" s="1546"/>
      <c r="T17" s="1546"/>
      <c r="U17" s="1546"/>
      <c r="V17" s="1546"/>
      <c r="W17" s="1546"/>
      <c r="X17" s="1546"/>
      <c r="Y17" s="1546"/>
      <c r="Z17" s="1546"/>
      <c r="AA17" s="1546"/>
      <c r="AB17" s="1546"/>
      <c r="AC17" s="1546"/>
      <c r="AD17" s="1546"/>
      <c r="AE17" s="1546"/>
      <c r="AF17" s="1546"/>
      <c r="AG17" s="1546"/>
      <c r="AH17" s="1546"/>
      <c r="AI17" s="1546"/>
      <c r="AJ17" s="1546"/>
      <c r="AK17" s="1546"/>
      <c r="AL17" s="1546"/>
      <c r="AM17" s="1546"/>
      <c r="AN17" s="1546"/>
      <c r="AO17" s="1546"/>
      <c r="AP17" s="1546"/>
      <c r="AQ17" s="1546"/>
      <c r="AR17" s="1546"/>
      <c r="AS17" s="1546"/>
      <c r="AT17" s="1546"/>
      <c r="AU17" s="1546"/>
      <c r="AV17" s="1546"/>
      <c r="AW17" s="1546"/>
      <c r="AX17" s="1546"/>
      <c r="AY17" s="1546"/>
      <c r="AZ17" s="1546"/>
      <c r="BA17" s="1546"/>
      <c r="BB17" s="1546"/>
      <c r="BC17" s="1546"/>
      <c r="BD17" s="1546"/>
      <c r="BE17" s="1546"/>
      <c r="BF17" s="1546"/>
      <c r="BG17" s="1546"/>
      <c r="BH17" s="1546"/>
      <c r="BI17" s="1546"/>
      <c r="BJ17" s="1546"/>
      <c r="BK17" s="1546"/>
      <c r="BL17" s="1546"/>
      <c r="BM17" s="1546"/>
      <c r="BN17" s="1546"/>
      <c r="BO17" s="1546"/>
      <c r="BP17" s="1546"/>
      <c r="BQ17" s="1546"/>
      <c r="BR17" s="1546"/>
      <c r="BS17" s="1546"/>
      <c r="BT17" s="1546"/>
      <c r="BU17" s="1546"/>
      <c r="BV17" s="1546"/>
      <c r="BW17" s="1546"/>
      <c r="BX17" s="1546"/>
      <c r="BY17" s="1546"/>
      <c r="BZ17" s="1546"/>
      <c r="CA17" s="1546"/>
      <c r="CB17" s="1546"/>
      <c r="CC17" s="1546"/>
      <c r="CD17" s="1546"/>
      <c r="CE17" s="1546"/>
      <c r="CF17" s="1546"/>
      <c r="CG17" s="1546"/>
      <c r="CH17" s="1546"/>
      <c r="CI17" s="1546"/>
      <c r="CJ17" s="1546"/>
      <c r="CK17" s="1546"/>
      <c r="CL17" s="1546"/>
      <c r="CM17" s="1546"/>
      <c r="CN17" s="1546"/>
      <c r="CO17" s="1546"/>
      <c r="CP17" s="1546"/>
      <c r="CQ17" s="1546"/>
      <c r="CR17" s="1546"/>
      <c r="CS17" s="1546"/>
      <c r="CT17" s="1546"/>
      <c r="CU17" s="1546"/>
      <c r="CV17" s="1546"/>
      <c r="CW17" s="1546"/>
      <c r="CX17" s="1546"/>
      <c r="CY17" s="1546"/>
      <c r="CZ17" s="1546"/>
      <c r="DA17" s="1546"/>
      <c r="DB17" s="1546"/>
      <c r="DC17" s="1546"/>
      <c r="DD17" s="1546"/>
      <c r="DE17" s="1546"/>
      <c r="DF17" s="1546"/>
      <c r="DG17" s="1546"/>
      <c r="DH17" s="1546"/>
      <c r="DI17" s="1546"/>
      <c r="DJ17" s="1546"/>
      <c r="DK17" s="1546"/>
      <c r="DL17" s="1546"/>
      <c r="DM17" s="1546"/>
      <c r="DN17" s="1546"/>
      <c r="DO17" s="1546"/>
      <c r="DP17" s="1546"/>
      <c r="DQ17" s="1546"/>
      <c r="DR17" s="1546"/>
      <c r="DS17" s="1546"/>
      <c r="DT17" s="1546"/>
      <c r="DU17" s="1546"/>
      <c r="DV17" s="1546"/>
      <c r="DW17" s="1546"/>
      <c r="DX17" s="1546"/>
      <c r="DY17" s="1546"/>
      <c r="DZ17" s="1546"/>
      <c r="EA17" s="1546"/>
      <c r="EB17" s="1546"/>
      <c r="EC17" s="1546"/>
      <c r="ED17" s="1546"/>
      <c r="EE17" s="1546"/>
      <c r="EF17" s="1546"/>
      <c r="EG17" s="1546"/>
      <c r="EH17" s="1546"/>
      <c r="EI17" s="1546"/>
      <c r="EJ17" s="1546"/>
      <c r="EK17" s="1546"/>
      <c r="EL17" s="1546"/>
      <c r="EM17" s="1546"/>
      <c r="EN17" s="1546"/>
      <c r="EO17" s="1546"/>
      <c r="EP17" s="1546"/>
      <c r="EQ17" s="1546"/>
      <c r="ER17" s="1546"/>
      <c r="ES17" s="1546"/>
      <c r="ET17" s="1546"/>
      <c r="EU17" s="1546"/>
      <c r="EV17" s="1546"/>
      <c r="EW17" s="1546"/>
      <c r="EX17" s="1546"/>
      <c r="EY17" s="1546"/>
      <c r="EZ17" s="1546"/>
      <c r="FA17" s="1546"/>
      <c r="FB17" s="1546"/>
      <c r="FC17" s="1546"/>
      <c r="FD17" s="1546"/>
      <c r="FE17" s="1546"/>
      <c r="FF17" s="1546"/>
      <c r="FG17" s="1546"/>
      <c r="FH17" s="1546"/>
      <c r="FI17" s="1546"/>
      <c r="FJ17" s="1546"/>
      <c r="FK17" s="1546"/>
      <c r="FL17" s="1546"/>
      <c r="FM17" s="1546"/>
      <c r="FN17" s="1546"/>
      <c r="FO17" s="1546"/>
      <c r="FP17" s="1546"/>
      <c r="FQ17" s="1546"/>
      <c r="FR17" s="1546"/>
      <c r="FS17" s="1546"/>
      <c r="FT17" s="1546"/>
      <c r="FU17" s="1546"/>
      <c r="FV17" s="1546"/>
      <c r="FW17" s="1546"/>
      <c r="FX17" s="1546"/>
      <c r="FY17" s="1546"/>
      <c r="FZ17" s="1546"/>
      <c r="GA17" s="1546"/>
      <c r="GB17" s="1546"/>
      <c r="GC17" s="1546"/>
      <c r="GD17" s="1546"/>
      <c r="GE17" s="1546"/>
      <c r="GF17" s="1546"/>
      <c r="GG17" s="1546"/>
      <c r="GH17" s="1546"/>
      <c r="GI17" s="1546"/>
      <c r="GJ17" s="1546"/>
      <c r="GK17" s="1546"/>
      <c r="GL17" s="1546"/>
      <c r="GM17" s="1546"/>
      <c r="GN17" s="1546"/>
      <c r="GO17" s="1546"/>
      <c r="GP17" s="1546"/>
      <c r="GQ17" s="1546"/>
      <c r="GR17" s="1546"/>
      <c r="GS17" s="1546"/>
      <c r="GT17" s="1546"/>
      <c r="GU17" s="1546"/>
      <c r="GV17" s="1546"/>
      <c r="GW17" s="1546"/>
      <c r="GX17" s="1546"/>
      <c r="GY17" s="1546"/>
      <c r="GZ17" s="1546"/>
      <c r="HA17" s="1546"/>
      <c r="HB17" s="1546"/>
      <c r="HC17" s="1546"/>
      <c r="HD17" s="1546"/>
      <c r="HE17" s="1546"/>
      <c r="HF17" s="1546"/>
      <c r="HG17" s="1546"/>
      <c r="HH17" s="1546"/>
      <c r="HI17" s="1546"/>
      <c r="HJ17" s="1546"/>
      <c r="HK17" s="1546"/>
      <c r="HL17" s="1546"/>
      <c r="HM17" s="1546"/>
      <c r="HN17" s="1546"/>
      <c r="HO17" s="1546"/>
      <c r="HP17" s="1546"/>
      <c r="HQ17" s="1546"/>
      <c r="HR17" s="1546"/>
      <c r="HS17" s="1546"/>
      <c r="HT17" s="1546"/>
      <c r="HU17" s="1546"/>
      <c r="HV17" s="1546"/>
      <c r="HW17" s="1546"/>
      <c r="HX17" s="1546"/>
      <c r="HY17" s="441"/>
    </row>
    <row r="18" spans="1:234" s="359" customFormat="1" ht="30" x14ac:dyDescent="0.25">
      <c r="A18" s="1581">
        <v>19</v>
      </c>
      <c r="B18" s="1580" t="s">
        <v>220</v>
      </c>
      <c r="C18" s="1563">
        <v>15</v>
      </c>
      <c r="D18" s="1577" t="s">
        <v>221</v>
      </c>
      <c r="E18" s="1578" t="s">
        <v>46</v>
      </c>
      <c r="F18" s="1548">
        <v>15.88</v>
      </c>
      <c r="G18" s="1531"/>
      <c r="H18" s="1531"/>
      <c r="I18" s="1531"/>
      <c r="J18" s="1531"/>
      <c r="K18" s="1531"/>
      <c r="L18" s="1531"/>
      <c r="M18" s="1597">
        <v>4</v>
      </c>
      <c r="N18" s="1585">
        <f t="shared" si="4"/>
        <v>63.52</v>
      </c>
      <c r="O18" s="1531"/>
      <c r="P18" s="1590"/>
      <c r="Q18" s="1546"/>
      <c r="R18" s="1546"/>
      <c r="S18" s="1546"/>
      <c r="T18" s="1546"/>
      <c r="U18" s="1546"/>
      <c r="V18" s="1546"/>
      <c r="W18" s="1546"/>
      <c r="X18" s="1546"/>
      <c r="Y18" s="1546"/>
      <c r="Z18" s="1546"/>
      <c r="AA18" s="1546"/>
      <c r="AB18" s="1546"/>
      <c r="AC18" s="1546"/>
      <c r="AD18" s="1546"/>
      <c r="AE18" s="1546"/>
      <c r="AF18" s="1546"/>
      <c r="AG18" s="1546"/>
      <c r="AH18" s="1546"/>
      <c r="AI18" s="1546"/>
      <c r="AJ18" s="1546"/>
      <c r="AK18" s="1546"/>
      <c r="AL18" s="1546"/>
      <c r="AM18" s="1546"/>
      <c r="AN18" s="1546"/>
      <c r="AO18" s="1546"/>
      <c r="AP18" s="1546"/>
      <c r="AQ18" s="1546"/>
      <c r="AR18" s="1546"/>
      <c r="AS18" s="1546"/>
      <c r="AT18" s="1546"/>
      <c r="AU18" s="1546"/>
      <c r="AV18" s="1546"/>
      <c r="AW18" s="1546"/>
      <c r="AX18" s="1546"/>
      <c r="AY18" s="1546"/>
      <c r="AZ18" s="1546"/>
      <c r="BA18" s="1546"/>
      <c r="BB18" s="1546"/>
      <c r="BC18" s="1546"/>
      <c r="BD18" s="1546"/>
      <c r="BE18" s="1546"/>
      <c r="BF18" s="1546"/>
      <c r="BG18" s="1546"/>
      <c r="BH18" s="1546"/>
      <c r="BI18" s="1546"/>
      <c r="BJ18" s="1546"/>
      <c r="BK18" s="1546"/>
      <c r="BL18" s="1546"/>
      <c r="BM18" s="1546"/>
      <c r="BN18" s="1546"/>
      <c r="BO18" s="1546"/>
      <c r="BP18" s="1546"/>
      <c r="BQ18" s="1546"/>
      <c r="BR18" s="1546"/>
      <c r="BS18" s="1546"/>
      <c r="BT18" s="1546"/>
      <c r="BU18" s="1546"/>
      <c r="BV18" s="1546"/>
      <c r="BW18" s="1546"/>
      <c r="BX18" s="1546"/>
      <c r="BY18" s="1546"/>
      <c r="BZ18" s="1546"/>
      <c r="CA18" s="1546"/>
      <c r="CB18" s="1546"/>
      <c r="CC18" s="1546"/>
      <c r="CD18" s="1546"/>
      <c r="CE18" s="1546"/>
      <c r="CF18" s="1546"/>
      <c r="CG18" s="1546"/>
      <c r="CH18" s="1546"/>
      <c r="CI18" s="1546"/>
      <c r="CJ18" s="1546"/>
      <c r="CK18" s="1546"/>
      <c r="CL18" s="1546"/>
      <c r="CM18" s="1546"/>
      <c r="CN18" s="1546"/>
      <c r="CO18" s="1546"/>
      <c r="CP18" s="1546"/>
      <c r="CQ18" s="1546"/>
      <c r="CR18" s="1546"/>
      <c r="CS18" s="1546"/>
      <c r="CT18" s="1546"/>
      <c r="CU18" s="1546"/>
      <c r="CV18" s="1546"/>
      <c r="CW18" s="1546"/>
      <c r="CX18" s="1546"/>
      <c r="CY18" s="1546"/>
      <c r="CZ18" s="1546"/>
      <c r="DA18" s="1546"/>
      <c r="DB18" s="1546"/>
      <c r="DC18" s="1546"/>
      <c r="DD18" s="1546"/>
      <c r="DE18" s="1546"/>
      <c r="DF18" s="1546"/>
      <c r="DG18" s="1546"/>
      <c r="DH18" s="1546"/>
      <c r="DI18" s="1546"/>
      <c r="DJ18" s="1546"/>
      <c r="DK18" s="1546"/>
      <c r="DL18" s="1546"/>
      <c r="DM18" s="1546"/>
      <c r="DN18" s="1546"/>
      <c r="DO18" s="1546"/>
      <c r="DP18" s="1546"/>
      <c r="DQ18" s="1546"/>
      <c r="DR18" s="1546"/>
      <c r="DS18" s="1546"/>
      <c r="DT18" s="1546"/>
      <c r="DU18" s="1546"/>
      <c r="DV18" s="1546"/>
      <c r="DW18" s="1546"/>
      <c r="DX18" s="1546"/>
      <c r="DY18" s="1546"/>
      <c r="DZ18" s="1546"/>
      <c r="EA18" s="1546"/>
      <c r="EB18" s="1546"/>
      <c r="EC18" s="1546"/>
      <c r="ED18" s="1546"/>
      <c r="EE18" s="1546"/>
      <c r="EF18" s="1546"/>
      <c r="EG18" s="1546"/>
      <c r="EH18" s="1546"/>
      <c r="EI18" s="1546"/>
      <c r="EJ18" s="1546"/>
      <c r="EK18" s="1546"/>
      <c r="EL18" s="1546"/>
      <c r="EM18" s="1546"/>
      <c r="EN18" s="1546"/>
      <c r="EO18" s="1546"/>
      <c r="EP18" s="1546"/>
      <c r="EQ18" s="1546"/>
      <c r="ER18" s="1546"/>
      <c r="ES18" s="1546"/>
      <c r="ET18" s="1546"/>
      <c r="EU18" s="1546"/>
      <c r="EV18" s="1546"/>
      <c r="EW18" s="1546"/>
      <c r="EX18" s="1546"/>
      <c r="EY18" s="1546"/>
      <c r="EZ18" s="1546"/>
      <c r="FA18" s="1546"/>
      <c r="FB18" s="1546"/>
      <c r="FC18" s="1546"/>
      <c r="FD18" s="1546"/>
      <c r="FE18" s="1546"/>
      <c r="FF18" s="1546"/>
      <c r="FG18" s="1546"/>
      <c r="FH18" s="1546"/>
      <c r="FI18" s="1546"/>
      <c r="FJ18" s="1546"/>
      <c r="FK18" s="1546"/>
      <c r="FL18" s="1546"/>
      <c r="FM18" s="1546"/>
      <c r="FN18" s="1546"/>
      <c r="FO18" s="1546"/>
      <c r="FP18" s="1546"/>
      <c r="FQ18" s="1546"/>
      <c r="FR18" s="1546"/>
      <c r="FS18" s="1546"/>
      <c r="FT18" s="1546"/>
      <c r="FU18" s="1546"/>
      <c r="FV18" s="1546"/>
      <c r="FW18" s="1546"/>
      <c r="FX18" s="1546"/>
      <c r="FY18" s="1546"/>
      <c r="FZ18" s="1546"/>
      <c r="GA18" s="1546"/>
      <c r="GB18" s="1546"/>
      <c r="GC18" s="1546"/>
      <c r="GD18" s="1546"/>
      <c r="GE18" s="1546"/>
      <c r="GF18" s="1546"/>
      <c r="GG18" s="1546"/>
      <c r="GH18" s="1546"/>
      <c r="GI18" s="1546"/>
      <c r="GJ18" s="1546"/>
      <c r="GK18" s="1546"/>
      <c r="GL18" s="1546"/>
      <c r="GM18" s="1546"/>
      <c r="GN18" s="1546"/>
      <c r="GO18" s="1546"/>
      <c r="GP18" s="1546"/>
      <c r="GQ18" s="1546"/>
      <c r="GR18" s="1546"/>
      <c r="GS18" s="1546"/>
      <c r="GT18" s="1546"/>
      <c r="GU18" s="1546"/>
      <c r="GV18" s="1546"/>
      <c r="GW18" s="1546"/>
      <c r="GX18" s="1546"/>
      <c r="GY18" s="1546"/>
      <c r="GZ18" s="1546"/>
      <c r="HA18" s="1546"/>
      <c r="HB18" s="1546"/>
      <c r="HC18" s="1546"/>
      <c r="HD18" s="1546"/>
      <c r="HE18" s="1546"/>
      <c r="HF18" s="1546"/>
      <c r="HG18" s="1546"/>
      <c r="HH18" s="1546"/>
      <c r="HI18" s="1546"/>
      <c r="HJ18" s="1546"/>
      <c r="HK18" s="1546"/>
      <c r="HL18" s="1546"/>
      <c r="HM18" s="1546"/>
      <c r="HN18" s="1546"/>
      <c r="HO18" s="1546"/>
      <c r="HP18" s="1546"/>
      <c r="HQ18" s="1546"/>
      <c r="HR18" s="1546"/>
      <c r="HS18" s="1546"/>
      <c r="HT18" s="1546"/>
      <c r="HU18" s="1546"/>
      <c r="HV18" s="1546"/>
      <c r="HW18" s="1546"/>
      <c r="HX18" s="1546"/>
      <c r="HY18" s="441"/>
    </row>
    <row r="19" spans="1:234" s="359" customFormat="1" ht="37.5" customHeight="1" x14ac:dyDescent="0.25">
      <c r="A19" s="2710" t="s">
        <v>648</v>
      </c>
      <c r="B19" s="2711"/>
      <c r="C19" s="2711"/>
      <c r="D19" s="2711"/>
      <c r="E19" s="2711"/>
      <c r="F19" s="2712"/>
      <c r="G19" s="1599" t="s">
        <v>924</v>
      </c>
      <c r="H19" s="1600">
        <f>SUM(H4:H18)</f>
        <v>932.9899999999999</v>
      </c>
      <c r="I19" s="1601" t="s">
        <v>925</v>
      </c>
      <c r="J19" s="1602">
        <f>SUM(J4:J18)</f>
        <v>977.13</v>
      </c>
      <c r="K19" s="2707" t="s">
        <v>5</v>
      </c>
      <c r="L19" s="1603">
        <f>SUM(L4:L18)</f>
        <v>1001.6200000000001</v>
      </c>
      <c r="M19" s="2707" t="s">
        <v>50</v>
      </c>
      <c r="N19" s="1602">
        <f>SUM(N4:N18)</f>
        <v>1249.22</v>
      </c>
      <c r="O19" s="2707" t="s">
        <v>6</v>
      </c>
      <c r="P19" s="1603">
        <f>SUM(P4:P18)</f>
        <v>749.88</v>
      </c>
      <c r="Q19" s="1546"/>
      <c r="R19" s="1546"/>
      <c r="S19" s="1546"/>
      <c r="T19" s="1546"/>
      <c r="U19" s="1546"/>
      <c r="V19" s="1546"/>
      <c r="W19" s="1546"/>
      <c r="X19" s="1546"/>
      <c r="Y19" s="1546"/>
      <c r="Z19" s="1546"/>
      <c r="AA19" s="1546"/>
      <c r="AB19" s="1546"/>
      <c r="AC19" s="1546"/>
      <c r="AD19" s="1546"/>
      <c r="AE19" s="1546"/>
      <c r="AF19" s="1546"/>
      <c r="AG19" s="1546"/>
      <c r="AH19" s="1546"/>
      <c r="AI19" s="1546"/>
      <c r="AJ19" s="1546"/>
      <c r="AK19" s="1546"/>
      <c r="AL19" s="1546"/>
      <c r="AM19" s="1546"/>
      <c r="AN19" s="1546"/>
      <c r="AO19" s="1546"/>
      <c r="AP19" s="1546"/>
      <c r="AQ19" s="1546"/>
      <c r="AR19" s="1546"/>
      <c r="AS19" s="1546"/>
      <c r="AT19" s="1546"/>
      <c r="AU19" s="1546"/>
      <c r="AV19" s="1546"/>
      <c r="AW19" s="1546"/>
      <c r="AX19" s="1546"/>
      <c r="AY19" s="1546"/>
      <c r="AZ19" s="1546"/>
      <c r="BA19" s="1546"/>
      <c r="BB19" s="1546"/>
      <c r="BC19" s="1546"/>
      <c r="BD19" s="1546"/>
      <c r="BE19" s="1546"/>
      <c r="BF19" s="1546"/>
      <c r="BG19" s="1546"/>
      <c r="BH19" s="1546"/>
      <c r="BI19" s="1546"/>
      <c r="BJ19" s="1546"/>
      <c r="BK19" s="1546"/>
      <c r="BL19" s="1546"/>
      <c r="BM19" s="1546"/>
      <c r="BN19" s="1546"/>
      <c r="BO19" s="1546"/>
      <c r="BP19" s="1546"/>
      <c r="BQ19" s="1546"/>
      <c r="BR19" s="1546"/>
      <c r="BS19" s="1546"/>
      <c r="BT19" s="1546"/>
      <c r="BU19" s="1546"/>
      <c r="BV19" s="1546"/>
      <c r="BW19" s="1546"/>
      <c r="BX19" s="1546"/>
      <c r="BY19" s="1546"/>
      <c r="BZ19" s="1546"/>
      <c r="CA19" s="1546"/>
      <c r="CB19" s="1546"/>
      <c r="CC19" s="1546"/>
      <c r="CD19" s="1546"/>
      <c r="CE19" s="1546"/>
      <c r="CF19" s="1546"/>
      <c r="CG19" s="1546"/>
      <c r="CH19" s="1546"/>
      <c r="CI19" s="1546"/>
      <c r="CJ19" s="1546"/>
      <c r="CK19" s="1546"/>
      <c r="CL19" s="1546"/>
      <c r="CM19" s="1546"/>
      <c r="CN19" s="1546"/>
      <c r="CO19" s="1546"/>
      <c r="CP19" s="1546"/>
      <c r="CQ19" s="1546"/>
      <c r="CR19" s="1546"/>
      <c r="CS19" s="1546"/>
      <c r="CT19" s="1546"/>
      <c r="CU19" s="1546"/>
      <c r="CV19" s="1546"/>
      <c r="CW19" s="1546"/>
      <c r="CX19" s="1546"/>
      <c r="CY19" s="1546"/>
      <c r="CZ19" s="1546"/>
      <c r="DA19" s="1546"/>
      <c r="DB19" s="1546"/>
      <c r="DC19" s="1546"/>
      <c r="DD19" s="1546"/>
      <c r="DE19" s="1546"/>
      <c r="DF19" s="1546"/>
      <c r="DG19" s="1546"/>
      <c r="DH19" s="1546"/>
      <c r="DI19" s="1546"/>
      <c r="DJ19" s="1546"/>
      <c r="DK19" s="1546"/>
      <c r="DL19" s="1546"/>
      <c r="DM19" s="1546"/>
      <c r="DN19" s="1546"/>
      <c r="DO19" s="1546"/>
      <c r="DP19" s="1546"/>
      <c r="DQ19" s="1546"/>
      <c r="DR19" s="1546"/>
      <c r="DS19" s="1546"/>
      <c r="DT19" s="1546"/>
      <c r="DU19" s="1546"/>
      <c r="DV19" s="1546"/>
      <c r="DW19" s="1546"/>
      <c r="DX19" s="1546"/>
      <c r="DY19" s="1546"/>
      <c r="DZ19" s="1546"/>
      <c r="EA19" s="1546"/>
      <c r="EB19" s="1546"/>
      <c r="EC19" s="1546"/>
      <c r="ED19" s="1546"/>
      <c r="EE19" s="1546"/>
      <c r="EF19" s="1546"/>
      <c r="EG19" s="1546"/>
      <c r="EH19" s="1546"/>
      <c r="EI19" s="1546"/>
      <c r="EJ19" s="1546"/>
      <c r="EK19" s="1546"/>
      <c r="EL19" s="1546"/>
      <c r="EM19" s="1546"/>
      <c r="EN19" s="1546"/>
      <c r="EO19" s="1546"/>
      <c r="EP19" s="1546"/>
      <c r="EQ19" s="1546"/>
      <c r="ER19" s="1546"/>
      <c r="ES19" s="1546"/>
      <c r="ET19" s="1546"/>
      <c r="EU19" s="1546"/>
      <c r="EV19" s="1546"/>
      <c r="EW19" s="1546"/>
      <c r="EX19" s="1546"/>
      <c r="EY19" s="1546"/>
      <c r="EZ19" s="1546"/>
      <c r="FA19" s="1546"/>
      <c r="FB19" s="1546"/>
      <c r="FC19" s="1546"/>
      <c r="FD19" s="1546"/>
      <c r="FE19" s="1546"/>
      <c r="FF19" s="1546"/>
      <c r="FG19" s="1546"/>
      <c r="FH19" s="1546"/>
      <c r="FI19" s="1546"/>
      <c r="FJ19" s="1546"/>
      <c r="FK19" s="1546"/>
      <c r="FL19" s="1546"/>
      <c r="FM19" s="1546"/>
      <c r="FN19" s="1546"/>
      <c r="FO19" s="1546"/>
      <c r="FP19" s="1546"/>
      <c r="FQ19" s="1546"/>
      <c r="FR19" s="1546"/>
      <c r="FS19" s="1546"/>
      <c r="FT19" s="1546"/>
      <c r="FU19" s="1546"/>
      <c r="FV19" s="1546"/>
      <c r="FW19" s="1546"/>
      <c r="FX19" s="1546"/>
      <c r="FY19" s="1546"/>
      <c r="FZ19" s="1546"/>
      <c r="GA19" s="1546"/>
      <c r="GB19" s="1546"/>
      <c r="GC19" s="1546"/>
      <c r="GD19" s="1546"/>
      <c r="GE19" s="1546"/>
      <c r="GF19" s="1546"/>
      <c r="GG19" s="1546"/>
      <c r="GH19" s="1546"/>
      <c r="GI19" s="1546"/>
      <c r="GJ19" s="1546"/>
      <c r="GK19" s="1546"/>
      <c r="GL19" s="1546"/>
      <c r="GM19" s="1546"/>
      <c r="GN19" s="1546"/>
      <c r="GO19" s="1546"/>
      <c r="GP19" s="1546"/>
      <c r="GQ19" s="1546"/>
      <c r="GR19" s="1546"/>
      <c r="GS19" s="1546"/>
      <c r="GT19" s="1546"/>
      <c r="GU19" s="1546"/>
      <c r="GV19" s="1546"/>
      <c r="GW19" s="1546"/>
      <c r="GX19" s="1546"/>
      <c r="GY19" s="1546"/>
      <c r="GZ19" s="1546"/>
      <c r="HA19" s="1546"/>
      <c r="HB19" s="1546"/>
      <c r="HC19" s="1546"/>
      <c r="HD19" s="1546"/>
      <c r="HE19" s="1546"/>
      <c r="HF19" s="1546"/>
      <c r="HG19" s="1546"/>
      <c r="HH19" s="1546"/>
      <c r="HI19" s="1546"/>
      <c r="HJ19" s="1546"/>
      <c r="HK19" s="1546"/>
      <c r="HL19" s="1546"/>
      <c r="HM19" s="1546"/>
      <c r="HN19" s="1546"/>
      <c r="HO19" s="1546"/>
      <c r="HP19" s="1546"/>
      <c r="HQ19" s="1546"/>
      <c r="HR19" s="1546"/>
      <c r="HS19" s="1546"/>
      <c r="HT19" s="1546"/>
      <c r="HU19" s="1546"/>
      <c r="HV19" s="1546"/>
      <c r="HW19" s="1546"/>
      <c r="HX19" s="1546"/>
      <c r="HY19" s="1546"/>
      <c r="HZ19" s="441"/>
    </row>
    <row r="20" spans="1:234" s="359" customFormat="1" ht="27" customHeight="1" x14ac:dyDescent="0.25">
      <c r="A20" s="2717" t="s">
        <v>653</v>
      </c>
      <c r="B20" s="2718"/>
      <c r="C20" s="2718"/>
      <c r="D20" s="2718"/>
      <c r="E20" s="2718"/>
      <c r="F20" s="2718"/>
      <c r="G20" s="2715" t="s">
        <v>652</v>
      </c>
      <c r="H20" s="2716"/>
      <c r="I20" s="2689">
        <f>((H19+J19)/12)/2</f>
        <v>79.588333333333324</v>
      </c>
      <c r="J20" s="2690"/>
      <c r="K20" s="2708"/>
      <c r="L20" s="1604">
        <f>L19/12</f>
        <v>83.468333333333348</v>
      </c>
      <c r="M20" s="2708"/>
      <c r="N20" s="1604">
        <f>N19/12</f>
        <v>104.10166666666667</v>
      </c>
      <c r="O20" s="2708"/>
      <c r="P20" s="1604">
        <f>P19/12</f>
        <v>62.49</v>
      </c>
      <c r="Q20" s="1553"/>
      <c r="R20" s="1546"/>
      <c r="S20" s="1546"/>
      <c r="T20" s="1546"/>
      <c r="U20" s="1546"/>
      <c r="V20" s="1546"/>
      <c r="W20" s="1546"/>
      <c r="X20" s="1546"/>
      <c r="Y20" s="1546"/>
      <c r="Z20" s="1546"/>
      <c r="AA20" s="1546"/>
      <c r="AB20" s="1546"/>
      <c r="AC20" s="1546"/>
      <c r="AD20" s="1546"/>
      <c r="AE20" s="1546"/>
      <c r="AF20" s="1546"/>
      <c r="AG20" s="1546"/>
      <c r="AH20" s="1546"/>
      <c r="AI20" s="1546"/>
      <c r="AJ20" s="1546"/>
      <c r="AK20" s="1546"/>
      <c r="AL20" s="1546"/>
      <c r="AM20" s="1546"/>
      <c r="AN20" s="1546"/>
      <c r="AO20" s="1546"/>
      <c r="AP20" s="1546"/>
      <c r="AQ20" s="1546"/>
      <c r="AR20" s="1546"/>
      <c r="AS20" s="1546"/>
      <c r="AT20" s="1546"/>
      <c r="AU20" s="1546"/>
      <c r="AV20" s="1546"/>
      <c r="AW20" s="1546"/>
      <c r="AX20" s="1546"/>
      <c r="AY20" s="1546"/>
      <c r="AZ20" s="1546"/>
      <c r="BA20" s="1546"/>
      <c r="BB20" s="1546"/>
      <c r="BC20" s="1546"/>
      <c r="BD20" s="1546"/>
      <c r="BE20" s="1546"/>
      <c r="BF20" s="1546"/>
      <c r="BG20" s="1546"/>
      <c r="BH20" s="1546"/>
      <c r="BI20" s="1546"/>
      <c r="BJ20" s="1546"/>
      <c r="BK20" s="1546"/>
      <c r="BL20" s="1546"/>
      <c r="BM20" s="1546"/>
      <c r="BN20" s="1546"/>
      <c r="BO20" s="1546"/>
      <c r="BP20" s="1546"/>
      <c r="BQ20" s="1546"/>
      <c r="BR20" s="1546"/>
      <c r="BS20" s="1546"/>
      <c r="BT20" s="1546"/>
      <c r="BU20" s="1546"/>
      <c r="BV20" s="1546"/>
      <c r="BW20" s="1546"/>
      <c r="BX20" s="1546"/>
      <c r="BY20" s="1546"/>
      <c r="BZ20" s="1546"/>
      <c r="CA20" s="1546"/>
      <c r="CB20" s="1546"/>
      <c r="CC20" s="1546"/>
      <c r="CD20" s="1546"/>
      <c r="CE20" s="1546"/>
      <c r="CF20" s="1546"/>
      <c r="CG20" s="1546"/>
      <c r="CH20" s="1546"/>
      <c r="CI20" s="1546"/>
      <c r="CJ20" s="1546"/>
      <c r="CK20" s="1546"/>
      <c r="CL20" s="1546"/>
      <c r="CM20" s="1546"/>
      <c r="CN20" s="1546"/>
      <c r="CO20" s="1546"/>
      <c r="CP20" s="1546"/>
      <c r="CQ20" s="1546"/>
      <c r="CR20" s="1546"/>
      <c r="CS20" s="1546"/>
      <c r="CT20" s="1546"/>
      <c r="CU20" s="1546"/>
      <c r="CV20" s="1546"/>
      <c r="CW20" s="1546"/>
      <c r="CX20" s="1546"/>
      <c r="CY20" s="1546"/>
      <c r="CZ20" s="1546"/>
      <c r="DA20" s="1546"/>
      <c r="DB20" s="1546"/>
      <c r="DC20" s="1546"/>
      <c r="DD20" s="1546"/>
      <c r="DE20" s="1546"/>
      <c r="DF20" s="1546"/>
      <c r="DG20" s="1546"/>
      <c r="DH20" s="1546"/>
      <c r="DI20" s="1546"/>
      <c r="DJ20" s="1546"/>
      <c r="DK20" s="1546"/>
      <c r="DL20" s="1546"/>
      <c r="DM20" s="1546"/>
      <c r="DN20" s="1546"/>
      <c r="DO20" s="1546"/>
      <c r="DP20" s="1546"/>
      <c r="DQ20" s="1546"/>
      <c r="DR20" s="1546"/>
      <c r="DS20" s="1546"/>
      <c r="DT20" s="1546"/>
      <c r="DU20" s="1546"/>
      <c r="DV20" s="1546"/>
      <c r="DW20" s="1546"/>
      <c r="DX20" s="1546"/>
      <c r="DY20" s="1546"/>
      <c r="DZ20" s="1546"/>
      <c r="EA20" s="1546"/>
      <c r="EB20" s="1546"/>
      <c r="EC20" s="1546"/>
      <c r="ED20" s="1546"/>
      <c r="EE20" s="1546"/>
      <c r="EF20" s="1546"/>
      <c r="EG20" s="1546"/>
      <c r="EH20" s="1546"/>
      <c r="EI20" s="1546"/>
      <c r="EJ20" s="1546"/>
      <c r="EK20" s="1546"/>
      <c r="EL20" s="1546"/>
      <c r="EM20" s="1546"/>
      <c r="EN20" s="1546"/>
      <c r="EO20" s="1546"/>
      <c r="EP20" s="1546"/>
      <c r="EQ20" s="1546"/>
      <c r="ER20" s="1546"/>
      <c r="ES20" s="1546"/>
      <c r="ET20" s="1546"/>
      <c r="EU20" s="1546"/>
      <c r="EV20" s="1546"/>
      <c r="EW20" s="1546"/>
      <c r="EX20" s="1546"/>
      <c r="EY20" s="1546"/>
      <c r="EZ20" s="1546"/>
      <c r="FA20" s="1546"/>
      <c r="FB20" s="1546"/>
      <c r="FC20" s="1546"/>
      <c r="FD20" s="1546"/>
      <c r="FE20" s="1546"/>
      <c r="FF20" s="1546"/>
      <c r="FG20" s="1546"/>
      <c r="FH20" s="1546"/>
      <c r="FI20" s="1546"/>
      <c r="FJ20" s="1546"/>
      <c r="FK20" s="1546"/>
      <c r="FL20" s="1546"/>
      <c r="FM20" s="1546"/>
      <c r="FN20" s="1546"/>
      <c r="FO20" s="1546"/>
      <c r="FP20" s="1546"/>
      <c r="FQ20" s="1546"/>
      <c r="FR20" s="1546"/>
      <c r="FS20" s="1546"/>
      <c r="FT20" s="1546"/>
      <c r="FU20" s="1546"/>
      <c r="FV20" s="1546"/>
      <c r="FW20" s="1546"/>
      <c r="FX20" s="1546"/>
      <c r="FY20" s="1546"/>
      <c r="FZ20" s="1546"/>
      <c r="GA20" s="1546"/>
      <c r="GB20" s="1546"/>
      <c r="GC20" s="1546"/>
      <c r="GD20" s="1546"/>
      <c r="GE20" s="1546"/>
      <c r="GF20" s="1546"/>
      <c r="GG20" s="1546"/>
      <c r="GH20" s="1546"/>
      <c r="GI20" s="1546"/>
      <c r="GJ20" s="1546"/>
      <c r="GK20" s="1546"/>
      <c r="GL20" s="1546"/>
      <c r="GM20" s="1546"/>
      <c r="GN20" s="1546"/>
      <c r="GO20" s="1546"/>
      <c r="GP20" s="1546"/>
      <c r="GQ20" s="1546"/>
      <c r="GR20" s="1546"/>
      <c r="GS20" s="1546"/>
      <c r="GT20" s="1546"/>
      <c r="GU20" s="1546"/>
      <c r="GV20" s="1546"/>
      <c r="GW20" s="1546"/>
      <c r="GX20" s="1546"/>
      <c r="GY20" s="1546"/>
      <c r="GZ20" s="1546"/>
      <c r="HA20" s="1546"/>
      <c r="HB20" s="1546"/>
      <c r="HC20" s="1546"/>
      <c r="HD20" s="1546"/>
      <c r="HE20" s="1546"/>
      <c r="HF20" s="1546"/>
      <c r="HG20" s="1546"/>
      <c r="HH20" s="1546"/>
      <c r="HI20" s="1546"/>
      <c r="HJ20" s="1546"/>
      <c r="HK20" s="1546"/>
      <c r="HL20" s="1546"/>
      <c r="HM20" s="1546"/>
      <c r="HN20" s="1546"/>
      <c r="HO20" s="1546"/>
      <c r="HP20" s="1546"/>
      <c r="HQ20" s="1546"/>
      <c r="HR20" s="1546"/>
      <c r="HS20" s="1546"/>
      <c r="HT20" s="1546"/>
      <c r="HU20" s="1546"/>
      <c r="HV20" s="1546"/>
      <c r="HW20" s="1546"/>
      <c r="HX20" s="1546"/>
      <c r="HY20" s="1546"/>
      <c r="HZ20" s="441"/>
    </row>
    <row r="21" spans="1:234" ht="29.25" customHeight="1" x14ac:dyDescent="0.25">
      <c r="F21" s="1553"/>
    </row>
    <row r="22" spans="1:234" ht="19.5" customHeight="1" x14ac:dyDescent="0.25">
      <c r="A22" s="2719" t="s">
        <v>655</v>
      </c>
      <c r="B22" s="2720"/>
      <c r="C22" s="2720"/>
      <c r="D22" s="2720"/>
      <c r="E22" s="2720"/>
      <c r="F22" s="2720"/>
      <c r="G22" s="2720"/>
      <c r="H22" s="2720"/>
      <c r="I22" s="2720"/>
      <c r="J22" s="2721"/>
      <c r="L22" s="1546"/>
      <c r="N22" s="1546"/>
      <c r="P22" s="1546"/>
      <c r="HR22" s="441"/>
      <c r="HS22" s="441"/>
      <c r="HT22" s="441"/>
      <c r="HU22" s="441"/>
      <c r="HV22" s="441"/>
      <c r="HW22" s="441"/>
      <c r="HX22" s="441"/>
      <c r="HY22" s="441"/>
    </row>
    <row r="23" spans="1:234" ht="21.75" customHeight="1" x14ac:dyDescent="0.25">
      <c r="A23" s="2722" t="s">
        <v>209</v>
      </c>
      <c r="B23" s="2722" t="s">
        <v>157</v>
      </c>
      <c r="C23" s="2691" t="s">
        <v>156</v>
      </c>
      <c r="D23" s="2722" t="s">
        <v>2</v>
      </c>
      <c r="E23" s="2722" t="s">
        <v>222</v>
      </c>
      <c r="F23" s="2724" t="s">
        <v>485</v>
      </c>
      <c r="G23" s="2723" t="s">
        <v>759</v>
      </c>
      <c r="H23" s="2723"/>
      <c r="I23" s="2722" t="s">
        <v>6</v>
      </c>
      <c r="J23" s="2722"/>
      <c r="L23" s="1546"/>
      <c r="N23" s="1546"/>
      <c r="P23" s="1546"/>
      <c r="HR23" s="441"/>
      <c r="HS23" s="441"/>
      <c r="HT23" s="441"/>
      <c r="HU23" s="441"/>
      <c r="HV23" s="441"/>
      <c r="HW23" s="441"/>
      <c r="HX23" s="441"/>
      <c r="HY23" s="441"/>
    </row>
    <row r="24" spans="1:234" ht="28.5" customHeight="1" x14ac:dyDescent="0.25">
      <c r="A24" s="2722"/>
      <c r="B24" s="2722"/>
      <c r="C24" s="2692"/>
      <c r="D24" s="2722"/>
      <c r="E24" s="2722"/>
      <c r="F24" s="2724"/>
      <c r="G24" s="1615" t="s">
        <v>654</v>
      </c>
      <c r="H24" s="1615" t="s">
        <v>650</v>
      </c>
      <c r="I24" s="1605" t="s">
        <v>654</v>
      </c>
      <c r="J24" s="1605" t="s">
        <v>650</v>
      </c>
      <c r="L24" s="1546"/>
      <c r="N24" s="1546"/>
      <c r="P24" s="1546"/>
      <c r="HR24" s="441"/>
      <c r="HS24" s="441"/>
      <c r="HT24" s="441"/>
      <c r="HU24" s="441"/>
      <c r="HV24" s="441"/>
      <c r="HW24" s="441"/>
      <c r="HX24" s="441"/>
      <c r="HY24" s="441"/>
    </row>
    <row r="25" spans="1:234" s="1556" customFormat="1" x14ac:dyDescent="0.2">
      <c r="A25" s="1606">
        <v>13</v>
      </c>
      <c r="B25" s="1607">
        <v>415527</v>
      </c>
      <c r="C25" s="1607">
        <v>16</v>
      </c>
      <c r="D25" s="1608" t="s">
        <v>224</v>
      </c>
      <c r="E25" s="1609" t="s">
        <v>46</v>
      </c>
      <c r="F25" s="1555">
        <v>19.8</v>
      </c>
      <c r="G25" s="1616">
        <v>2</v>
      </c>
      <c r="H25" s="1617">
        <f t="shared" ref="H25:H33" si="5">ROUND(G25*F25,2)</f>
        <v>39.6</v>
      </c>
      <c r="I25" s="1618">
        <v>2</v>
      </c>
      <c r="J25" s="1619">
        <f>ROUND(I25*F25,2)</f>
        <v>39.6</v>
      </c>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46"/>
      <c r="AL25" s="446"/>
      <c r="AM25" s="446"/>
      <c r="AN25" s="446"/>
      <c r="AO25" s="446"/>
      <c r="AP25" s="446"/>
      <c r="AQ25" s="446"/>
      <c r="AR25" s="446"/>
      <c r="AS25" s="446"/>
      <c r="AT25" s="446"/>
      <c r="AU25" s="446"/>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446"/>
      <c r="BR25" s="446"/>
      <c r="BS25" s="446"/>
      <c r="BT25" s="446"/>
      <c r="BU25" s="446"/>
      <c r="BV25" s="446"/>
      <c r="BW25" s="446"/>
      <c r="BX25" s="446"/>
      <c r="BY25" s="446"/>
      <c r="BZ25" s="446"/>
      <c r="CA25" s="446"/>
      <c r="CB25" s="446"/>
      <c r="CC25" s="446"/>
      <c r="CD25" s="446"/>
      <c r="CE25" s="446"/>
      <c r="CF25" s="446"/>
      <c r="CG25" s="446"/>
      <c r="CH25" s="446"/>
      <c r="CI25" s="446"/>
      <c r="CJ25" s="446"/>
      <c r="CK25" s="446"/>
      <c r="CL25" s="446"/>
      <c r="CM25" s="446"/>
      <c r="CN25" s="446"/>
      <c r="CO25" s="446"/>
      <c r="CP25" s="446"/>
      <c r="CQ25" s="446"/>
      <c r="CR25" s="446"/>
      <c r="CS25" s="446"/>
      <c r="CT25" s="446"/>
      <c r="CU25" s="446"/>
      <c r="CV25" s="446"/>
      <c r="CW25" s="446"/>
      <c r="CX25" s="446"/>
      <c r="CY25" s="446"/>
      <c r="CZ25" s="446"/>
      <c r="DA25" s="446"/>
      <c r="DB25" s="446"/>
      <c r="DC25" s="446"/>
      <c r="DD25" s="446"/>
      <c r="DE25" s="446"/>
      <c r="DF25" s="446"/>
      <c r="DG25" s="446"/>
      <c r="DH25" s="446"/>
      <c r="DI25" s="446"/>
      <c r="DJ25" s="446"/>
      <c r="DK25" s="446"/>
      <c r="DL25" s="446"/>
      <c r="DM25" s="446"/>
      <c r="DN25" s="446"/>
      <c r="DO25" s="446"/>
      <c r="DP25" s="446"/>
      <c r="DQ25" s="446"/>
      <c r="DR25" s="446"/>
      <c r="DS25" s="446"/>
      <c r="DT25" s="446"/>
      <c r="DU25" s="446"/>
      <c r="DV25" s="446"/>
      <c r="DW25" s="446"/>
      <c r="DX25" s="446"/>
      <c r="DY25" s="446"/>
      <c r="DZ25" s="446"/>
      <c r="EA25" s="446"/>
      <c r="EB25" s="446"/>
      <c r="EC25" s="446"/>
      <c r="ED25" s="446"/>
      <c r="EE25" s="446"/>
      <c r="EF25" s="446"/>
      <c r="EG25" s="446"/>
      <c r="EH25" s="446"/>
      <c r="EI25" s="446"/>
      <c r="EJ25" s="446"/>
      <c r="EK25" s="446"/>
      <c r="EL25" s="446"/>
      <c r="EM25" s="446"/>
      <c r="EN25" s="446"/>
      <c r="EO25" s="446"/>
      <c r="EP25" s="446"/>
      <c r="EQ25" s="446"/>
      <c r="ER25" s="446"/>
      <c r="ES25" s="446"/>
      <c r="ET25" s="446"/>
      <c r="EU25" s="446"/>
      <c r="EV25" s="446"/>
      <c r="EW25" s="446"/>
      <c r="EX25" s="446"/>
      <c r="EY25" s="446"/>
      <c r="EZ25" s="446"/>
      <c r="FA25" s="446"/>
      <c r="FB25" s="446"/>
      <c r="FC25" s="446"/>
      <c r="FD25" s="446"/>
      <c r="FE25" s="446"/>
      <c r="FF25" s="446"/>
      <c r="FG25" s="446"/>
      <c r="FH25" s="446"/>
      <c r="FI25" s="446"/>
      <c r="FJ25" s="446"/>
      <c r="FK25" s="446"/>
      <c r="FL25" s="446"/>
      <c r="FM25" s="446"/>
      <c r="FN25" s="446"/>
      <c r="FO25" s="446"/>
      <c r="FP25" s="446"/>
      <c r="FQ25" s="446"/>
      <c r="FR25" s="446"/>
      <c r="FS25" s="446"/>
      <c r="FT25" s="446"/>
      <c r="FU25" s="446"/>
      <c r="FV25" s="446"/>
      <c r="FW25" s="446"/>
      <c r="FX25" s="446"/>
      <c r="FY25" s="446"/>
      <c r="FZ25" s="446"/>
      <c r="GA25" s="446"/>
      <c r="GB25" s="446"/>
      <c r="GC25" s="446"/>
      <c r="GD25" s="446"/>
      <c r="GE25" s="446"/>
      <c r="GF25" s="446"/>
      <c r="GG25" s="446"/>
      <c r="GH25" s="446"/>
      <c r="GI25" s="446"/>
      <c r="GJ25" s="446"/>
      <c r="GK25" s="446"/>
      <c r="GL25" s="446"/>
      <c r="GM25" s="446"/>
      <c r="GN25" s="446"/>
      <c r="GO25" s="446"/>
      <c r="GP25" s="446"/>
      <c r="GQ25" s="446"/>
      <c r="GR25" s="446"/>
      <c r="GS25" s="446"/>
      <c r="GT25" s="446"/>
      <c r="GU25" s="446"/>
      <c r="GV25" s="446"/>
      <c r="GW25" s="446"/>
      <c r="GX25" s="446"/>
      <c r="GY25" s="446"/>
      <c r="GZ25" s="446"/>
      <c r="HA25" s="446"/>
      <c r="HB25" s="446"/>
      <c r="HC25" s="446"/>
      <c r="HD25" s="446"/>
      <c r="HE25" s="446"/>
      <c r="HF25" s="446"/>
      <c r="HG25" s="446"/>
      <c r="HH25" s="446"/>
      <c r="HI25" s="446"/>
      <c r="HJ25" s="446"/>
      <c r="HK25" s="446"/>
      <c r="HL25" s="446"/>
      <c r="HM25" s="446"/>
      <c r="HN25" s="446"/>
      <c r="HO25" s="446"/>
      <c r="HP25" s="446"/>
      <c r="HQ25" s="446"/>
    </row>
    <row r="26" spans="1:234" s="1556" customFormat="1" x14ac:dyDescent="0.2">
      <c r="A26" s="1511">
        <v>14</v>
      </c>
      <c r="B26" s="1610">
        <v>319636</v>
      </c>
      <c r="C26" s="1610">
        <v>17</v>
      </c>
      <c r="D26" s="1526" t="s">
        <v>760</v>
      </c>
      <c r="E26" s="1513" t="s">
        <v>46</v>
      </c>
      <c r="F26" s="1557">
        <v>23.94</v>
      </c>
      <c r="G26" s="1620">
        <v>1</v>
      </c>
      <c r="H26" s="1621">
        <f t="shared" si="5"/>
        <v>23.94</v>
      </c>
      <c r="I26" s="1622"/>
      <c r="J26" s="1623">
        <f>ROUND(I26*F26,2)</f>
        <v>0</v>
      </c>
      <c r="K26" s="446"/>
      <c r="L26" s="446"/>
      <c r="M26" s="446"/>
      <c r="N26" s="446"/>
      <c r="O26" s="446"/>
      <c r="P26" s="446"/>
      <c r="Q26" s="446"/>
      <c r="R26" s="446"/>
      <c r="S26" s="446"/>
      <c r="T26" s="446"/>
      <c r="U26" s="446"/>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AT26" s="446"/>
      <c r="AU26" s="446"/>
      <c r="AV26" s="446"/>
      <c r="AW26" s="446"/>
      <c r="AX26" s="446"/>
      <c r="AY26" s="446"/>
      <c r="AZ26" s="446"/>
      <c r="BA26" s="446"/>
      <c r="BB26" s="446"/>
      <c r="BC26" s="446"/>
      <c r="BD26" s="446"/>
      <c r="BE26" s="446"/>
      <c r="BF26" s="446"/>
      <c r="BG26" s="446"/>
      <c r="BH26" s="446"/>
      <c r="BI26" s="446"/>
      <c r="BJ26" s="446"/>
      <c r="BK26" s="446"/>
      <c r="BL26" s="446"/>
      <c r="BM26" s="446"/>
      <c r="BN26" s="446"/>
      <c r="BO26" s="446"/>
      <c r="BP26" s="446"/>
      <c r="BQ26" s="446"/>
      <c r="BR26" s="446"/>
      <c r="BS26" s="446"/>
      <c r="BT26" s="446"/>
      <c r="BU26" s="446"/>
      <c r="BV26" s="446"/>
      <c r="BW26" s="446"/>
      <c r="BX26" s="446"/>
      <c r="BY26" s="446"/>
      <c r="BZ26" s="446"/>
      <c r="CA26" s="446"/>
      <c r="CB26" s="446"/>
      <c r="CC26" s="446"/>
      <c r="CD26" s="446"/>
      <c r="CE26" s="446"/>
      <c r="CF26" s="446"/>
      <c r="CG26" s="446"/>
      <c r="CH26" s="446"/>
      <c r="CI26" s="446"/>
      <c r="CJ26" s="446"/>
      <c r="CK26" s="446"/>
      <c r="CL26" s="446"/>
      <c r="CM26" s="446"/>
      <c r="CN26" s="446"/>
      <c r="CO26" s="446"/>
      <c r="CP26" s="446"/>
      <c r="CQ26" s="446"/>
      <c r="CR26" s="446"/>
      <c r="CS26" s="446"/>
      <c r="CT26" s="446"/>
      <c r="CU26" s="446"/>
      <c r="CV26" s="446"/>
      <c r="CW26" s="446"/>
      <c r="CX26" s="446"/>
      <c r="CY26" s="446"/>
      <c r="CZ26" s="446"/>
      <c r="DA26" s="446"/>
      <c r="DB26" s="446"/>
      <c r="DC26" s="446"/>
      <c r="DD26" s="446"/>
      <c r="DE26" s="446"/>
      <c r="DF26" s="446"/>
      <c r="DG26" s="446"/>
      <c r="DH26" s="446"/>
      <c r="DI26" s="446"/>
      <c r="DJ26" s="446"/>
      <c r="DK26" s="446"/>
      <c r="DL26" s="446"/>
      <c r="DM26" s="446"/>
      <c r="DN26" s="446"/>
      <c r="DO26" s="446"/>
      <c r="DP26" s="446"/>
      <c r="DQ26" s="446"/>
      <c r="DR26" s="446"/>
      <c r="DS26" s="446"/>
      <c r="DT26" s="446"/>
      <c r="DU26" s="446"/>
      <c r="DV26" s="446"/>
      <c r="DW26" s="446"/>
      <c r="DX26" s="446"/>
      <c r="DY26" s="446"/>
      <c r="DZ26" s="446"/>
      <c r="EA26" s="446"/>
      <c r="EB26" s="446"/>
      <c r="EC26" s="446"/>
      <c r="ED26" s="446"/>
      <c r="EE26" s="446"/>
      <c r="EF26" s="446"/>
      <c r="EG26" s="446"/>
      <c r="EH26" s="446"/>
      <c r="EI26" s="446"/>
      <c r="EJ26" s="446"/>
      <c r="EK26" s="446"/>
      <c r="EL26" s="446"/>
      <c r="EM26" s="446"/>
      <c r="EN26" s="446"/>
      <c r="EO26" s="446"/>
      <c r="EP26" s="446"/>
      <c r="EQ26" s="446"/>
      <c r="ER26" s="446"/>
      <c r="ES26" s="446"/>
      <c r="ET26" s="446"/>
      <c r="EU26" s="446"/>
      <c r="EV26" s="446"/>
      <c r="EW26" s="446"/>
      <c r="EX26" s="446"/>
      <c r="EY26" s="446"/>
      <c r="EZ26" s="446"/>
      <c r="FA26" s="446"/>
      <c r="FB26" s="446"/>
      <c r="FC26" s="446"/>
      <c r="FD26" s="446"/>
      <c r="FE26" s="446"/>
      <c r="FF26" s="446"/>
      <c r="FG26" s="446"/>
      <c r="FH26" s="446"/>
      <c r="FI26" s="446"/>
      <c r="FJ26" s="446"/>
      <c r="FK26" s="446"/>
      <c r="FL26" s="446"/>
      <c r="FM26" s="446"/>
      <c r="FN26" s="446"/>
      <c r="FO26" s="446"/>
      <c r="FP26" s="446"/>
      <c r="FQ26" s="446"/>
      <c r="FR26" s="446"/>
      <c r="FS26" s="446"/>
      <c r="FT26" s="446"/>
      <c r="FU26" s="446"/>
      <c r="FV26" s="446"/>
      <c r="FW26" s="446"/>
      <c r="FX26" s="446"/>
      <c r="FY26" s="446"/>
      <c r="FZ26" s="446"/>
      <c r="GA26" s="446"/>
      <c r="GB26" s="446"/>
      <c r="GC26" s="446"/>
      <c r="GD26" s="446"/>
      <c r="GE26" s="446"/>
      <c r="GF26" s="446"/>
      <c r="GG26" s="446"/>
      <c r="GH26" s="446"/>
      <c r="GI26" s="446"/>
      <c r="GJ26" s="446"/>
      <c r="GK26" s="446"/>
      <c r="GL26" s="446"/>
      <c r="GM26" s="446"/>
      <c r="GN26" s="446"/>
      <c r="GO26" s="446"/>
      <c r="GP26" s="446"/>
      <c r="GQ26" s="446"/>
      <c r="GR26" s="446"/>
      <c r="GS26" s="446"/>
      <c r="GT26" s="446"/>
      <c r="GU26" s="446"/>
      <c r="GV26" s="446"/>
      <c r="GW26" s="446"/>
      <c r="GX26" s="446"/>
      <c r="GY26" s="446"/>
      <c r="GZ26" s="446"/>
      <c r="HA26" s="446"/>
      <c r="HB26" s="446"/>
      <c r="HC26" s="446"/>
      <c r="HD26" s="446"/>
      <c r="HE26" s="446"/>
      <c r="HF26" s="446"/>
      <c r="HG26" s="446"/>
      <c r="HH26" s="446"/>
      <c r="HI26" s="446"/>
      <c r="HJ26" s="446"/>
      <c r="HK26" s="446"/>
      <c r="HL26" s="446"/>
      <c r="HM26" s="446"/>
      <c r="HN26" s="446"/>
      <c r="HO26" s="446"/>
      <c r="HP26" s="446"/>
      <c r="HQ26" s="446"/>
    </row>
    <row r="27" spans="1:234" s="1556" customFormat="1" ht="30" x14ac:dyDescent="0.2">
      <c r="A27" s="1511">
        <v>15</v>
      </c>
      <c r="B27" s="1610">
        <v>405887</v>
      </c>
      <c r="C27" s="1610">
        <v>18</v>
      </c>
      <c r="D27" s="1526" t="s">
        <v>624</v>
      </c>
      <c r="E27" s="1513" t="s">
        <v>46</v>
      </c>
      <c r="F27" s="1557">
        <v>18</v>
      </c>
      <c r="G27" s="1620">
        <v>3</v>
      </c>
      <c r="H27" s="1621">
        <f t="shared" si="5"/>
        <v>54</v>
      </c>
      <c r="I27" s="1622">
        <v>3</v>
      </c>
      <c r="J27" s="1623">
        <f>ROUND(I27*F27,2)</f>
        <v>54</v>
      </c>
      <c r="K27" s="446"/>
      <c r="L27" s="446"/>
      <c r="M27" s="446"/>
      <c r="N27" s="446"/>
      <c r="O27" s="446"/>
      <c r="P27" s="446"/>
      <c r="Q27" s="446"/>
      <c r="R27" s="446"/>
      <c r="S27" s="446"/>
      <c r="T27" s="446"/>
      <c r="U27" s="446"/>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B27" s="446"/>
      <c r="BC27" s="446"/>
      <c r="BD27" s="446"/>
      <c r="BE27" s="446"/>
      <c r="BF27" s="446"/>
      <c r="BG27" s="446"/>
      <c r="BH27" s="446"/>
      <c r="BI27" s="446"/>
      <c r="BJ27" s="446"/>
      <c r="BK27" s="446"/>
      <c r="BL27" s="446"/>
      <c r="BM27" s="446"/>
      <c r="BN27" s="446"/>
      <c r="BO27" s="446"/>
      <c r="BP27" s="446"/>
      <c r="BQ27" s="446"/>
      <c r="BR27" s="446"/>
      <c r="BS27" s="446"/>
      <c r="BT27" s="446"/>
      <c r="BU27" s="446"/>
      <c r="BV27" s="446"/>
      <c r="BW27" s="446"/>
      <c r="BX27" s="446"/>
      <c r="BY27" s="446"/>
      <c r="BZ27" s="446"/>
      <c r="CA27" s="446"/>
      <c r="CB27" s="446"/>
      <c r="CC27" s="446"/>
      <c r="CD27" s="446"/>
      <c r="CE27" s="446"/>
      <c r="CF27" s="446"/>
      <c r="CG27" s="446"/>
      <c r="CH27" s="446"/>
      <c r="CI27" s="446"/>
      <c r="CJ27" s="446"/>
      <c r="CK27" s="446"/>
      <c r="CL27" s="446"/>
      <c r="CM27" s="446"/>
      <c r="CN27" s="446"/>
      <c r="CO27" s="446"/>
      <c r="CP27" s="446"/>
      <c r="CQ27" s="446"/>
      <c r="CR27" s="446"/>
      <c r="CS27" s="446"/>
      <c r="CT27" s="446"/>
      <c r="CU27" s="446"/>
      <c r="CV27" s="446"/>
      <c r="CW27" s="446"/>
      <c r="CX27" s="446"/>
      <c r="CY27" s="446"/>
      <c r="CZ27" s="446"/>
      <c r="DA27" s="446"/>
      <c r="DB27" s="446"/>
      <c r="DC27" s="446"/>
      <c r="DD27" s="446"/>
      <c r="DE27" s="446"/>
      <c r="DF27" s="446"/>
      <c r="DG27" s="446"/>
      <c r="DH27" s="446"/>
      <c r="DI27" s="446"/>
      <c r="DJ27" s="446"/>
      <c r="DK27" s="446"/>
      <c r="DL27" s="446"/>
      <c r="DM27" s="446"/>
      <c r="DN27" s="446"/>
      <c r="DO27" s="446"/>
      <c r="DP27" s="446"/>
      <c r="DQ27" s="446"/>
      <c r="DR27" s="446"/>
      <c r="DS27" s="446"/>
      <c r="DT27" s="446"/>
      <c r="DU27" s="446"/>
      <c r="DV27" s="446"/>
      <c r="DW27" s="446"/>
      <c r="DX27" s="446"/>
      <c r="DY27" s="446"/>
      <c r="DZ27" s="446"/>
      <c r="EA27" s="446"/>
      <c r="EB27" s="446"/>
      <c r="EC27" s="446"/>
      <c r="ED27" s="446"/>
      <c r="EE27" s="446"/>
      <c r="EF27" s="446"/>
      <c r="EG27" s="446"/>
      <c r="EH27" s="446"/>
      <c r="EI27" s="446"/>
      <c r="EJ27" s="446"/>
      <c r="EK27" s="446"/>
      <c r="EL27" s="446"/>
      <c r="EM27" s="446"/>
      <c r="EN27" s="446"/>
      <c r="EO27" s="446"/>
      <c r="EP27" s="446"/>
      <c r="EQ27" s="446"/>
      <c r="ER27" s="446"/>
      <c r="ES27" s="446"/>
      <c r="ET27" s="446"/>
      <c r="EU27" s="446"/>
      <c r="EV27" s="446"/>
      <c r="EW27" s="446"/>
      <c r="EX27" s="446"/>
      <c r="EY27" s="446"/>
      <c r="EZ27" s="446"/>
      <c r="FA27" s="446"/>
      <c r="FB27" s="446"/>
      <c r="FC27" s="446"/>
      <c r="FD27" s="446"/>
      <c r="FE27" s="446"/>
      <c r="FF27" s="446"/>
      <c r="FG27" s="446"/>
      <c r="FH27" s="446"/>
      <c r="FI27" s="446"/>
      <c r="FJ27" s="446"/>
      <c r="FK27" s="446"/>
      <c r="FL27" s="446"/>
      <c r="FM27" s="446"/>
      <c r="FN27" s="446"/>
      <c r="FO27" s="446"/>
      <c r="FP27" s="446"/>
      <c r="FQ27" s="446"/>
      <c r="FR27" s="446"/>
      <c r="FS27" s="446"/>
      <c r="FT27" s="446"/>
      <c r="FU27" s="446"/>
      <c r="FV27" s="446"/>
      <c r="FW27" s="446"/>
      <c r="FX27" s="446"/>
      <c r="FY27" s="446"/>
      <c r="FZ27" s="446"/>
      <c r="GA27" s="446"/>
      <c r="GB27" s="446"/>
      <c r="GC27" s="446"/>
      <c r="GD27" s="446"/>
      <c r="GE27" s="446"/>
      <c r="GF27" s="446"/>
      <c r="GG27" s="446"/>
      <c r="GH27" s="446"/>
      <c r="GI27" s="446"/>
      <c r="GJ27" s="446"/>
      <c r="GK27" s="446"/>
      <c r="GL27" s="446"/>
      <c r="GM27" s="446"/>
      <c r="GN27" s="446"/>
      <c r="GO27" s="446"/>
      <c r="GP27" s="446"/>
      <c r="GQ27" s="446"/>
      <c r="GR27" s="446"/>
      <c r="GS27" s="446"/>
      <c r="GT27" s="446"/>
      <c r="GU27" s="446"/>
      <c r="GV27" s="446"/>
      <c r="GW27" s="446"/>
      <c r="GX27" s="446"/>
      <c r="GY27" s="446"/>
      <c r="GZ27" s="446"/>
      <c r="HA27" s="446"/>
      <c r="HB27" s="446"/>
      <c r="HC27" s="446"/>
      <c r="HD27" s="446"/>
      <c r="HE27" s="446"/>
      <c r="HF27" s="446"/>
      <c r="HG27" s="446"/>
      <c r="HH27" s="446"/>
      <c r="HI27" s="446"/>
      <c r="HJ27" s="446"/>
      <c r="HK27" s="446"/>
      <c r="HL27" s="446"/>
      <c r="HM27" s="446"/>
      <c r="HN27" s="446"/>
      <c r="HO27" s="446"/>
      <c r="HP27" s="446"/>
      <c r="HQ27" s="446"/>
    </row>
    <row r="28" spans="1:234" s="1556" customFormat="1" ht="30" x14ac:dyDescent="0.2">
      <c r="A28" s="1511">
        <v>16</v>
      </c>
      <c r="B28" s="1610">
        <v>481400</v>
      </c>
      <c r="C28" s="1610">
        <v>19</v>
      </c>
      <c r="D28" s="1526" t="s">
        <v>225</v>
      </c>
      <c r="E28" s="1513" t="s">
        <v>46</v>
      </c>
      <c r="F28" s="1557">
        <v>20.68</v>
      </c>
      <c r="G28" s="1531"/>
      <c r="H28" s="1621">
        <f t="shared" si="5"/>
        <v>0</v>
      </c>
      <c r="I28" s="1622">
        <v>1</v>
      </c>
      <c r="J28" s="1623">
        <f>ROUND(I28*F28,2)</f>
        <v>20.68</v>
      </c>
      <c r="K28" s="446"/>
      <c r="L28" s="446"/>
      <c r="M28" s="446"/>
      <c r="N28" s="446"/>
      <c r="O28" s="446"/>
      <c r="P28" s="446"/>
      <c r="Q28" s="446"/>
      <c r="R28" s="446"/>
      <c r="S28" s="446"/>
      <c r="T28" s="446"/>
      <c r="U28" s="446"/>
      <c r="V28" s="446"/>
      <c r="W28" s="446"/>
      <c r="X28" s="446"/>
      <c r="Y28" s="446"/>
      <c r="Z28" s="446"/>
      <c r="AA28" s="446"/>
      <c r="AB28" s="446"/>
      <c r="AC28" s="446"/>
      <c r="AD28" s="446"/>
      <c r="AE28" s="446"/>
      <c r="AF28" s="446"/>
      <c r="AG28" s="446"/>
      <c r="AH28" s="446"/>
      <c r="AI28" s="446"/>
      <c r="AJ28" s="446"/>
      <c r="AK28" s="446"/>
      <c r="AL28" s="446"/>
      <c r="AM28" s="446"/>
      <c r="AN28" s="446"/>
      <c r="AO28" s="446"/>
      <c r="AP28" s="446"/>
      <c r="AQ28" s="446"/>
      <c r="AR28" s="446"/>
      <c r="AS28" s="446"/>
      <c r="AT28" s="446"/>
      <c r="AU28" s="446"/>
      <c r="AV28" s="446"/>
      <c r="AW28" s="446"/>
      <c r="AX28" s="446"/>
      <c r="AY28" s="446"/>
      <c r="AZ28" s="446"/>
      <c r="BA28" s="446"/>
      <c r="BB28" s="446"/>
      <c r="BC28" s="446"/>
      <c r="BD28" s="446"/>
      <c r="BE28" s="446"/>
      <c r="BF28" s="446"/>
      <c r="BG28" s="446"/>
      <c r="BH28" s="446"/>
      <c r="BI28" s="446"/>
      <c r="BJ28" s="446"/>
      <c r="BK28" s="446"/>
      <c r="BL28" s="446"/>
      <c r="BM28" s="446"/>
      <c r="BN28" s="446"/>
      <c r="BO28" s="446"/>
      <c r="BP28" s="446"/>
      <c r="BQ28" s="446"/>
      <c r="BR28" s="446"/>
      <c r="BS28" s="446"/>
      <c r="BT28" s="446"/>
      <c r="BU28" s="446"/>
      <c r="BV28" s="446"/>
      <c r="BW28" s="446"/>
      <c r="BX28" s="446"/>
      <c r="BY28" s="446"/>
      <c r="BZ28" s="446"/>
      <c r="CA28" s="446"/>
      <c r="CB28" s="446"/>
      <c r="CC28" s="446"/>
      <c r="CD28" s="446"/>
      <c r="CE28" s="446"/>
      <c r="CF28" s="446"/>
      <c r="CG28" s="446"/>
      <c r="CH28" s="446"/>
      <c r="CI28" s="446"/>
      <c r="CJ28" s="446"/>
      <c r="CK28" s="446"/>
      <c r="CL28" s="446"/>
      <c r="CM28" s="446"/>
      <c r="CN28" s="446"/>
      <c r="CO28" s="446"/>
      <c r="CP28" s="446"/>
      <c r="CQ28" s="446"/>
      <c r="CR28" s="446"/>
      <c r="CS28" s="446"/>
      <c r="CT28" s="446"/>
      <c r="CU28" s="446"/>
      <c r="CV28" s="446"/>
      <c r="CW28" s="446"/>
      <c r="CX28" s="446"/>
      <c r="CY28" s="446"/>
      <c r="CZ28" s="446"/>
      <c r="DA28" s="446"/>
      <c r="DB28" s="446"/>
      <c r="DC28" s="446"/>
      <c r="DD28" s="446"/>
      <c r="DE28" s="446"/>
      <c r="DF28" s="446"/>
      <c r="DG28" s="446"/>
      <c r="DH28" s="446"/>
      <c r="DI28" s="446"/>
      <c r="DJ28" s="446"/>
      <c r="DK28" s="446"/>
      <c r="DL28" s="446"/>
      <c r="DM28" s="446"/>
      <c r="DN28" s="446"/>
      <c r="DO28" s="446"/>
      <c r="DP28" s="446"/>
      <c r="DQ28" s="446"/>
      <c r="DR28" s="446"/>
      <c r="DS28" s="446"/>
      <c r="DT28" s="446"/>
      <c r="DU28" s="446"/>
      <c r="DV28" s="446"/>
      <c r="DW28" s="446"/>
      <c r="DX28" s="446"/>
      <c r="DY28" s="446"/>
      <c r="DZ28" s="446"/>
      <c r="EA28" s="446"/>
      <c r="EB28" s="446"/>
      <c r="EC28" s="446"/>
      <c r="ED28" s="446"/>
      <c r="EE28" s="446"/>
      <c r="EF28" s="446"/>
      <c r="EG28" s="446"/>
      <c r="EH28" s="446"/>
      <c r="EI28" s="446"/>
      <c r="EJ28" s="446"/>
      <c r="EK28" s="446"/>
      <c r="EL28" s="446"/>
      <c r="EM28" s="446"/>
      <c r="EN28" s="446"/>
      <c r="EO28" s="446"/>
      <c r="EP28" s="446"/>
      <c r="EQ28" s="446"/>
      <c r="ER28" s="446"/>
      <c r="ES28" s="446"/>
      <c r="ET28" s="446"/>
      <c r="EU28" s="446"/>
      <c r="EV28" s="446"/>
      <c r="EW28" s="446"/>
      <c r="EX28" s="446"/>
      <c r="EY28" s="446"/>
      <c r="EZ28" s="446"/>
      <c r="FA28" s="446"/>
      <c r="FB28" s="446"/>
      <c r="FC28" s="446"/>
      <c r="FD28" s="446"/>
      <c r="FE28" s="446"/>
      <c r="FF28" s="446"/>
      <c r="FG28" s="446"/>
      <c r="FH28" s="446"/>
      <c r="FI28" s="446"/>
      <c r="FJ28" s="446"/>
      <c r="FK28" s="446"/>
      <c r="FL28" s="446"/>
      <c r="FM28" s="446"/>
      <c r="FN28" s="446"/>
      <c r="FO28" s="446"/>
      <c r="FP28" s="446"/>
      <c r="FQ28" s="446"/>
      <c r="FR28" s="446"/>
      <c r="FS28" s="446"/>
      <c r="FT28" s="446"/>
      <c r="FU28" s="446"/>
      <c r="FV28" s="446"/>
      <c r="FW28" s="446"/>
      <c r="FX28" s="446"/>
      <c r="FY28" s="446"/>
      <c r="FZ28" s="446"/>
      <c r="GA28" s="446"/>
      <c r="GB28" s="446"/>
      <c r="GC28" s="446"/>
      <c r="GD28" s="446"/>
      <c r="GE28" s="446"/>
      <c r="GF28" s="446"/>
      <c r="GG28" s="446"/>
      <c r="GH28" s="446"/>
      <c r="GI28" s="446"/>
      <c r="GJ28" s="446"/>
      <c r="GK28" s="446"/>
      <c r="GL28" s="446"/>
      <c r="GM28" s="446"/>
      <c r="GN28" s="446"/>
      <c r="GO28" s="446"/>
      <c r="GP28" s="446"/>
      <c r="GQ28" s="446"/>
      <c r="GR28" s="446"/>
      <c r="GS28" s="446"/>
      <c r="GT28" s="446"/>
      <c r="GU28" s="446"/>
      <c r="GV28" s="446"/>
      <c r="GW28" s="446"/>
      <c r="GX28" s="446"/>
      <c r="GY28" s="446"/>
      <c r="GZ28" s="446"/>
      <c r="HA28" s="446"/>
      <c r="HB28" s="446"/>
      <c r="HC28" s="446"/>
      <c r="HD28" s="446"/>
      <c r="HE28" s="446"/>
      <c r="HF28" s="446"/>
      <c r="HG28" s="446"/>
      <c r="HH28" s="446"/>
      <c r="HI28" s="446"/>
      <c r="HJ28" s="446"/>
      <c r="HK28" s="446"/>
      <c r="HL28" s="446"/>
      <c r="HM28" s="446"/>
      <c r="HN28" s="446"/>
      <c r="HO28" s="446"/>
      <c r="HP28" s="446"/>
      <c r="HQ28" s="446"/>
    </row>
    <row r="29" spans="1:234" s="1556" customFormat="1" x14ac:dyDescent="0.2">
      <c r="A29" s="1511">
        <v>20</v>
      </c>
      <c r="B29" s="1610">
        <v>485731</v>
      </c>
      <c r="C29" s="1610">
        <v>20</v>
      </c>
      <c r="D29" s="1526" t="s">
        <v>377</v>
      </c>
      <c r="E29" s="1513" t="s">
        <v>46</v>
      </c>
      <c r="F29" s="1557">
        <v>16</v>
      </c>
      <c r="G29" s="1620">
        <v>2</v>
      </c>
      <c r="H29" s="1621">
        <f t="shared" si="5"/>
        <v>32</v>
      </c>
      <c r="I29" s="1531"/>
      <c r="J29" s="1624"/>
      <c r="K29" s="446"/>
      <c r="L29" s="446"/>
      <c r="M29" s="446"/>
      <c r="N29" s="446"/>
      <c r="O29" s="446"/>
      <c r="P29" s="446"/>
      <c r="Q29" s="446"/>
      <c r="R29" s="446"/>
      <c r="S29" s="446"/>
      <c r="T29" s="446"/>
      <c r="U29" s="446"/>
      <c r="V29" s="446"/>
      <c r="W29" s="446"/>
      <c r="X29" s="446"/>
      <c r="Y29" s="446"/>
      <c r="Z29" s="446"/>
      <c r="AA29" s="446"/>
      <c r="AB29" s="446"/>
      <c r="AC29" s="446"/>
      <c r="AD29" s="446"/>
      <c r="AE29" s="446"/>
      <c r="AF29" s="446"/>
      <c r="AG29" s="446"/>
      <c r="AH29" s="446"/>
      <c r="AI29" s="446"/>
      <c r="AJ29" s="446"/>
      <c r="AK29" s="446"/>
      <c r="AL29" s="446"/>
      <c r="AM29" s="446"/>
      <c r="AN29" s="446"/>
      <c r="AO29" s="446"/>
      <c r="AP29" s="446"/>
      <c r="AQ29" s="446"/>
      <c r="AR29" s="446"/>
      <c r="AS29" s="446"/>
      <c r="AT29" s="446"/>
      <c r="AU29" s="446"/>
      <c r="AV29" s="446"/>
      <c r="AW29" s="446"/>
      <c r="AX29" s="446"/>
      <c r="AY29" s="446"/>
      <c r="AZ29" s="446"/>
      <c r="BA29" s="446"/>
      <c r="BB29" s="446"/>
      <c r="BC29" s="446"/>
      <c r="BD29" s="446"/>
      <c r="BE29" s="446"/>
      <c r="BF29" s="446"/>
      <c r="BG29" s="446"/>
      <c r="BH29" s="446"/>
      <c r="BI29" s="446"/>
      <c r="BJ29" s="446"/>
      <c r="BK29" s="446"/>
      <c r="BL29" s="446"/>
      <c r="BM29" s="446"/>
      <c r="BN29" s="446"/>
      <c r="BO29" s="446"/>
      <c r="BP29" s="446"/>
      <c r="BQ29" s="446"/>
      <c r="BR29" s="446"/>
      <c r="BS29" s="446"/>
      <c r="BT29" s="446"/>
      <c r="BU29" s="446"/>
      <c r="BV29" s="446"/>
      <c r="BW29" s="446"/>
      <c r="BX29" s="446"/>
      <c r="BY29" s="446"/>
      <c r="BZ29" s="446"/>
      <c r="CA29" s="446"/>
      <c r="CB29" s="446"/>
      <c r="CC29" s="446"/>
      <c r="CD29" s="446"/>
      <c r="CE29" s="446"/>
      <c r="CF29" s="446"/>
      <c r="CG29" s="446"/>
      <c r="CH29" s="446"/>
      <c r="CI29" s="446"/>
      <c r="CJ29" s="446"/>
      <c r="CK29" s="446"/>
      <c r="CL29" s="446"/>
      <c r="CM29" s="446"/>
      <c r="CN29" s="446"/>
      <c r="CO29" s="446"/>
      <c r="CP29" s="446"/>
      <c r="CQ29" s="446"/>
      <c r="CR29" s="446"/>
      <c r="CS29" s="446"/>
      <c r="CT29" s="446"/>
      <c r="CU29" s="446"/>
      <c r="CV29" s="446"/>
      <c r="CW29" s="446"/>
      <c r="CX29" s="446"/>
      <c r="CY29" s="446"/>
      <c r="CZ29" s="446"/>
      <c r="DA29" s="446"/>
      <c r="DB29" s="446"/>
      <c r="DC29" s="446"/>
      <c r="DD29" s="446"/>
      <c r="DE29" s="446"/>
      <c r="DF29" s="446"/>
      <c r="DG29" s="446"/>
      <c r="DH29" s="446"/>
      <c r="DI29" s="446"/>
      <c r="DJ29" s="446"/>
      <c r="DK29" s="446"/>
      <c r="DL29" s="446"/>
      <c r="DM29" s="446"/>
      <c r="DN29" s="446"/>
      <c r="DO29" s="446"/>
      <c r="DP29" s="446"/>
      <c r="DQ29" s="446"/>
      <c r="DR29" s="446"/>
      <c r="DS29" s="446"/>
      <c r="DT29" s="446"/>
      <c r="DU29" s="446"/>
      <c r="DV29" s="446"/>
      <c r="DW29" s="446"/>
      <c r="DX29" s="446"/>
      <c r="DY29" s="446"/>
      <c r="DZ29" s="446"/>
      <c r="EA29" s="446"/>
      <c r="EB29" s="446"/>
      <c r="EC29" s="446"/>
      <c r="ED29" s="446"/>
      <c r="EE29" s="446"/>
      <c r="EF29" s="446"/>
      <c r="EG29" s="446"/>
      <c r="EH29" s="446"/>
      <c r="EI29" s="446"/>
      <c r="EJ29" s="446"/>
      <c r="EK29" s="446"/>
      <c r="EL29" s="446"/>
      <c r="EM29" s="446"/>
      <c r="EN29" s="446"/>
      <c r="EO29" s="446"/>
      <c r="EP29" s="446"/>
      <c r="EQ29" s="446"/>
      <c r="ER29" s="446"/>
      <c r="ES29" s="446"/>
      <c r="ET29" s="446"/>
      <c r="EU29" s="446"/>
      <c r="EV29" s="446"/>
      <c r="EW29" s="446"/>
      <c r="EX29" s="446"/>
      <c r="EY29" s="446"/>
      <c r="EZ29" s="446"/>
      <c r="FA29" s="446"/>
      <c r="FB29" s="446"/>
      <c r="FC29" s="446"/>
      <c r="FD29" s="446"/>
      <c r="FE29" s="446"/>
      <c r="FF29" s="446"/>
      <c r="FG29" s="446"/>
      <c r="FH29" s="446"/>
      <c r="FI29" s="446"/>
      <c r="FJ29" s="446"/>
      <c r="FK29" s="446"/>
      <c r="FL29" s="446"/>
      <c r="FM29" s="446"/>
      <c r="FN29" s="446"/>
      <c r="FO29" s="446"/>
      <c r="FP29" s="446"/>
      <c r="FQ29" s="446"/>
      <c r="FR29" s="446"/>
      <c r="FS29" s="446"/>
      <c r="FT29" s="446"/>
      <c r="FU29" s="446"/>
      <c r="FV29" s="446"/>
      <c r="FW29" s="446"/>
      <c r="FX29" s="446"/>
      <c r="FY29" s="446"/>
      <c r="FZ29" s="446"/>
      <c r="GA29" s="446"/>
      <c r="GB29" s="446"/>
      <c r="GC29" s="446"/>
      <c r="GD29" s="446"/>
      <c r="GE29" s="446"/>
      <c r="GF29" s="446"/>
      <c r="GG29" s="446"/>
      <c r="GH29" s="446"/>
      <c r="GI29" s="446"/>
      <c r="GJ29" s="446"/>
      <c r="GK29" s="446"/>
      <c r="GL29" s="446"/>
      <c r="GM29" s="446"/>
      <c r="GN29" s="446"/>
      <c r="GO29" s="446"/>
      <c r="GP29" s="446"/>
      <c r="GQ29" s="446"/>
      <c r="GR29" s="446"/>
      <c r="GS29" s="446"/>
      <c r="GT29" s="446"/>
      <c r="GU29" s="446"/>
      <c r="GV29" s="446"/>
      <c r="GW29" s="446"/>
      <c r="GX29" s="446"/>
      <c r="GY29" s="446"/>
      <c r="GZ29" s="446"/>
      <c r="HA29" s="446"/>
      <c r="HB29" s="446"/>
      <c r="HC29" s="446"/>
      <c r="HD29" s="446"/>
      <c r="HE29" s="446"/>
      <c r="HF29" s="446"/>
      <c r="HG29" s="446"/>
      <c r="HH29" s="446"/>
      <c r="HI29" s="446"/>
      <c r="HJ29" s="446"/>
      <c r="HK29" s="446"/>
      <c r="HL29" s="446"/>
      <c r="HM29" s="446"/>
      <c r="HN29" s="446"/>
      <c r="HO29" s="446"/>
      <c r="HP29" s="446"/>
      <c r="HQ29" s="446"/>
    </row>
    <row r="30" spans="1:234" s="1556" customFormat="1" x14ac:dyDescent="0.2">
      <c r="A30" s="1611">
        <v>21</v>
      </c>
      <c r="B30" s="1612">
        <v>447115</v>
      </c>
      <c r="C30" s="1612">
        <v>21</v>
      </c>
      <c r="D30" s="1613" t="s">
        <v>418</v>
      </c>
      <c r="E30" s="1536" t="s">
        <v>212</v>
      </c>
      <c r="F30" s="1558">
        <v>31</v>
      </c>
      <c r="G30" s="1625">
        <v>1</v>
      </c>
      <c r="H30" s="1621">
        <f t="shared" si="5"/>
        <v>31</v>
      </c>
      <c r="I30" s="1531"/>
      <c r="J30" s="1598"/>
      <c r="K30" s="446"/>
      <c r="L30" s="446"/>
      <c r="M30" s="446"/>
      <c r="N30" s="446"/>
      <c r="O30" s="446"/>
      <c r="P30" s="446"/>
      <c r="Q30" s="446"/>
      <c r="R30" s="446"/>
      <c r="S30" s="446"/>
      <c r="T30" s="446"/>
      <c r="U30" s="446"/>
      <c r="V30" s="446"/>
      <c r="W30" s="446"/>
      <c r="X30" s="446"/>
      <c r="Y30" s="446"/>
      <c r="Z30" s="446"/>
      <c r="AA30" s="446"/>
      <c r="AB30" s="446"/>
      <c r="AC30" s="446"/>
      <c r="AD30" s="446"/>
      <c r="AE30" s="446"/>
      <c r="AF30" s="446"/>
      <c r="AG30" s="446"/>
      <c r="AH30" s="446"/>
      <c r="AI30" s="446"/>
      <c r="AJ30" s="446"/>
      <c r="AK30" s="446"/>
      <c r="AL30" s="446"/>
      <c r="AM30" s="446"/>
      <c r="AN30" s="446"/>
      <c r="AO30" s="446"/>
      <c r="AP30" s="446"/>
      <c r="AQ30" s="446"/>
      <c r="AR30" s="446"/>
      <c r="AS30" s="446"/>
      <c r="AT30" s="446"/>
      <c r="AU30" s="446"/>
      <c r="AV30" s="446"/>
      <c r="AW30" s="446"/>
      <c r="AX30" s="446"/>
      <c r="AY30" s="446"/>
      <c r="AZ30" s="446"/>
      <c r="BA30" s="446"/>
      <c r="BB30" s="446"/>
      <c r="BC30" s="446"/>
      <c r="BD30" s="446"/>
      <c r="BE30" s="446"/>
      <c r="BF30" s="446"/>
      <c r="BG30" s="446"/>
      <c r="BH30" s="446"/>
      <c r="BI30" s="446"/>
      <c r="BJ30" s="446"/>
      <c r="BK30" s="446"/>
      <c r="BL30" s="446"/>
      <c r="BM30" s="446"/>
      <c r="BN30" s="446"/>
      <c r="BO30" s="446"/>
      <c r="BP30" s="446"/>
      <c r="BQ30" s="446"/>
      <c r="BR30" s="446"/>
      <c r="BS30" s="446"/>
      <c r="BT30" s="446"/>
      <c r="BU30" s="446"/>
      <c r="BV30" s="446"/>
      <c r="BW30" s="446"/>
      <c r="BX30" s="446"/>
      <c r="BY30" s="446"/>
      <c r="BZ30" s="446"/>
      <c r="CA30" s="446"/>
      <c r="CB30" s="446"/>
      <c r="CC30" s="446"/>
      <c r="CD30" s="446"/>
      <c r="CE30" s="446"/>
      <c r="CF30" s="446"/>
      <c r="CG30" s="446"/>
      <c r="CH30" s="446"/>
      <c r="CI30" s="446"/>
      <c r="CJ30" s="446"/>
      <c r="CK30" s="446"/>
      <c r="CL30" s="446"/>
      <c r="CM30" s="446"/>
      <c r="CN30" s="446"/>
      <c r="CO30" s="446"/>
      <c r="CP30" s="446"/>
      <c r="CQ30" s="446"/>
      <c r="CR30" s="446"/>
      <c r="CS30" s="446"/>
      <c r="CT30" s="446"/>
      <c r="CU30" s="446"/>
      <c r="CV30" s="446"/>
      <c r="CW30" s="446"/>
      <c r="CX30" s="446"/>
      <c r="CY30" s="446"/>
      <c r="CZ30" s="446"/>
      <c r="DA30" s="446"/>
      <c r="DB30" s="446"/>
      <c r="DC30" s="446"/>
      <c r="DD30" s="446"/>
      <c r="DE30" s="446"/>
      <c r="DF30" s="446"/>
      <c r="DG30" s="446"/>
      <c r="DH30" s="446"/>
      <c r="DI30" s="446"/>
      <c r="DJ30" s="446"/>
      <c r="DK30" s="446"/>
      <c r="DL30" s="446"/>
      <c r="DM30" s="446"/>
      <c r="DN30" s="446"/>
      <c r="DO30" s="446"/>
      <c r="DP30" s="446"/>
      <c r="DQ30" s="446"/>
      <c r="DR30" s="446"/>
      <c r="DS30" s="446"/>
      <c r="DT30" s="446"/>
      <c r="DU30" s="446"/>
      <c r="DV30" s="446"/>
      <c r="DW30" s="446"/>
      <c r="DX30" s="446"/>
      <c r="DY30" s="446"/>
      <c r="DZ30" s="446"/>
      <c r="EA30" s="446"/>
      <c r="EB30" s="446"/>
      <c r="EC30" s="446"/>
      <c r="ED30" s="446"/>
      <c r="EE30" s="446"/>
      <c r="EF30" s="446"/>
      <c r="EG30" s="446"/>
      <c r="EH30" s="446"/>
      <c r="EI30" s="446"/>
      <c r="EJ30" s="446"/>
      <c r="EK30" s="446"/>
      <c r="EL30" s="446"/>
      <c r="EM30" s="446"/>
      <c r="EN30" s="446"/>
      <c r="EO30" s="446"/>
      <c r="EP30" s="446"/>
      <c r="EQ30" s="446"/>
      <c r="ER30" s="446"/>
      <c r="ES30" s="446"/>
      <c r="ET30" s="446"/>
      <c r="EU30" s="446"/>
      <c r="EV30" s="446"/>
      <c r="EW30" s="446"/>
      <c r="EX30" s="446"/>
      <c r="EY30" s="446"/>
      <c r="EZ30" s="446"/>
      <c r="FA30" s="446"/>
      <c r="FB30" s="446"/>
      <c r="FC30" s="446"/>
      <c r="FD30" s="446"/>
      <c r="FE30" s="446"/>
      <c r="FF30" s="446"/>
      <c r="FG30" s="446"/>
      <c r="FH30" s="446"/>
      <c r="FI30" s="446"/>
      <c r="FJ30" s="446"/>
      <c r="FK30" s="446"/>
      <c r="FL30" s="446"/>
      <c r="FM30" s="446"/>
      <c r="FN30" s="446"/>
      <c r="FO30" s="446"/>
      <c r="FP30" s="446"/>
      <c r="FQ30" s="446"/>
      <c r="FR30" s="446"/>
      <c r="FS30" s="446"/>
      <c r="FT30" s="446"/>
      <c r="FU30" s="446"/>
      <c r="FV30" s="446"/>
      <c r="FW30" s="446"/>
      <c r="FX30" s="446"/>
      <c r="FY30" s="446"/>
      <c r="FZ30" s="446"/>
      <c r="GA30" s="446"/>
      <c r="GB30" s="446"/>
      <c r="GC30" s="446"/>
      <c r="GD30" s="446"/>
      <c r="GE30" s="446"/>
      <c r="GF30" s="446"/>
      <c r="GG30" s="446"/>
      <c r="GH30" s="446"/>
      <c r="GI30" s="446"/>
      <c r="GJ30" s="446"/>
      <c r="GK30" s="446"/>
      <c r="GL30" s="446"/>
      <c r="GM30" s="446"/>
      <c r="GN30" s="446"/>
      <c r="GO30" s="446"/>
      <c r="GP30" s="446"/>
      <c r="GQ30" s="446"/>
      <c r="GR30" s="446"/>
      <c r="GS30" s="446"/>
      <c r="GT30" s="446"/>
      <c r="GU30" s="446"/>
      <c r="GV30" s="446"/>
      <c r="GW30" s="446"/>
      <c r="GX30" s="446"/>
      <c r="GY30" s="446"/>
      <c r="GZ30" s="446"/>
      <c r="HA30" s="446"/>
      <c r="HB30" s="446"/>
      <c r="HC30" s="446"/>
      <c r="HD30" s="446"/>
      <c r="HE30" s="446"/>
      <c r="HF30" s="446"/>
      <c r="HG30" s="446"/>
      <c r="HH30" s="446"/>
      <c r="HI30" s="446"/>
      <c r="HJ30" s="446"/>
      <c r="HK30" s="446"/>
      <c r="HL30" s="446"/>
      <c r="HM30" s="446"/>
      <c r="HN30" s="446"/>
      <c r="HO30" s="446"/>
      <c r="HP30" s="446"/>
      <c r="HQ30" s="446"/>
    </row>
    <row r="31" spans="1:234" s="1556" customFormat="1" x14ac:dyDescent="0.2">
      <c r="A31" s="1614">
        <v>22</v>
      </c>
      <c r="B31" s="463">
        <v>441245</v>
      </c>
      <c r="C31" s="463">
        <v>22</v>
      </c>
      <c r="D31" s="1577" t="s">
        <v>419</v>
      </c>
      <c r="E31" s="1578" t="s">
        <v>212</v>
      </c>
      <c r="F31" s="1548">
        <v>16</v>
      </c>
      <c r="G31" s="1626">
        <v>1</v>
      </c>
      <c r="H31" s="1627">
        <f t="shared" si="5"/>
        <v>16</v>
      </c>
      <c r="I31" s="1531"/>
      <c r="J31" s="1598"/>
      <c r="K31" s="446"/>
      <c r="L31" s="446"/>
      <c r="M31" s="446"/>
      <c r="N31" s="446"/>
      <c r="O31" s="446"/>
      <c r="P31" s="446"/>
      <c r="Q31" s="446"/>
      <c r="R31" s="446"/>
      <c r="S31" s="446"/>
      <c r="T31" s="446"/>
      <c r="U31" s="446"/>
      <c r="V31" s="446"/>
      <c r="W31" s="446"/>
      <c r="X31" s="446"/>
      <c r="Y31" s="446"/>
      <c r="Z31" s="446"/>
      <c r="AA31" s="446"/>
      <c r="AB31" s="446"/>
      <c r="AC31" s="446"/>
      <c r="AD31" s="446"/>
      <c r="AE31" s="446"/>
      <c r="AF31" s="446"/>
      <c r="AG31" s="446"/>
      <c r="AH31" s="446"/>
      <c r="AI31" s="446"/>
      <c r="AJ31" s="446"/>
      <c r="AK31" s="446"/>
      <c r="AL31" s="446"/>
      <c r="AM31" s="446"/>
      <c r="AN31" s="446"/>
      <c r="AO31" s="446"/>
      <c r="AP31" s="446"/>
      <c r="AQ31" s="446"/>
      <c r="AR31" s="446"/>
      <c r="AS31" s="446"/>
      <c r="AT31" s="446"/>
      <c r="AU31" s="446"/>
      <c r="AV31" s="446"/>
      <c r="AW31" s="446"/>
      <c r="AX31" s="446"/>
      <c r="AY31" s="446"/>
      <c r="AZ31" s="446"/>
      <c r="BA31" s="446"/>
      <c r="BB31" s="446"/>
      <c r="BC31" s="446"/>
      <c r="BD31" s="446"/>
      <c r="BE31" s="446"/>
      <c r="BF31" s="446"/>
      <c r="BG31" s="446"/>
      <c r="BH31" s="446"/>
      <c r="BI31" s="446"/>
      <c r="BJ31" s="446"/>
      <c r="BK31" s="446"/>
      <c r="BL31" s="446"/>
      <c r="BM31" s="446"/>
      <c r="BN31" s="446"/>
      <c r="BO31" s="446"/>
      <c r="BP31" s="446"/>
      <c r="BQ31" s="446"/>
      <c r="BR31" s="446"/>
      <c r="BS31" s="446"/>
      <c r="BT31" s="446"/>
      <c r="BU31" s="446"/>
      <c r="BV31" s="446"/>
      <c r="BW31" s="446"/>
      <c r="BX31" s="446"/>
      <c r="BY31" s="446"/>
      <c r="BZ31" s="446"/>
      <c r="CA31" s="446"/>
      <c r="CB31" s="446"/>
      <c r="CC31" s="446"/>
      <c r="CD31" s="446"/>
      <c r="CE31" s="446"/>
      <c r="CF31" s="446"/>
      <c r="CG31" s="446"/>
      <c r="CH31" s="446"/>
      <c r="CI31" s="446"/>
      <c r="CJ31" s="446"/>
      <c r="CK31" s="446"/>
      <c r="CL31" s="446"/>
      <c r="CM31" s="446"/>
      <c r="CN31" s="446"/>
      <c r="CO31" s="446"/>
      <c r="CP31" s="446"/>
      <c r="CQ31" s="446"/>
      <c r="CR31" s="446"/>
      <c r="CS31" s="446"/>
      <c r="CT31" s="446"/>
      <c r="CU31" s="446"/>
      <c r="CV31" s="446"/>
      <c r="CW31" s="446"/>
      <c r="CX31" s="446"/>
      <c r="CY31" s="446"/>
      <c r="CZ31" s="446"/>
      <c r="DA31" s="446"/>
      <c r="DB31" s="446"/>
      <c r="DC31" s="446"/>
      <c r="DD31" s="446"/>
      <c r="DE31" s="446"/>
      <c r="DF31" s="446"/>
      <c r="DG31" s="446"/>
      <c r="DH31" s="446"/>
      <c r="DI31" s="446"/>
      <c r="DJ31" s="446"/>
      <c r="DK31" s="446"/>
      <c r="DL31" s="446"/>
      <c r="DM31" s="446"/>
      <c r="DN31" s="446"/>
      <c r="DO31" s="446"/>
      <c r="DP31" s="446"/>
      <c r="DQ31" s="446"/>
      <c r="DR31" s="446"/>
      <c r="DS31" s="446"/>
      <c r="DT31" s="446"/>
      <c r="DU31" s="446"/>
      <c r="DV31" s="446"/>
      <c r="DW31" s="446"/>
      <c r="DX31" s="446"/>
      <c r="DY31" s="446"/>
      <c r="DZ31" s="446"/>
      <c r="EA31" s="446"/>
      <c r="EB31" s="446"/>
      <c r="EC31" s="446"/>
      <c r="ED31" s="446"/>
      <c r="EE31" s="446"/>
      <c r="EF31" s="446"/>
      <c r="EG31" s="446"/>
      <c r="EH31" s="446"/>
      <c r="EI31" s="446"/>
      <c r="EJ31" s="446"/>
      <c r="EK31" s="446"/>
      <c r="EL31" s="446"/>
      <c r="EM31" s="446"/>
      <c r="EN31" s="446"/>
      <c r="EO31" s="446"/>
      <c r="EP31" s="446"/>
      <c r="EQ31" s="446"/>
      <c r="ER31" s="446"/>
      <c r="ES31" s="446"/>
      <c r="ET31" s="446"/>
      <c r="EU31" s="446"/>
      <c r="EV31" s="446"/>
      <c r="EW31" s="446"/>
      <c r="EX31" s="446"/>
      <c r="EY31" s="446"/>
      <c r="EZ31" s="446"/>
      <c r="FA31" s="446"/>
      <c r="FB31" s="446"/>
      <c r="FC31" s="446"/>
      <c r="FD31" s="446"/>
      <c r="FE31" s="446"/>
      <c r="FF31" s="446"/>
      <c r="FG31" s="446"/>
      <c r="FH31" s="446"/>
      <c r="FI31" s="446"/>
      <c r="FJ31" s="446"/>
      <c r="FK31" s="446"/>
      <c r="FL31" s="446"/>
      <c r="FM31" s="446"/>
      <c r="FN31" s="446"/>
      <c r="FO31" s="446"/>
      <c r="FP31" s="446"/>
      <c r="FQ31" s="446"/>
      <c r="FR31" s="446"/>
      <c r="FS31" s="446"/>
      <c r="FT31" s="446"/>
      <c r="FU31" s="446"/>
      <c r="FV31" s="446"/>
      <c r="FW31" s="446"/>
      <c r="FX31" s="446"/>
      <c r="FY31" s="446"/>
      <c r="FZ31" s="446"/>
      <c r="GA31" s="446"/>
      <c r="GB31" s="446"/>
      <c r="GC31" s="446"/>
      <c r="GD31" s="446"/>
      <c r="GE31" s="446"/>
      <c r="GF31" s="446"/>
      <c r="GG31" s="446"/>
      <c r="GH31" s="446"/>
      <c r="GI31" s="446"/>
      <c r="GJ31" s="446"/>
      <c r="GK31" s="446"/>
      <c r="GL31" s="446"/>
      <c r="GM31" s="446"/>
      <c r="GN31" s="446"/>
      <c r="GO31" s="446"/>
      <c r="GP31" s="446"/>
      <c r="GQ31" s="446"/>
      <c r="GR31" s="446"/>
      <c r="GS31" s="446"/>
      <c r="GT31" s="446"/>
      <c r="GU31" s="446"/>
      <c r="GV31" s="446"/>
      <c r="GW31" s="446"/>
      <c r="GX31" s="446"/>
      <c r="GY31" s="446"/>
      <c r="GZ31" s="446"/>
      <c r="HA31" s="446"/>
      <c r="HB31" s="446"/>
      <c r="HC31" s="446"/>
      <c r="HD31" s="446"/>
      <c r="HE31" s="446"/>
      <c r="HF31" s="446"/>
      <c r="HG31" s="446"/>
      <c r="HH31" s="446"/>
      <c r="HI31" s="446"/>
      <c r="HJ31" s="446"/>
      <c r="HK31" s="446"/>
      <c r="HL31" s="446"/>
      <c r="HM31" s="446"/>
      <c r="HN31" s="446"/>
      <c r="HO31" s="446"/>
      <c r="HP31" s="446"/>
      <c r="HQ31" s="446"/>
    </row>
    <row r="32" spans="1:234" s="1556" customFormat="1" x14ac:dyDescent="0.2">
      <c r="A32" s="1614">
        <v>23</v>
      </c>
      <c r="B32" s="463">
        <v>318473</v>
      </c>
      <c r="C32" s="463">
        <v>23</v>
      </c>
      <c r="D32" s="1577" t="s">
        <v>420</v>
      </c>
      <c r="E32" s="1578" t="s">
        <v>46</v>
      </c>
      <c r="F32" s="1548">
        <v>24.99</v>
      </c>
      <c r="G32" s="1626">
        <v>1</v>
      </c>
      <c r="H32" s="1627">
        <f t="shared" si="5"/>
        <v>24.99</v>
      </c>
      <c r="I32" s="1531"/>
      <c r="J32" s="1598"/>
      <c r="K32" s="446"/>
      <c r="L32" s="446"/>
      <c r="M32" s="446"/>
      <c r="N32" s="446"/>
      <c r="O32" s="446"/>
      <c r="P32" s="446"/>
      <c r="Q32" s="446"/>
      <c r="R32" s="446"/>
      <c r="S32" s="446"/>
      <c r="T32" s="446"/>
      <c r="U32" s="446"/>
      <c r="V32" s="446"/>
      <c r="W32" s="446"/>
      <c r="X32" s="446"/>
      <c r="Y32" s="446"/>
      <c r="Z32" s="446"/>
      <c r="AA32" s="446"/>
      <c r="AB32" s="446"/>
      <c r="AC32" s="446"/>
      <c r="AD32" s="446"/>
      <c r="AE32" s="446"/>
      <c r="AF32" s="446"/>
      <c r="AG32" s="446"/>
      <c r="AH32" s="446"/>
      <c r="AI32" s="446"/>
      <c r="AJ32" s="446"/>
      <c r="AK32" s="446"/>
      <c r="AL32" s="446"/>
      <c r="AM32" s="446"/>
      <c r="AN32" s="446"/>
      <c r="AO32" s="446"/>
      <c r="AP32" s="446"/>
      <c r="AQ32" s="446"/>
      <c r="AR32" s="446"/>
      <c r="AS32" s="446"/>
      <c r="AT32" s="446"/>
      <c r="AU32" s="446"/>
      <c r="AV32" s="446"/>
      <c r="AW32" s="446"/>
      <c r="AX32" s="446"/>
      <c r="AY32" s="446"/>
      <c r="AZ32" s="446"/>
      <c r="BA32" s="446"/>
      <c r="BB32" s="446"/>
      <c r="BC32" s="446"/>
      <c r="BD32" s="446"/>
      <c r="BE32" s="446"/>
      <c r="BF32" s="446"/>
      <c r="BG32" s="446"/>
      <c r="BH32" s="446"/>
      <c r="BI32" s="446"/>
      <c r="BJ32" s="446"/>
      <c r="BK32" s="446"/>
      <c r="BL32" s="446"/>
      <c r="BM32" s="446"/>
      <c r="BN32" s="446"/>
      <c r="BO32" s="446"/>
      <c r="BP32" s="446"/>
      <c r="BQ32" s="446"/>
      <c r="BR32" s="446"/>
      <c r="BS32" s="446"/>
      <c r="BT32" s="446"/>
      <c r="BU32" s="446"/>
      <c r="BV32" s="446"/>
      <c r="BW32" s="446"/>
      <c r="BX32" s="446"/>
      <c r="BY32" s="446"/>
      <c r="BZ32" s="446"/>
      <c r="CA32" s="446"/>
      <c r="CB32" s="446"/>
      <c r="CC32" s="446"/>
      <c r="CD32" s="446"/>
      <c r="CE32" s="446"/>
      <c r="CF32" s="446"/>
      <c r="CG32" s="446"/>
      <c r="CH32" s="446"/>
      <c r="CI32" s="446"/>
      <c r="CJ32" s="446"/>
      <c r="CK32" s="446"/>
      <c r="CL32" s="446"/>
      <c r="CM32" s="446"/>
      <c r="CN32" s="446"/>
      <c r="CO32" s="446"/>
      <c r="CP32" s="446"/>
      <c r="CQ32" s="446"/>
      <c r="CR32" s="446"/>
      <c r="CS32" s="446"/>
      <c r="CT32" s="446"/>
      <c r="CU32" s="446"/>
      <c r="CV32" s="446"/>
      <c r="CW32" s="446"/>
      <c r="CX32" s="446"/>
      <c r="CY32" s="446"/>
      <c r="CZ32" s="446"/>
      <c r="DA32" s="446"/>
      <c r="DB32" s="446"/>
      <c r="DC32" s="446"/>
      <c r="DD32" s="446"/>
      <c r="DE32" s="446"/>
      <c r="DF32" s="446"/>
      <c r="DG32" s="446"/>
      <c r="DH32" s="446"/>
      <c r="DI32" s="446"/>
      <c r="DJ32" s="446"/>
      <c r="DK32" s="446"/>
      <c r="DL32" s="446"/>
      <c r="DM32" s="446"/>
      <c r="DN32" s="446"/>
      <c r="DO32" s="446"/>
      <c r="DP32" s="446"/>
      <c r="DQ32" s="446"/>
      <c r="DR32" s="446"/>
      <c r="DS32" s="446"/>
      <c r="DT32" s="446"/>
      <c r="DU32" s="446"/>
      <c r="DV32" s="446"/>
      <c r="DW32" s="446"/>
      <c r="DX32" s="446"/>
      <c r="DY32" s="446"/>
      <c r="DZ32" s="446"/>
      <c r="EA32" s="446"/>
      <c r="EB32" s="446"/>
      <c r="EC32" s="446"/>
      <c r="ED32" s="446"/>
      <c r="EE32" s="446"/>
      <c r="EF32" s="446"/>
      <c r="EG32" s="446"/>
      <c r="EH32" s="446"/>
      <c r="EI32" s="446"/>
      <c r="EJ32" s="446"/>
      <c r="EK32" s="446"/>
      <c r="EL32" s="446"/>
      <c r="EM32" s="446"/>
      <c r="EN32" s="446"/>
      <c r="EO32" s="446"/>
      <c r="EP32" s="446"/>
      <c r="EQ32" s="446"/>
      <c r="ER32" s="446"/>
      <c r="ES32" s="446"/>
      <c r="ET32" s="446"/>
      <c r="EU32" s="446"/>
      <c r="EV32" s="446"/>
      <c r="EW32" s="446"/>
      <c r="EX32" s="446"/>
      <c r="EY32" s="446"/>
      <c r="EZ32" s="446"/>
      <c r="FA32" s="446"/>
      <c r="FB32" s="446"/>
      <c r="FC32" s="446"/>
      <c r="FD32" s="446"/>
      <c r="FE32" s="446"/>
      <c r="FF32" s="446"/>
      <c r="FG32" s="446"/>
      <c r="FH32" s="446"/>
      <c r="FI32" s="446"/>
      <c r="FJ32" s="446"/>
      <c r="FK32" s="446"/>
      <c r="FL32" s="446"/>
      <c r="FM32" s="446"/>
      <c r="FN32" s="446"/>
      <c r="FO32" s="446"/>
      <c r="FP32" s="446"/>
      <c r="FQ32" s="446"/>
      <c r="FR32" s="446"/>
      <c r="FS32" s="446"/>
      <c r="FT32" s="446"/>
      <c r="FU32" s="446"/>
      <c r="FV32" s="446"/>
      <c r="FW32" s="446"/>
      <c r="FX32" s="446"/>
      <c r="FY32" s="446"/>
      <c r="FZ32" s="446"/>
      <c r="GA32" s="446"/>
      <c r="GB32" s="446"/>
      <c r="GC32" s="446"/>
      <c r="GD32" s="446"/>
      <c r="GE32" s="446"/>
      <c r="GF32" s="446"/>
      <c r="GG32" s="446"/>
      <c r="GH32" s="446"/>
      <c r="GI32" s="446"/>
      <c r="GJ32" s="446"/>
      <c r="GK32" s="446"/>
      <c r="GL32" s="446"/>
      <c r="GM32" s="446"/>
      <c r="GN32" s="446"/>
      <c r="GO32" s="446"/>
      <c r="GP32" s="446"/>
      <c r="GQ32" s="446"/>
      <c r="GR32" s="446"/>
      <c r="GS32" s="446"/>
      <c r="GT32" s="446"/>
      <c r="GU32" s="446"/>
      <c r="GV32" s="446"/>
      <c r="GW32" s="446"/>
      <c r="GX32" s="446"/>
      <c r="GY32" s="446"/>
      <c r="GZ32" s="446"/>
      <c r="HA32" s="446"/>
      <c r="HB32" s="446"/>
      <c r="HC32" s="446"/>
      <c r="HD32" s="446"/>
      <c r="HE32" s="446"/>
      <c r="HF32" s="446"/>
      <c r="HG32" s="446"/>
      <c r="HH32" s="446"/>
      <c r="HI32" s="446"/>
      <c r="HJ32" s="446"/>
      <c r="HK32" s="446"/>
      <c r="HL32" s="446"/>
      <c r="HM32" s="446"/>
      <c r="HN32" s="446"/>
      <c r="HO32" s="446"/>
      <c r="HP32" s="446"/>
      <c r="HQ32" s="446"/>
    </row>
    <row r="33" spans="1:233" s="1556" customFormat="1" x14ac:dyDescent="0.2">
      <c r="A33" s="1614">
        <v>24</v>
      </c>
      <c r="B33" s="463">
        <v>483011</v>
      </c>
      <c r="C33" s="463">
        <v>24</v>
      </c>
      <c r="D33" s="1577" t="s">
        <v>421</v>
      </c>
      <c r="E33" s="1578" t="s">
        <v>46</v>
      </c>
      <c r="F33" s="1548">
        <v>28.67</v>
      </c>
      <c r="G33" s="1626">
        <v>1</v>
      </c>
      <c r="H33" s="1628">
        <f t="shared" si="5"/>
        <v>28.67</v>
      </c>
      <c r="I33" s="1531"/>
      <c r="J33" s="1590"/>
      <c r="K33" s="446"/>
      <c r="L33" s="446"/>
      <c r="M33" s="446"/>
      <c r="N33" s="446"/>
      <c r="O33" s="446"/>
      <c r="P33" s="446"/>
      <c r="Q33" s="446"/>
      <c r="R33" s="446"/>
      <c r="S33" s="446"/>
      <c r="T33" s="446"/>
      <c r="U33" s="446"/>
      <c r="V33" s="446"/>
      <c r="W33" s="446"/>
      <c r="X33" s="446"/>
      <c r="Y33" s="446"/>
      <c r="Z33" s="446"/>
      <c r="AA33" s="446"/>
      <c r="AB33" s="446"/>
      <c r="AC33" s="446"/>
      <c r="AD33" s="446"/>
      <c r="AE33" s="446"/>
      <c r="AF33" s="446"/>
      <c r="AG33" s="446"/>
      <c r="AH33" s="446"/>
      <c r="AI33" s="446"/>
      <c r="AJ33" s="446"/>
      <c r="AK33" s="446"/>
      <c r="AL33" s="446"/>
      <c r="AM33" s="446"/>
      <c r="AN33" s="446"/>
      <c r="AO33" s="446"/>
      <c r="AP33" s="446"/>
      <c r="AQ33" s="446"/>
      <c r="AR33" s="446"/>
      <c r="AS33" s="446"/>
      <c r="AT33" s="446"/>
      <c r="AU33" s="446"/>
      <c r="AV33" s="446"/>
      <c r="AW33" s="446"/>
      <c r="AX33" s="446"/>
      <c r="AY33" s="446"/>
      <c r="AZ33" s="446"/>
      <c r="BA33" s="446"/>
      <c r="BB33" s="446"/>
      <c r="BC33" s="446"/>
      <c r="BD33" s="446"/>
      <c r="BE33" s="446"/>
      <c r="BF33" s="446"/>
      <c r="BG33" s="446"/>
      <c r="BH33" s="446"/>
      <c r="BI33" s="446"/>
      <c r="BJ33" s="446"/>
      <c r="BK33" s="446"/>
      <c r="BL33" s="446"/>
      <c r="BM33" s="446"/>
      <c r="BN33" s="446"/>
      <c r="BO33" s="446"/>
      <c r="BP33" s="446"/>
      <c r="BQ33" s="446"/>
      <c r="BR33" s="446"/>
      <c r="BS33" s="446"/>
      <c r="BT33" s="446"/>
      <c r="BU33" s="446"/>
      <c r="BV33" s="446"/>
      <c r="BW33" s="446"/>
      <c r="BX33" s="446"/>
      <c r="BY33" s="446"/>
      <c r="BZ33" s="446"/>
      <c r="CA33" s="446"/>
      <c r="CB33" s="446"/>
      <c r="CC33" s="446"/>
      <c r="CD33" s="446"/>
      <c r="CE33" s="446"/>
      <c r="CF33" s="446"/>
      <c r="CG33" s="446"/>
      <c r="CH33" s="446"/>
      <c r="CI33" s="446"/>
      <c r="CJ33" s="446"/>
      <c r="CK33" s="446"/>
      <c r="CL33" s="446"/>
      <c r="CM33" s="446"/>
      <c r="CN33" s="446"/>
      <c r="CO33" s="446"/>
      <c r="CP33" s="446"/>
      <c r="CQ33" s="446"/>
      <c r="CR33" s="446"/>
      <c r="CS33" s="446"/>
      <c r="CT33" s="446"/>
      <c r="CU33" s="446"/>
      <c r="CV33" s="446"/>
      <c r="CW33" s="446"/>
      <c r="CX33" s="446"/>
      <c r="CY33" s="446"/>
      <c r="CZ33" s="446"/>
      <c r="DA33" s="446"/>
      <c r="DB33" s="446"/>
      <c r="DC33" s="446"/>
      <c r="DD33" s="446"/>
      <c r="DE33" s="446"/>
      <c r="DF33" s="446"/>
      <c r="DG33" s="446"/>
      <c r="DH33" s="446"/>
      <c r="DI33" s="446"/>
      <c r="DJ33" s="446"/>
      <c r="DK33" s="446"/>
      <c r="DL33" s="446"/>
      <c r="DM33" s="446"/>
      <c r="DN33" s="446"/>
      <c r="DO33" s="446"/>
      <c r="DP33" s="446"/>
      <c r="DQ33" s="446"/>
      <c r="DR33" s="446"/>
      <c r="DS33" s="446"/>
      <c r="DT33" s="446"/>
      <c r="DU33" s="446"/>
      <c r="DV33" s="446"/>
      <c r="DW33" s="446"/>
      <c r="DX33" s="446"/>
      <c r="DY33" s="446"/>
      <c r="DZ33" s="446"/>
      <c r="EA33" s="446"/>
      <c r="EB33" s="446"/>
      <c r="EC33" s="446"/>
      <c r="ED33" s="446"/>
      <c r="EE33" s="446"/>
      <c r="EF33" s="446"/>
      <c r="EG33" s="446"/>
      <c r="EH33" s="446"/>
      <c r="EI33" s="446"/>
      <c r="EJ33" s="446"/>
      <c r="EK33" s="446"/>
      <c r="EL33" s="446"/>
      <c r="EM33" s="446"/>
      <c r="EN33" s="446"/>
      <c r="EO33" s="446"/>
      <c r="EP33" s="446"/>
      <c r="EQ33" s="446"/>
      <c r="ER33" s="446"/>
      <c r="ES33" s="446"/>
      <c r="ET33" s="446"/>
      <c r="EU33" s="446"/>
      <c r="EV33" s="446"/>
      <c r="EW33" s="446"/>
      <c r="EX33" s="446"/>
      <c r="EY33" s="446"/>
      <c r="EZ33" s="446"/>
      <c r="FA33" s="446"/>
      <c r="FB33" s="446"/>
      <c r="FC33" s="446"/>
      <c r="FD33" s="446"/>
      <c r="FE33" s="446"/>
      <c r="FF33" s="446"/>
      <c r="FG33" s="446"/>
      <c r="FH33" s="446"/>
      <c r="FI33" s="446"/>
      <c r="FJ33" s="446"/>
      <c r="FK33" s="446"/>
      <c r="FL33" s="446"/>
      <c r="FM33" s="446"/>
      <c r="FN33" s="446"/>
      <c r="FO33" s="446"/>
      <c r="FP33" s="446"/>
      <c r="FQ33" s="446"/>
      <c r="FR33" s="446"/>
      <c r="FS33" s="446"/>
      <c r="FT33" s="446"/>
      <c r="FU33" s="446"/>
      <c r="FV33" s="446"/>
      <c r="FW33" s="446"/>
      <c r="FX33" s="446"/>
      <c r="FY33" s="446"/>
      <c r="FZ33" s="446"/>
      <c r="GA33" s="446"/>
      <c r="GB33" s="446"/>
      <c r="GC33" s="446"/>
      <c r="GD33" s="446"/>
      <c r="GE33" s="446"/>
      <c r="GF33" s="446"/>
      <c r="GG33" s="446"/>
      <c r="GH33" s="446"/>
      <c r="GI33" s="446"/>
      <c r="GJ33" s="446"/>
      <c r="GK33" s="446"/>
      <c r="GL33" s="446"/>
      <c r="GM33" s="446"/>
      <c r="GN33" s="446"/>
      <c r="GO33" s="446"/>
      <c r="GP33" s="446"/>
      <c r="GQ33" s="446"/>
      <c r="GR33" s="446"/>
      <c r="GS33" s="446"/>
      <c r="GT33" s="446"/>
      <c r="GU33" s="446"/>
      <c r="GV33" s="446"/>
      <c r="GW33" s="446"/>
      <c r="GX33" s="446"/>
      <c r="GY33" s="446"/>
      <c r="GZ33" s="446"/>
      <c r="HA33" s="446"/>
      <c r="HB33" s="446"/>
      <c r="HC33" s="446"/>
      <c r="HD33" s="446"/>
      <c r="HE33" s="446"/>
      <c r="HF33" s="446"/>
      <c r="HG33" s="446"/>
      <c r="HH33" s="446"/>
      <c r="HI33" s="446"/>
      <c r="HJ33" s="446"/>
      <c r="HK33" s="446"/>
      <c r="HL33" s="446"/>
      <c r="HM33" s="446"/>
      <c r="HN33" s="446"/>
      <c r="HO33" s="446"/>
      <c r="HP33" s="446"/>
      <c r="HQ33" s="446"/>
    </row>
    <row r="34" spans="1:233" x14ac:dyDescent="0.25">
      <c r="A34" s="2697" t="s">
        <v>223</v>
      </c>
      <c r="B34" s="2698"/>
      <c r="C34" s="2698"/>
      <c r="D34" s="2698"/>
      <c r="E34" s="2698"/>
      <c r="F34" s="2699"/>
      <c r="G34" s="2713" t="s">
        <v>819</v>
      </c>
      <c r="H34" s="1629">
        <f>SUM(H25:H33)</f>
        <v>250.20000000000005</v>
      </c>
      <c r="I34" s="2696" t="s">
        <v>747</v>
      </c>
      <c r="J34" s="1630">
        <f>SUM(J25:J33)</f>
        <v>114.28</v>
      </c>
      <c r="L34" s="1546"/>
      <c r="N34" s="1546"/>
      <c r="P34" s="1546"/>
      <c r="HR34" s="441"/>
      <c r="HS34" s="441"/>
      <c r="HT34" s="441"/>
      <c r="HU34" s="441"/>
      <c r="HV34" s="441"/>
      <c r="HW34" s="441"/>
      <c r="HX34" s="441"/>
      <c r="HY34" s="441"/>
    </row>
    <row r="35" spans="1:233" x14ac:dyDescent="0.25">
      <c r="A35" s="2693" t="s">
        <v>649</v>
      </c>
      <c r="B35" s="2694"/>
      <c r="C35" s="2694"/>
      <c r="D35" s="2694"/>
      <c r="E35" s="2694"/>
      <c r="F35" s="2695"/>
      <c r="G35" s="2714"/>
      <c r="H35" s="1631">
        <f>H34/12</f>
        <v>20.850000000000005</v>
      </c>
      <c r="I35" s="2696"/>
      <c r="J35" s="1604">
        <f>J34/12</f>
        <v>9.5233333333333334</v>
      </c>
      <c r="L35" s="1546"/>
      <c r="N35" s="1546"/>
      <c r="P35" s="1546"/>
      <c r="HR35" s="441"/>
      <c r="HS35" s="441"/>
      <c r="HT35" s="441"/>
      <c r="HU35" s="441"/>
      <c r="HV35" s="441"/>
      <c r="HW35" s="441"/>
      <c r="HX35" s="441"/>
      <c r="HY35" s="441"/>
    </row>
    <row r="37" spans="1:233" x14ac:dyDescent="0.25">
      <c r="A37" s="1559"/>
      <c r="B37" s="1559"/>
      <c r="C37" s="1559"/>
      <c r="D37" s="1559"/>
      <c r="E37" s="1559"/>
      <c r="F37" s="1559"/>
      <c r="G37" s="1559"/>
      <c r="H37" s="1554">
        <f>I20+H35</f>
        <v>100.43833333333333</v>
      </c>
      <c r="I37" s="1559"/>
      <c r="J37" s="1560">
        <f>P20+J35</f>
        <v>72.013333333333335</v>
      </c>
      <c r="K37" s="1559"/>
      <c r="L37" s="1559"/>
      <c r="M37" s="1559"/>
      <c r="N37" s="1559"/>
      <c r="O37" s="1559"/>
      <c r="P37" s="1559"/>
      <c r="Q37" s="1559"/>
      <c r="R37" s="1559"/>
      <c r="S37" s="1559"/>
      <c r="T37" s="1559"/>
      <c r="U37" s="1559"/>
      <c r="V37" s="1559"/>
      <c r="W37" s="1559"/>
    </row>
  </sheetData>
  <sheetProtection sheet="1" objects="1" scenarios="1"/>
  <mergeCells count="32">
    <mergeCell ref="O19:O20"/>
    <mergeCell ref="A1:P1"/>
    <mergeCell ref="K19:K20"/>
    <mergeCell ref="A19:F19"/>
    <mergeCell ref="G34:G35"/>
    <mergeCell ref="G20:H20"/>
    <mergeCell ref="A20:F20"/>
    <mergeCell ref="A22:J22"/>
    <mergeCell ref="I23:J23"/>
    <mergeCell ref="G23:H23"/>
    <mergeCell ref="F23:F24"/>
    <mergeCell ref="E23:E24"/>
    <mergeCell ref="A23:A24"/>
    <mergeCell ref="B23:B24"/>
    <mergeCell ref="D23:D24"/>
    <mergeCell ref="M19:M20"/>
    <mergeCell ref="G2:H2"/>
    <mergeCell ref="I2:J2"/>
    <mergeCell ref="K2:L2"/>
    <mergeCell ref="M2:N2"/>
    <mergeCell ref="O2:P2"/>
    <mergeCell ref="F2:F3"/>
    <mergeCell ref="E2:E3"/>
    <mergeCell ref="D2:D3"/>
    <mergeCell ref="B2:B3"/>
    <mergeCell ref="A2:A3"/>
    <mergeCell ref="C2:C3"/>
    <mergeCell ref="I20:J20"/>
    <mergeCell ref="C23:C24"/>
    <mergeCell ref="A35:F35"/>
    <mergeCell ref="I34:I35"/>
    <mergeCell ref="A34:F34"/>
  </mergeCells>
  <printOptions horizontalCentered="1"/>
  <pageMargins left="0.51181102362204722" right="0.51181102362204722" top="0.59055118110236227" bottom="0.59055118110236227" header="0.31496062992125984" footer="0.31496062992125984"/>
  <pageSetup paperSize="9" scale="54" fitToHeight="0"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F72E8-2161-4A61-ABDD-3482BFFAC39C}">
  <sheetPr>
    <pageSetUpPr fitToPage="1"/>
  </sheetPr>
  <dimension ref="A1:AO88"/>
  <sheetViews>
    <sheetView showGridLines="0" zoomScale="70" zoomScaleNormal="70" workbookViewId="0">
      <selection activeCell="V32" sqref="V32"/>
    </sheetView>
  </sheetViews>
  <sheetFormatPr defaultColWidth="9.140625" defaultRowHeight="15.75" x14ac:dyDescent="0.2"/>
  <cols>
    <col min="1" max="1" width="6.85546875" style="178" bestFit="1" customWidth="1"/>
    <col min="2" max="2" width="27.28515625" style="1636" customWidth="1"/>
    <col min="3" max="3" width="13.5703125" style="178" customWidth="1"/>
    <col min="4" max="5" width="12.28515625" style="178" customWidth="1"/>
    <col min="6" max="6" width="11.28515625" style="178" customWidth="1"/>
    <col min="7" max="7" width="12.140625" style="178" customWidth="1"/>
    <col min="8" max="8" width="11.42578125" style="178" customWidth="1"/>
    <col min="9" max="9" width="12.28515625" style="178" customWidth="1"/>
    <col min="10" max="10" width="17.85546875" style="178" customWidth="1"/>
    <col min="11" max="11" width="15.7109375" style="178" customWidth="1"/>
    <col min="12" max="12" width="14.7109375" style="178" customWidth="1"/>
    <col min="13" max="14" width="12.140625" style="178" customWidth="1"/>
    <col min="15" max="15" width="10.140625" style="178" customWidth="1"/>
    <col min="16" max="16" width="13.7109375" style="178" customWidth="1"/>
    <col min="17" max="17" width="11" style="178" customWidth="1"/>
    <col min="18" max="18" width="14.140625" style="367" customWidth="1"/>
    <col min="19" max="19" width="9.5703125" style="367" customWidth="1"/>
    <col min="20" max="20" width="9.5703125" style="178" customWidth="1"/>
    <col min="21" max="22" width="12.85546875" style="178" customWidth="1"/>
    <col min="23" max="23" width="16.85546875" style="178" customWidth="1"/>
    <col min="24" max="24" width="18.140625" style="178" customWidth="1"/>
    <col min="25" max="25" width="16" style="178" customWidth="1"/>
    <col min="26" max="26" width="17.5703125" style="178" customWidth="1"/>
    <col min="27" max="27" width="18.5703125" style="178" customWidth="1"/>
    <col min="28" max="28" width="13.7109375" style="178" hidden="1" customWidth="1"/>
    <col min="29" max="29" width="13.140625" style="178" customWidth="1"/>
    <col min="30" max="30" width="12.28515625" style="178" customWidth="1"/>
    <col min="31" max="31" width="19.85546875" style="178" customWidth="1"/>
    <col min="32" max="32" width="15.85546875" style="178" customWidth="1"/>
    <col min="33" max="33" width="16.42578125" style="178" customWidth="1"/>
    <col min="34" max="35" width="17" style="178" customWidth="1"/>
    <col min="36" max="41" width="9.140625" style="178" customWidth="1"/>
    <col min="42" max="16384" width="9.140625" style="178"/>
  </cols>
  <sheetData>
    <row r="1" spans="1:40" s="189" customFormat="1" ht="15.75" customHeight="1" x14ac:dyDescent="0.25">
      <c r="A1" s="410"/>
      <c r="B1" s="2826" t="s">
        <v>536</v>
      </c>
      <c r="C1" s="2745" t="s">
        <v>384</v>
      </c>
      <c r="D1" s="2745"/>
      <c r="E1" s="2745"/>
      <c r="F1" s="2745"/>
      <c r="G1" s="2745"/>
      <c r="H1" s="2745"/>
      <c r="I1" s="2745"/>
      <c r="J1" s="2836" t="s">
        <v>385</v>
      </c>
      <c r="K1" s="2837"/>
      <c r="L1" s="2837"/>
      <c r="M1" s="2837"/>
      <c r="N1" s="2837"/>
      <c r="O1" s="2837"/>
      <c r="P1" s="2837"/>
      <c r="Q1" s="2838"/>
      <c r="R1" s="2726" t="s">
        <v>511</v>
      </c>
      <c r="S1" s="2726"/>
      <c r="T1" s="2726"/>
      <c r="U1" s="2726" t="s">
        <v>512</v>
      </c>
      <c r="V1" s="2726"/>
      <c r="W1" s="2835" t="s">
        <v>399</v>
      </c>
      <c r="X1" s="2835"/>
      <c r="Y1" s="2835"/>
      <c r="Z1" s="2835"/>
      <c r="AA1" s="1639"/>
      <c r="AB1" s="409"/>
      <c r="AC1" s="410"/>
      <c r="AD1" s="410"/>
      <c r="AE1" s="410"/>
      <c r="AF1" s="410"/>
      <c r="AG1" s="410"/>
      <c r="AH1" s="410"/>
      <c r="AI1" s="410"/>
      <c r="AJ1" s="410"/>
      <c r="AK1" s="410"/>
      <c r="AL1" s="410"/>
      <c r="AM1" s="410"/>
      <c r="AN1" s="410"/>
    </row>
    <row r="2" spans="1:40" s="189" customFormat="1" ht="94.5" x14ac:dyDescent="0.25">
      <c r="A2" s="410"/>
      <c r="B2" s="2826"/>
      <c r="C2" s="1640" t="s">
        <v>762</v>
      </c>
      <c r="D2" s="1640" t="s">
        <v>24</v>
      </c>
      <c r="E2" s="1640" t="s">
        <v>27</v>
      </c>
      <c r="F2" s="1640" t="s">
        <v>29</v>
      </c>
      <c r="G2" s="1640" t="s">
        <v>31</v>
      </c>
      <c r="H2" s="1640" t="s">
        <v>33</v>
      </c>
      <c r="I2" s="1640" t="s">
        <v>35</v>
      </c>
      <c r="J2" s="369" t="s">
        <v>513</v>
      </c>
      <c r="K2" s="1641" t="s">
        <v>537</v>
      </c>
      <c r="L2" s="1642" t="s">
        <v>538</v>
      </c>
      <c r="M2" s="369" t="s">
        <v>401</v>
      </c>
      <c r="N2" s="369" t="s">
        <v>396</v>
      </c>
      <c r="O2" s="369" t="s">
        <v>397</v>
      </c>
      <c r="P2" s="1641" t="s">
        <v>514</v>
      </c>
      <c r="Q2" s="1641" t="s">
        <v>515</v>
      </c>
      <c r="R2" s="1643" t="s">
        <v>43</v>
      </c>
      <c r="S2" s="1643" t="s">
        <v>44</v>
      </c>
      <c r="T2" s="1643" t="s">
        <v>45</v>
      </c>
      <c r="U2" s="1643" t="s">
        <v>599</v>
      </c>
      <c r="V2" s="1643" t="s">
        <v>761</v>
      </c>
      <c r="W2" s="2835"/>
      <c r="X2" s="2835"/>
      <c r="Y2" s="2835"/>
      <c r="Z2" s="2835"/>
      <c r="AA2" s="1639"/>
      <c r="AB2" s="409"/>
      <c r="AC2" s="410"/>
      <c r="AD2" s="410"/>
      <c r="AE2" s="410"/>
      <c r="AF2" s="410"/>
      <c r="AG2" s="410"/>
      <c r="AH2" s="410"/>
      <c r="AI2" s="410"/>
      <c r="AJ2" s="410"/>
      <c r="AK2" s="410"/>
      <c r="AL2" s="410"/>
      <c r="AM2" s="410"/>
      <c r="AN2" s="410"/>
    </row>
    <row r="3" spans="1:40" s="189" customFormat="1" ht="19.5" customHeight="1" x14ac:dyDescent="0.25">
      <c r="A3" s="410"/>
      <c r="B3" s="1644" t="s">
        <v>11</v>
      </c>
      <c r="C3" s="1645">
        <v>800</v>
      </c>
      <c r="D3" s="1646">
        <v>450</v>
      </c>
      <c r="E3" s="1646">
        <v>1700</v>
      </c>
      <c r="F3" s="1646">
        <v>1200</v>
      </c>
      <c r="G3" s="1646">
        <v>1000</v>
      </c>
      <c r="H3" s="1646">
        <v>260</v>
      </c>
      <c r="I3" s="1646">
        <v>300</v>
      </c>
      <c r="J3" s="1646">
        <v>1800</v>
      </c>
      <c r="K3" s="1647">
        <v>6000</v>
      </c>
      <c r="L3" s="1648">
        <v>6000</v>
      </c>
      <c r="M3" s="1646">
        <v>1800</v>
      </c>
      <c r="N3" s="1646">
        <v>2200</v>
      </c>
      <c r="O3" s="1646">
        <v>1800</v>
      </c>
      <c r="P3" s="1649">
        <v>2200</v>
      </c>
      <c r="Q3" s="1649">
        <v>1800</v>
      </c>
      <c r="R3" s="1646">
        <v>160</v>
      </c>
      <c r="S3" s="1646">
        <v>350</v>
      </c>
      <c r="T3" s="1646">
        <v>350</v>
      </c>
      <c r="U3" s="1646">
        <v>160</v>
      </c>
      <c r="V3" s="1646">
        <v>160</v>
      </c>
      <c r="W3" s="2727" t="s">
        <v>384</v>
      </c>
      <c r="X3" s="2749" t="s">
        <v>385</v>
      </c>
      <c r="Y3" s="2737" t="s">
        <v>763</v>
      </c>
      <c r="Z3" s="2739" t="s">
        <v>731</v>
      </c>
      <c r="AA3" s="1650"/>
      <c r="AB3" s="409"/>
      <c r="AC3" s="410"/>
      <c r="AD3" s="410"/>
      <c r="AE3" s="410"/>
      <c r="AF3" s="410"/>
      <c r="AG3" s="410"/>
      <c r="AH3" s="410"/>
      <c r="AI3" s="410"/>
      <c r="AJ3" s="410"/>
      <c r="AK3" s="410"/>
      <c r="AL3" s="410"/>
      <c r="AM3" s="410"/>
      <c r="AN3" s="410"/>
    </row>
    <row r="4" spans="1:40" s="1632" customFormat="1" ht="33.75" customHeight="1" x14ac:dyDescent="0.2">
      <c r="A4" s="1651"/>
      <c r="B4" s="1644" t="s">
        <v>388</v>
      </c>
      <c r="C4" s="1652" t="s">
        <v>22</v>
      </c>
      <c r="D4" s="1653" t="s">
        <v>22</v>
      </c>
      <c r="E4" s="1653" t="s">
        <v>379</v>
      </c>
      <c r="F4" s="1653" t="s">
        <v>380</v>
      </c>
      <c r="G4" s="1653" t="s">
        <v>22</v>
      </c>
      <c r="H4" s="1653" t="s">
        <v>22</v>
      </c>
      <c r="I4" s="1653" t="s">
        <v>22</v>
      </c>
      <c r="J4" s="1654" t="s">
        <v>22</v>
      </c>
      <c r="K4" s="1655" t="s">
        <v>22</v>
      </c>
      <c r="L4" s="1654" t="s">
        <v>398</v>
      </c>
      <c r="M4" s="1654" t="s">
        <v>380</v>
      </c>
      <c r="N4" s="1654" t="s">
        <v>398</v>
      </c>
      <c r="O4" s="1654" t="s">
        <v>381</v>
      </c>
      <c r="P4" s="1654" t="s">
        <v>381</v>
      </c>
      <c r="Q4" s="1654" t="s">
        <v>381</v>
      </c>
      <c r="R4" s="1653" t="s">
        <v>598</v>
      </c>
      <c r="S4" s="1653" t="s">
        <v>381</v>
      </c>
      <c r="T4" s="1653" t="s">
        <v>381</v>
      </c>
      <c r="U4" s="1653" t="s">
        <v>382</v>
      </c>
      <c r="V4" s="1653" t="s">
        <v>382</v>
      </c>
      <c r="W4" s="2727"/>
      <c r="X4" s="2750"/>
      <c r="Y4" s="2738"/>
      <c r="Z4" s="2740"/>
      <c r="AA4" s="1650"/>
      <c r="AB4" s="1651"/>
      <c r="AC4" s="1651"/>
      <c r="AD4" s="1651"/>
      <c r="AE4" s="1651"/>
      <c r="AF4" s="1651"/>
      <c r="AG4" s="1651"/>
      <c r="AH4" s="1651"/>
      <c r="AI4" s="1651"/>
      <c r="AJ4" s="1651"/>
      <c r="AK4" s="1651"/>
      <c r="AL4" s="1651"/>
      <c r="AM4" s="1651"/>
      <c r="AN4" s="1651"/>
    </row>
    <row r="5" spans="1:40" s="189" customFormat="1" ht="53.25" customHeight="1" x14ac:dyDescent="0.25">
      <c r="A5" s="1656">
        <v>1</v>
      </c>
      <c r="B5" s="1657" t="s">
        <v>857</v>
      </c>
      <c r="C5" s="1658">
        <v>5198.53</v>
      </c>
      <c r="D5" s="1659">
        <v>218</v>
      </c>
      <c r="E5" s="1659">
        <v>1225.5899999999999</v>
      </c>
      <c r="F5" s="1659">
        <v>319</v>
      </c>
      <c r="G5" s="1659">
        <v>1083.29</v>
      </c>
      <c r="H5" s="1659">
        <v>354.74</v>
      </c>
      <c r="I5" s="1660">
        <f>108.32-10.22</f>
        <v>98.1</v>
      </c>
      <c r="J5" s="1661">
        <v>202</v>
      </c>
      <c r="K5" s="1662">
        <f>4478.4+1779.45+1192.81</f>
        <v>7450.66</v>
      </c>
      <c r="L5" s="419"/>
      <c r="M5" s="419"/>
      <c r="N5" s="1663">
        <v>739</v>
      </c>
      <c r="O5" s="419"/>
      <c r="P5" s="1664"/>
      <c r="Q5" s="1665">
        <v>9386.4699999999993</v>
      </c>
      <c r="R5" s="1661">
        <v>285.5</v>
      </c>
      <c r="S5" s="1666">
        <v>505</v>
      </c>
      <c r="T5" s="1666">
        <v>790.5</v>
      </c>
      <c r="U5" s="419"/>
      <c r="V5" s="419"/>
      <c r="W5" s="1667">
        <f t="shared" ref="W5:W20" si="0">SUM(C5:I5)</f>
        <v>8497.25</v>
      </c>
      <c r="X5" s="1668">
        <f t="shared" ref="X5:X20" si="1">SUM(J5:Q5)</f>
        <v>17778.129999999997</v>
      </c>
      <c r="Y5" s="1668">
        <f t="shared" ref="Y5:Y20" si="2">SUM(R5:V5)</f>
        <v>1581</v>
      </c>
      <c r="Z5" s="1669">
        <f t="shared" ref="Z5:Z20" si="3">SUM(W5:Y5)</f>
        <v>27856.379999999997</v>
      </c>
      <c r="AA5" s="1670">
        <f t="shared" ref="AA5:AA17" si="4">SUM(C5:V5)-(Z5)</f>
        <v>0</v>
      </c>
      <c r="AB5" s="783">
        <f t="shared" ref="AB5:AB17" si="5">Z5-Y5</f>
        <v>26275.379999999997</v>
      </c>
      <c r="AC5" s="410"/>
      <c r="AD5" s="410"/>
      <c r="AE5" s="410"/>
      <c r="AF5" s="410"/>
      <c r="AG5" s="410"/>
      <c r="AH5" s="410"/>
      <c r="AI5" s="410"/>
      <c r="AJ5" s="410"/>
      <c r="AK5" s="410"/>
      <c r="AL5" s="410"/>
      <c r="AM5" s="410"/>
      <c r="AN5" s="410"/>
    </row>
    <row r="6" spans="1:40" s="189" customFormat="1" ht="31.5" x14ac:dyDescent="0.25">
      <c r="A6" s="1656">
        <v>2</v>
      </c>
      <c r="B6" s="1671" t="s">
        <v>611</v>
      </c>
      <c r="C6" s="419"/>
      <c r="D6" s="419"/>
      <c r="E6" s="419"/>
      <c r="F6" s="419"/>
      <c r="G6" s="419"/>
      <c r="H6" s="419"/>
      <c r="I6" s="419"/>
      <c r="J6" s="419"/>
      <c r="K6" s="1672">
        <v>1206.99</v>
      </c>
      <c r="L6" s="419"/>
      <c r="M6" s="419"/>
      <c r="N6" s="1672">
        <v>378.3</v>
      </c>
      <c r="O6" s="419"/>
      <c r="P6" s="1672">
        <v>9803.6299999999992</v>
      </c>
      <c r="Q6" s="419"/>
      <c r="R6" s="419"/>
      <c r="S6" s="1672">
        <v>27.6</v>
      </c>
      <c r="T6" s="1672">
        <v>27.6</v>
      </c>
      <c r="U6" s="419"/>
      <c r="V6" s="419"/>
      <c r="W6" s="1673">
        <f t="shared" si="0"/>
        <v>0</v>
      </c>
      <c r="X6" s="1674">
        <f t="shared" si="1"/>
        <v>11388.919999999998</v>
      </c>
      <c r="Y6" s="1674">
        <f t="shared" si="2"/>
        <v>55.2</v>
      </c>
      <c r="Z6" s="1675">
        <f t="shared" si="3"/>
        <v>11444.119999999999</v>
      </c>
      <c r="AA6" s="1670">
        <f t="shared" si="4"/>
        <v>0</v>
      </c>
      <c r="AB6" s="783">
        <f t="shared" si="5"/>
        <v>11388.919999999998</v>
      </c>
      <c r="AC6" s="410"/>
      <c r="AD6" s="410"/>
      <c r="AE6" s="410"/>
      <c r="AF6" s="410"/>
      <c r="AG6" s="410"/>
      <c r="AH6" s="410"/>
      <c r="AI6" s="410"/>
      <c r="AJ6" s="410"/>
      <c r="AK6" s="410"/>
      <c r="AL6" s="410"/>
      <c r="AM6" s="410"/>
      <c r="AN6" s="410"/>
    </row>
    <row r="7" spans="1:40" s="189" customFormat="1" ht="27.95" customHeight="1" x14ac:dyDescent="0.25">
      <c r="A7" s="1656">
        <v>3</v>
      </c>
      <c r="B7" s="427" t="s">
        <v>910</v>
      </c>
      <c r="C7" s="1676">
        <v>325.33999999999997</v>
      </c>
      <c r="D7" s="419"/>
      <c r="E7" s="419"/>
      <c r="F7" s="419"/>
      <c r="G7" s="1677">
        <v>18.89</v>
      </c>
      <c r="H7" s="1678">
        <v>28.2</v>
      </c>
      <c r="I7" s="1678">
        <v>54.93</v>
      </c>
      <c r="J7" s="1679">
        <v>446.79</v>
      </c>
      <c r="K7" s="1680">
        <f>267.68-K58</f>
        <v>246.68</v>
      </c>
      <c r="L7" s="419"/>
      <c r="M7" s="419"/>
      <c r="N7" s="1681">
        <v>10</v>
      </c>
      <c r="O7" s="419"/>
      <c r="P7" s="419"/>
      <c r="Q7" s="419"/>
      <c r="R7" s="1682">
        <v>4.16</v>
      </c>
      <c r="S7" s="1682">
        <v>14.68</v>
      </c>
      <c r="T7" s="1682">
        <v>18.84</v>
      </c>
      <c r="U7" s="419"/>
      <c r="V7" s="419"/>
      <c r="W7" s="1683">
        <f t="shared" si="0"/>
        <v>427.35999999999996</v>
      </c>
      <c r="X7" s="1684">
        <f t="shared" si="1"/>
        <v>703.47</v>
      </c>
      <c r="Y7" s="1684">
        <f t="shared" si="2"/>
        <v>37.68</v>
      </c>
      <c r="Z7" s="1685">
        <f t="shared" si="3"/>
        <v>1168.51</v>
      </c>
      <c r="AA7" s="1670">
        <f t="shared" si="4"/>
        <v>0</v>
      </c>
      <c r="AB7" s="783">
        <f t="shared" si="5"/>
        <v>1130.83</v>
      </c>
      <c r="AC7" s="410"/>
      <c r="AD7" s="410"/>
      <c r="AE7" s="410"/>
      <c r="AF7" s="410"/>
      <c r="AG7" s="410"/>
      <c r="AH7" s="410"/>
      <c r="AI7" s="410"/>
      <c r="AJ7" s="410"/>
      <c r="AK7" s="410"/>
      <c r="AL7" s="410"/>
      <c r="AM7" s="410"/>
      <c r="AN7" s="410"/>
    </row>
    <row r="8" spans="1:40" s="189" customFormat="1" ht="27.95" customHeight="1" x14ac:dyDescent="0.25">
      <c r="A8" s="1656">
        <v>4</v>
      </c>
      <c r="B8" s="425" t="s">
        <v>911</v>
      </c>
      <c r="C8" s="1686">
        <v>125.37</v>
      </c>
      <c r="D8" s="419"/>
      <c r="E8" s="419"/>
      <c r="F8" s="419"/>
      <c r="G8" s="1687">
        <v>65.42</v>
      </c>
      <c r="H8" s="1688">
        <v>27.89</v>
      </c>
      <c r="I8" s="1688">
        <v>14.26</v>
      </c>
      <c r="J8" s="1689">
        <v>95.13</v>
      </c>
      <c r="K8" s="1690">
        <v>42.26</v>
      </c>
      <c r="L8" s="419"/>
      <c r="M8" s="419"/>
      <c r="N8" s="1672">
        <v>31.87</v>
      </c>
      <c r="O8" s="419"/>
      <c r="P8" s="419"/>
      <c r="Q8" s="419"/>
      <c r="R8" s="1672">
        <v>9</v>
      </c>
      <c r="S8" s="1672">
        <v>17</v>
      </c>
      <c r="T8" s="1672">
        <v>26</v>
      </c>
      <c r="U8" s="419"/>
      <c r="V8" s="419"/>
      <c r="W8" s="1691">
        <f>SUM(C8:I8)</f>
        <v>232.94</v>
      </c>
      <c r="X8" s="1692">
        <f t="shared" si="1"/>
        <v>169.26</v>
      </c>
      <c r="Y8" s="1692">
        <f t="shared" si="2"/>
        <v>52</v>
      </c>
      <c r="Z8" s="1693">
        <f t="shared" si="3"/>
        <v>454.2</v>
      </c>
      <c r="AA8" s="1670">
        <f t="shared" si="4"/>
        <v>0</v>
      </c>
      <c r="AB8" s="783">
        <f t="shared" si="5"/>
        <v>402.2</v>
      </c>
      <c r="AC8" s="410"/>
      <c r="AD8" s="410"/>
      <c r="AE8" s="410"/>
      <c r="AF8" s="410"/>
      <c r="AG8" s="410"/>
      <c r="AH8" s="410"/>
      <c r="AI8" s="410"/>
      <c r="AJ8" s="410"/>
      <c r="AK8" s="410"/>
      <c r="AL8" s="410"/>
      <c r="AM8" s="410"/>
      <c r="AN8" s="410"/>
    </row>
    <row r="9" spans="1:40" s="189" customFormat="1" ht="36" customHeight="1" x14ac:dyDescent="0.25">
      <c r="A9" s="1656">
        <v>5</v>
      </c>
      <c r="B9" s="423" t="s">
        <v>869</v>
      </c>
      <c r="C9" s="1694">
        <v>743.48</v>
      </c>
      <c r="D9" s="419"/>
      <c r="E9" s="1695">
        <v>28.17</v>
      </c>
      <c r="F9" s="419"/>
      <c r="G9" s="1696">
        <v>131.85</v>
      </c>
      <c r="H9" s="1697">
        <v>25.25</v>
      </c>
      <c r="I9" s="1698">
        <v>11.86</v>
      </c>
      <c r="J9" s="1695">
        <v>8.0500000000000007</v>
      </c>
      <c r="K9" s="419"/>
      <c r="L9" s="419"/>
      <c r="M9" s="419"/>
      <c r="N9" s="419"/>
      <c r="O9" s="419"/>
      <c r="P9" s="419"/>
      <c r="Q9" s="1699">
        <v>4183.26</v>
      </c>
      <c r="R9" s="1695">
        <v>10</v>
      </c>
      <c r="S9" s="1695">
        <v>64.72</v>
      </c>
      <c r="T9" s="1695">
        <v>74.72</v>
      </c>
      <c r="U9" s="419"/>
      <c r="V9" s="419"/>
      <c r="W9" s="1700">
        <f t="shared" si="0"/>
        <v>940.61</v>
      </c>
      <c r="X9" s="1701">
        <f>SUM(J9:Q9)</f>
        <v>4191.3100000000004</v>
      </c>
      <c r="Y9" s="1701">
        <f t="shared" si="2"/>
        <v>149.44</v>
      </c>
      <c r="Z9" s="1702">
        <f t="shared" si="3"/>
        <v>5281.36</v>
      </c>
      <c r="AA9" s="1670">
        <f t="shared" si="4"/>
        <v>0</v>
      </c>
      <c r="AB9" s="783">
        <f t="shared" si="5"/>
        <v>5131.92</v>
      </c>
      <c r="AC9" s="410"/>
      <c r="AD9" s="410"/>
      <c r="AE9" s="410"/>
      <c r="AF9" s="410"/>
      <c r="AG9" s="410"/>
      <c r="AH9" s="410"/>
      <c r="AI9" s="410"/>
      <c r="AJ9" s="410"/>
      <c r="AK9" s="410"/>
      <c r="AL9" s="410"/>
      <c r="AM9" s="410"/>
      <c r="AN9" s="410"/>
    </row>
    <row r="10" spans="1:40" s="189" customFormat="1" ht="27.95" customHeight="1" x14ac:dyDescent="0.25">
      <c r="A10" s="1656">
        <v>6</v>
      </c>
      <c r="B10" s="424" t="s">
        <v>15</v>
      </c>
      <c r="C10" s="1703">
        <v>77.41</v>
      </c>
      <c r="D10" s="419"/>
      <c r="E10" s="419"/>
      <c r="F10" s="419"/>
      <c r="G10" s="1704">
        <v>13.09</v>
      </c>
      <c r="H10" s="1705">
        <v>9.5</v>
      </c>
      <c r="I10" s="1706">
        <v>5.59</v>
      </c>
      <c r="J10" s="1681">
        <v>167.77</v>
      </c>
      <c r="K10" s="419"/>
      <c r="L10" s="419"/>
      <c r="M10" s="419"/>
      <c r="N10" s="419"/>
      <c r="O10" s="419"/>
      <c r="P10" s="419"/>
      <c r="Q10" s="419"/>
      <c r="R10" s="419"/>
      <c r="S10" s="1681">
        <v>3.25</v>
      </c>
      <c r="T10" s="1681">
        <v>3.25</v>
      </c>
      <c r="U10" s="419"/>
      <c r="V10" s="419"/>
      <c r="W10" s="1707">
        <f t="shared" si="0"/>
        <v>105.59</v>
      </c>
      <c r="X10" s="1708">
        <f t="shared" si="1"/>
        <v>167.77</v>
      </c>
      <c r="Y10" s="1708">
        <f t="shared" si="2"/>
        <v>6.5</v>
      </c>
      <c r="Z10" s="1709">
        <f t="shared" si="3"/>
        <v>279.86</v>
      </c>
      <c r="AA10" s="1670">
        <f t="shared" si="4"/>
        <v>0</v>
      </c>
      <c r="AB10" s="783">
        <f t="shared" si="5"/>
        <v>273.36</v>
      </c>
      <c r="AC10" s="410"/>
      <c r="AD10" s="410"/>
      <c r="AE10" s="410"/>
      <c r="AF10" s="410"/>
      <c r="AG10" s="410"/>
      <c r="AH10" s="410"/>
      <c r="AI10" s="410"/>
      <c r="AJ10" s="410"/>
      <c r="AK10" s="410"/>
      <c r="AL10" s="410"/>
      <c r="AM10" s="410"/>
      <c r="AN10" s="410"/>
    </row>
    <row r="11" spans="1:40" s="189" customFormat="1" ht="27.95" customHeight="1" x14ac:dyDescent="0.25">
      <c r="A11" s="1656">
        <v>7</v>
      </c>
      <c r="B11" s="425" t="s">
        <v>912</v>
      </c>
      <c r="C11" s="1686">
        <v>260</v>
      </c>
      <c r="D11" s="419"/>
      <c r="E11" s="419"/>
      <c r="F11" s="419"/>
      <c r="G11" s="1710">
        <v>0</v>
      </c>
      <c r="H11" s="1688">
        <v>41</v>
      </c>
      <c r="I11" s="1688">
        <v>20</v>
      </c>
      <c r="J11" s="419"/>
      <c r="K11" s="1711">
        <v>345</v>
      </c>
      <c r="L11" s="419"/>
      <c r="M11" s="1672">
        <v>130</v>
      </c>
      <c r="N11" s="419"/>
      <c r="O11" s="419"/>
      <c r="P11" s="419"/>
      <c r="Q11" s="419"/>
      <c r="R11" s="1712">
        <v>16.149999999999999</v>
      </c>
      <c r="S11" s="1672">
        <v>28.93</v>
      </c>
      <c r="T11" s="1672">
        <v>45.08</v>
      </c>
      <c r="U11" s="419"/>
      <c r="V11" s="1672">
        <v>56.39</v>
      </c>
      <c r="W11" s="1691">
        <f t="shared" si="0"/>
        <v>321</v>
      </c>
      <c r="X11" s="1692">
        <f t="shared" si="1"/>
        <v>475</v>
      </c>
      <c r="Y11" s="1692">
        <f t="shared" si="2"/>
        <v>146.55000000000001</v>
      </c>
      <c r="Z11" s="1693">
        <f t="shared" si="3"/>
        <v>942.55</v>
      </c>
      <c r="AA11" s="1670">
        <f t="shared" si="4"/>
        <v>0</v>
      </c>
      <c r="AB11" s="783">
        <f t="shared" si="5"/>
        <v>796</v>
      </c>
      <c r="AC11" s="410"/>
      <c r="AD11" s="410"/>
      <c r="AE11" s="410"/>
      <c r="AF11" s="410"/>
      <c r="AG11" s="410"/>
      <c r="AH11" s="410"/>
      <c r="AI11" s="410"/>
      <c r="AJ11" s="410"/>
      <c r="AK11" s="410"/>
      <c r="AL11" s="410"/>
      <c r="AM11" s="410"/>
      <c r="AN11" s="410"/>
    </row>
    <row r="12" spans="1:40" s="189" customFormat="1" ht="27.95" customHeight="1" x14ac:dyDescent="0.25">
      <c r="A12" s="1656">
        <v>8</v>
      </c>
      <c r="B12" s="423" t="s">
        <v>870</v>
      </c>
      <c r="C12" s="1713">
        <v>1960.8</v>
      </c>
      <c r="D12" s="1714">
        <f>78.32+90.2</f>
        <v>168.51999999999998</v>
      </c>
      <c r="E12" s="1714">
        <v>2006.26</v>
      </c>
      <c r="F12" s="1715">
        <v>290</v>
      </c>
      <c r="G12" s="1695">
        <v>327.49</v>
      </c>
      <c r="H12" s="1716">
        <v>156.62</v>
      </c>
      <c r="I12" s="1697">
        <v>38.200000000000003</v>
      </c>
      <c r="J12" s="1698">
        <f>154+118.59</f>
        <v>272.59000000000003</v>
      </c>
      <c r="K12" s="1717">
        <f>1339.86+511.37</f>
        <v>1851.23</v>
      </c>
      <c r="L12" s="1718">
        <f>1411.51+136+313.03</f>
        <v>1860.54</v>
      </c>
      <c r="M12" s="419"/>
      <c r="N12" s="419"/>
      <c r="O12" s="1695">
        <v>1966.91</v>
      </c>
      <c r="P12" s="419"/>
      <c r="Q12" s="1717">
        <v>7013.3</v>
      </c>
      <c r="R12" s="1719">
        <v>131.6</v>
      </c>
      <c r="S12" s="1695">
        <v>105.4</v>
      </c>
      <c r="T12" s="1695">
        <v>237</v>
      </c>
      <c r="U12" s="1720">
        <v>55</v>
      </c>
      <c r="V12" s="1721">
        <v>55</v>
      </c>
      <c r="W12" s="1722">
        <f t="shared" si="0"/>
        <v>4947.8899999999994</v>
      </c>
      <c r="X12" s="1723">
        <f t="shared" si="1"/>
        <v>12964.57</v>
      </c>
      <c r="Y12" s="1723">
        <f t="shared" si="2"/>
        <v>584</v>
      </c>
      <c r="Z12" s="1724">
        <f t="shared" si="3"/>
        <v>18496.46</v>
      </c>
      <c r="AA12" s="1670">
        <f t="shared" si="4"/>
        <v>0</v>
      </c>
      <c r="AB12" s="783">
        <f t="shared" si="5"/>
        <v>17912.46</v>
      </c>
      <c r="AC12" s="410"/>
      <c r="AD12" s="410"/>
      <c r="AE12" s="410"/>
      <c r="AF12" s="410"/>
      <c r="AG12" s="410"/>
      <c r="AH12" s="410"/>
      <c r="AI12" s="410"/>
      <c r="AJ12" s="410"/>
      <c r="AK12" s="410"/>
      <c r="AL12" s="410"/>
      <c r="AM12" s="410"/>
      <c r="AN12" s="410"/>
    </row>
    <row r="13" spans="1:40" s="189" customFormat="1" ht="27.95" customHeight="1" x14ac:dyDescent="0.25">
      <c r="A13" s="1656">
        <v>9</v>
      </c>
      <c r="B13" s="427" t="s">
        <v>913</v>
      </c>
      <c r="C13" s="1725">
        <v>185.41399999999999</v>
      </c>
      <c r="D13" s="419"/>
      <c r="E13" s="419"/>
      <c r="F13" s="419"/>
      <c r="G13" s="1682">
        <v>36</v>
      </c>
      <c r="H13" s="1726">
        <v>13</v>
      </c>
      <c r="I13" s="1727">
        <v>21</v>
      </c>
      <c r="J13" s="419"/>
      <c r="K13" s="1728">
        <f>111+112-K66</f>
        <v>198.5</v>
      </c>
      <c r="L13" s="419"/>
      <c r="M13" s="1681">
        <f>96+20</f>
        <v>116</v>
      </c>
      <c r="N13" s="419"/>
      <c r="O13" s="419"/>
      <c r="P13" s="419"/>
      <c r="Q13" s="419"/>
      <c r="R13" s="419"/>
      <c r="S13" s="1682">
        <v>68.319999999999993</v>
      </c>
      <c r="T13" s="1682">
        <v>68.319999999999993</v>
      </c>
      <c r="U13" s="419"/>
      <c r="V13" s="419"/>
      <c r="W13" s="1729">
        <f t="shared" si="0"/>
        <v>255.41399999999999</v>
      </c>
      <c r="X13" s="1730">
        <f t="shared" si="1"/>
        <v>314.5</v>
      </c>
      <c r="Y13" s="1730">
        <f t="shared" si="2"/>
        <v>136.63999999999999</v>
      </c>
      <c r="Z13" s="1731">
        <f t="shared" si="3"/>
        <v>706.55399999999997</v>
      </c>
      <c r="AA13" s="1670">
        <f t="shared" si="4"/>
        <v>0</v>
      </c>
      <c r="AB13" s="783">
        <f t="shared" si="5"/>
        <v>569.91399999999999</v>
      </c>
      <c r="AC13" s="410"/>
      <c r="AD13" s="410"/>
      <c r="AE13" s="410"/>
      <c r="AF13" s="410"/>
      <c r="AG13" s="410"/>
      <c r="AH13" s="410"/>
      <c r="AI13" s="410"/>
      <c r="AJ13" s="410"/>
      <c r="AK13" s="410"/>
      <c r="AL13" s="410"/>
      <c r="AM13" s="410"/>
      <c r="AN13" s="410"/>
    </row>
    <row r="14" spans="1:40" s="189" customFormat="1" ht="53.25" customHeight="1" x14ac:dyDescent="0.25">
      <c r="A14" s="1656">
        <v>10</v>
      </c>
      <c r="B14" s="429" t="s">
        <v>974</v>
      </c>
      <c r="C14" s="1732">
        <v>740.25</v>
      </c>
      <c r="D14" s="419"/>
      <c r="E14" s="1672">
        <v>30</v>
      </c>
      <c r="F14" s="1733">
        <v>300</v>
      </c>
      <c r="G14" s="1672">
        <v>128</v>
      </c>
      <c r="H14" s="1734">
        <v>61.75</v>
      </c>
      <c r="I14" s="1688">
        <v>30</v>
      </c>
      <c r="J14" s="1735">
        <v>183.26</v>
      </c>
      <c r="K14" s="1672">
        <v>1440.64</v>
      </c>
      <c r="L14" s="419"/>
      <c r="M14" s="419"/>
      <c r="N14" s="1672">
        <v>87</v>
      </c>
      <c r="O14" s="419"/>
      <c r="P14" s="419"/>
      <c r="Q14" s="1672">
        <f>3982.99+4897.96</f>
        <v>8880.9500000000007</v>
      </c>
      <c r="R14" s="419"/>
      <c r="S14" s="1672">
        <v>65.040000000000006</v>
      </c>
      <c r="T14" s="1672">
        <v>65.040000000000006</v>
      </c>
      <c r="U14" s="419"/>
      <c r="V14" s="419"/>
      <c r="W14" s="1736">
        <f t="shared" si="0"/>
        <v>1290</v>
      </c>
      <c r="X14" s="1737">
        <f t="shared" si="1"/>
        <v>10591.85</v>
      </c>
      <c r="Y14" s="1737">
        <f t="shared" si="2"/>
        <v>130.08000000000001</v>
      </c>
      <c r="Z14" s="1738">
        <f t="shared" si="3"/>
        <v>12011.93</v>
      </c>
      <c r="AA14" s="1670">
        <f t="shared" si="4"/>
        <v>0</v>
      </c>
      <c r="AB14" s="783">
        <f t="shared" si="5"/>
        <v>11881.85</v>
      </c>
      <c r="AC14" s="410"/>
      <c r="AD14" s="410"/>
      <c r="AE14" s="410"/>
      <c r="AF14" s="410"/>
      <c r="AG14" s="410"/>
      <c r="AH14" s="410"/>
      <c r="AI14" s="410"/>
      <c r="AJ14" s="410"/>
      <c r="AK14" s="410"/>
      <c r="AL14" s="410"/>
      <c r="AM14" s="410"/>
      <c r="AN14" s="410"/>
    </row>
    <row r="15" spans="1:40" s="189" customFormat="1" ht="51" customHeight="1" x14ac:dyDescent="0.25">
      <c r="A15" s="1656">
        <v>11</v>
      </c>
      <c r="B15" s="423" t="s">
        <v>872</v>
      </c>
      <c r="C15" s="1739">
        <v>498.78</v>
      </c>
      <c r="D15" s="419"/>
      <c r="E15" s="1695">
        <v>48</v>
      </c>
      <c r="F15" s="419"/>
      <c r="G15" s="1695">
        <v>207.04</v>
      </c>
      <c r="H15" s="1713">
        <v>81.62</v>
      </c>
      <c r="I15" s="1697">
        <v>34</v>
      </c>
      <c r="J15" s="1740">
        <v>132.63999999999999</v>
      </c>
      <c r="K15" s="1717">
        <v>1827.09</v>
      </c>
      <c r="L15" s="419"/>
      <c r="M15" s="419"/>
      <c r="N15" s="1695">
        <v>488.29</v>
      </c>
      <c r="O15" s="419"/>
      <c r="P15" s="419"/>
      <c r="Q15" s="419"/>
      <c r="R15" s="419"/>
      <c r="S15" s="1695">
        <v>68.36</v>
      </c>
      <c r="T15" s="1695">
        <v>68.36</v>
      </c>
      <c r="U15" s="1720">
        <v>11.7</v>
      </c>
      <c r="V15" s="1741">
        <v>11.7</v>
      </c>
      <c r="W15" s="1722">
        <f t="shared" si="0"/>
        <v>869.43999999999994</v>
      </c>
      <c r="X15" s="1723">
        <f t="shared" si="1"/>
        <v>2448.02</v>
      </c>
      <c r="Y15" s="1723">
        <f t="shared" si="2"/>
        <v>160.11999999999998</v>
      </c>
      <c r="Z15" s="1724">
        <f t="shared" si="3"/>
        <v>3477.58</v>
      </c>
      <c r="AA15" s="1670">
        <f t="shared" si="4"/>
        <v>0</v>
      </c>
      <c r="AB15" s="783">
        <f t="shared" si="5"/>
        <v>3317.46</v>
      </c>
      <c r="AC15" s="410"/>
      <c r="AD15" s="410"/>
      <c r="AE15" s="410"/>
      <c r="AF15" s="410"/>
      <c r="AG15" s="410"/>
      <c r="AH15" s="410"/>
      <c r="AI15" s="410"/>
      <c r="AJ15" s="410"/>
      <c r="AK15" s="410"/>
      <c r="AL15" s="410"/>
      <c r="AM15" s="410"/>
      <c r="AN15" s="410"/>
    </row>
    <row r="16" spans="1:40" s="189" customFormat="1" ht="68.25" customHeight="1" x14ac:dyDescent="0.25">
      <c r="A16" s="1656">
        <v>12</v>
      </c>
      <c r="B16" s="1742" t="s">
        <v>1002</v>
      </c>
      <c r="C16" s="1739">
        <v>145.62</v>
      </c>
      <c r="D16" s="419"/>
      <c r="E16" s="419"/>
      <c r="F16" s="419"/>
      <c r="G16" s="419"/>
      <c r="H16" s="1695">
        <v>8.64</v>
      </c>
      <c r="I16" s="1694">
        <v>4.96</v>
      </c>
      <c r="J16" s="419"/>
      <c r="K16" s="419"/>
      <c r="L16" s="419"/>
      <c r="M16" s="419"/>
      <c r="N16" s="419"/>
      <c r="O16" s="419"/>
      <c r="P16" s="419"/>
      <c r="Q16" s="1717">
        <v>3323.71</v>
      </c>
      <c r="R16" s="419"/>
      <c r="S16" s="419"/>
      <c r="T16" s="419"/>
      <c r="U16" s="419"/>
      <c r="V16" s="419"/>
      <c r="W16" s="1722">
        <f t="shared" si="0"/>
        <v>159.22</v>
      </c>
      <c r="X16" s="1723">
        <f>SUM(J16:Q16)</f>
        <v>3323.71</v>
      </c>
      <c r="Y16" s="1723">
        <f t="shared" si="2"/>
        <v>0</v>
      </c>
      <c r="Z16" s="1724">
        <f t="shared" si="3"/>
        <v>3482.93</v>
      </c>
      <c r="AA16" s="1670"/>
      <c r="AB16" s="783">
        <f t="shared" si="5"/>
        <v>3482.93</v>
      </c>
      <c r="AC16" s="1743">
        <f>AB15+AB16</f>
        <v>6800.3899999999994</v>
      </c>
      <c r="AD16" s="410"/>
      <c r="AE16" s="410"/>
      <c r="AF16" s="410"/>
      <c r="AG16" s="410"/>
      <c r="AH16" s="410"/>
      <c r="AI16" s="410"/>
      <c r="AJ16" s="410"/>
      <c r="AK16" s="410"/>
      <c r="AL16" s="410"/>
      <c r="AM16" s="410"/>
      <c r="AN16" s="410"/>
    </row>
    <row r="17" spans="1:41" s="189" customFormat="1" ht="34.5" customHeight="1" x14ac:dyDescent="0.25">
      <c r="A17" s="1656">
        <v>13</v>
      </c>
      <c r="B17" s="1744" t="s">
        <v>982</v>
      </c>
      <c r="C17" s="1745">
        <v>446</v>
      </c>
      <c r="D17" s="419"/>
      <c r="E17" s="1681">
        <v>15</v>
      </c>
      <c r="F17" s="419"/>
      <c r="G17" s="1681">
        <v>44.8</v>
      </c>
      <c r="H17" s="1746">
        <v>36.44</v>
      </c>
      <c r="I17" s="1747">
        <v>5.8</v>
      </c>
      <c r="J17" s="1748">
        <v>146.602</v>
      </c>
      <c r="K17" s="1749">
        <v>249.45</v>
      </c>
      <c r="L17" s="419"/>
      <c r="M17" s="419"/>
      <c r="N17" s="1749">
        <v>33</v>
      </c>
      <c r="O17" s="419"/>
      <c r="P17" s="419"/>
      <c r="Q17" s="419"/>
      <c r="R17" s="419"/>
      <c r="S17" s="1749">
        <v>131.9</v>
      </c>
      <c r="T17" s="1749">
        <v>131.9</v>
      </c>
      <c r="U17" s="419"/>
      <c r="V17" s="419"/>
      <c r="W17" s="1750">
        <f t="shared" si="0"/>
        <v>548.04</v>
      </c>
      <c r="X17" s="1751">
        <f>SUM(J17:Q17)</f>
        <v>429.05200000000002</v>
      </c>
      <c r="Y17" s="1751">
        <f t="shared" si="2"/>
        <v>263.8</v>
      </c>
      <c r="Z17" s="1752">
        <f t="shared" si="3"/>
        <v>1240.8920000000001</v>
      </c>
      <c r="AA17" s="1670">
        <f t="shared" si="4"/>
        <v>0</v>
      </c>
      <c r="AB17" s="783">
        <f t="shared" si="5"/>
        <v>977.0920000000001</v>
      </c>
      <c r="AC17" s="1743">
        <f>AB17+AB18</f>
        <v>4577.0920000000006</v>
      </c>
      <c r="AD17" s="410"/>
      <c r="AE17" s="410"/>
      <c r="AF17" s="410"/>
      <c r="AG17" s="410"/>
      <c r="AH17" s="410"/>
      <c r="AI17" s="410"/>
      <c r="AJ17" s="410"/>
      <c r="AK17" s="410"/>
      <c r="AL17" s="410"/>
      <c r="AM17" s="410"/>
      <c r="AN17" s="410"/>
    </row>
    <row r="18" spans="1:41" s="189" customFormat="1" ht="51.75" customHeight="1" x14ac:dyDescent="0.25">
      <c r="A18" s="1656">
        <v>14</v>
      </c>
      <c r="B18" s="1742" t="s">
        <v>983</v>
      </c>
      <c r="C18" s="419"/>
      <c r="D18" s="419"/>
      <c r="E18" s="419"/>
      <c r="F18" s="419"/>
      <c r="G18" s="419"/>
      <c r="H18" s="419"/>
      <c r="I18" s="419"/>
      <c r="J18" s="419"/>
      <c r="K18" s="419"/>
      <c r="L18" s="1695">
        <v>3600</v>
      </c>
      <c r="M18" s="419"/>
      <c r="N18" s="419"/>
      <c r="O18" s="419"/>
      <c r="P18" s="419"/>
      <c r="Q18" s="1753">
        <v>18000</v>
      </c>
      <c r="R18" s="419"/>
      <c r="S18" s="1664"/>
      <c r="T18" s="1754"/>
      <c r="U18" s="419"/>
      <c r="V18" s="419"/>
      <c r="W18" s="1700">
        <f t="shared" si="0"/>
        <v>0</v>
      </c>
      <c r="X18" s="1701">
        <f t="shared" si="1"/>
        <v>21600</v>
      </c>
      <c r="Y18" s="1701">
        <f t="shared" si="2"/>
        <v>0</v>
      </c>
      <c r="Z18" s="1702">
        <f t="shared" si="3"/>
        <v>21600</v>
      </c>
      <c r="AA18" s="1670"/>
      <c r="AB18" s="783">
        <f>L18</f>
        <v>3600</v>
      </c>
      <c r="AC18" s="410"/>
      <c r="AD18" s="410"/>
      <c r="AE18" s="410"/>
      <c r="AF18" s="410"/>
      <c r="AG18" s="410"/>
      <c r="AH18" s="410"/>
      <c r="AI18" s="410"/>
      <c r="AJ18" s="410"/>
      <c r="AK18" s="410"/>
      <c r="AL18" s="410"/>
      <c r="AM18" s="410"/>
      <c r="AN18" s="410"/>
    </row>
    <row r="19" spans="1:41" s="189" customFormat="1" ht="27.95" customHeight="1" x14ac:dyDescent="0.25">
      <c r="A19" s="1656">
        <v>15</v>
      </c>
      <c r="B19" s="425" t="s">
        <v>914</v>
      </c>
      <c r="C19" s="1732">
        <v>400.73</v>
      </c>
      <c r="D19" s="419"/>
      <c r="E19" s="419"/>
      <c r="F19" s="419"/>
      <c r="G19" s="1672">
        <v>278.7</v>
      </c>
      <c r="H19" s="1672">
        <v>56.74</v>
      </c>
      <c r="I19" s="1672">
        <v>67.81</v>
      </c>
      <c r="J19" s="1755">
        <v>220.84</v>
      </c>
      <c r="K19" s="1756">
        <f>145.56-K74</f>
        <v>128.76</v>
      </c>
      <c r="L19" s="419"/>
      <c r="M19" s="419"/>
      <c r="N19" s="1672">
        <v>60</v>
      </c>
      <c r="O19" s="419"/>
      <c r="P19" s="419"/>
      <c r="Q19" s="419"/>
      <c r="R19" s="419"/>
      <c r="S19" s="1672">
        <f>187.69-U19</f>
        <v>171.67</v>
      </c>
      <c r="T19" s="1672">
        <f>S19</f>
        <v>171.67</v>
      </c>
      <c r="U19" s="1672">
        <f>6.9+9.12</f>
        <v>16.02</v>
      </c>
      <c r="V19" s="1672">
        <v>16.02</v>
      </c>
      <c r="W19" s="1757">
        <f t="shared" si="0"/>
        <v>803.98</v>
      </c>
      <c r="X19" s="1758">
        <f t="shared" si="1"/>
        <v>409.6</v>
      </c>
      <c r="Y19" s="1758">
        <f t="shared" si="2"/>
        <v>375.37999999999994</v>
      </c>
      <c r="Z19" s="1759">
        <f t="shared" si="3"/>
        <v>1588.9599999999998</v>
      </c>
      <c r="AA19" s="1670">
        <f>SUM(C19:V19)-(Z19)</f>
        <v>0</v>
      </c>
      <c r="AB19" s="783">
        <f t="shared" ref="AB19:AB20" si="6">Z19-Y19</f>
        <v>1213.58</v>
      </c>
      <c r="AC19" s="409"/>
      <c r="AD19" s="409"/>
      <c r="AE19" s="409"/>
      <c r="AF19" s="409"/>
      <c r="AG19" s="410"/>
      <c r="AH19" s="410"/>
      <c r="AI19" s="410"/>
      <c r="AJ19" s="410"/>
      <c r="AK19" s="410"/>
      <c r="AL19" s="410"/>
      <c r="AM19" s="410"/>
      <c r="AN19" s="410"/>
    </row>
    <row r="20" spans="1:41" s="189" customFormat="1" ht="27.95" customHeight="1" x14ac:dyDescent="0.25">
      <c r="A20" s="1656">
        <v>16</v>
      </c>
      <c r="B20" s="427" t="s">
        <v>915</v>
      </c>
      <c r="C20" s="1725">
        <v>395.22</v>
      </c>
      <c r="D20" s="419"/>
      <c r="E20" s="419"/>
      <c r="F20" s="419"/>
      <c r="G20" s="1682">
        <v>18.649999999999999</v>
      </c>
      <c r="H20" s="1682">
        <v>22.04</v>
      </c>
      <c r="I20" s="1682">
        <v>14.58</v>
      </c>
      <c r="J20" s="1682">
        <v>82.72</v>
      </c>
      <c r="K20" s="1681">
        <v>120.79</v>
      </c>
      <c r="L20" s="419"/>
      <c r="M20" s="419"/>
      <c r="N20" s="1681">
        <v>211.28</v>
      </c>
      <c r="O20" s="419"/>
      <c r="P20" s="419"/>
      <c r="Q20" s="419"/>
      <c r="R20" s="419"/>
      <c r="S20" s="1682">
        <v>54.9</v>
      </c>
      <c r="T20" s="1682">
        <v>54.9</v>
      </c>
      <c r="U20" s="419"/>
      <c r="V20" s="419"/>
      <c r="W20" s="1760">
        <f t="shared" si="0"/>
        <v>450.49</v>
      </c>
      <c r="X20" s="1761">
        <f t="shared" si="1"/>
        <v>414.78999999999996</v>
      </c>
      <c r="Y20" s="1751">
        <f t="shared" si="2"/>
        <v>109.8</v>
      </c>
      <c r="Z20" s="1752">
        <f t="shared" si="3"/>
        <v>975.07999999999993</v>
      </c>
      <c r="AA20" s="1670">
        <f>SUM(C20:V20)-(Z20)</f>
        <v>0</v>
      </c>
      <c r="AB20" s="783">
        <f t="shared" si="6"/>
        <v>865.28</v>
      </c>
      <c r="AC20" s="409"/>
      <c r="AD20" s="409"/>
      <c r="AE20" s="409"/>
      <c r="AF20" s="409"/>
      <c r="AG20" s="410"/>
      <c r="AH20" s="410"/>
      <c r="AI20" s="410"/>
      <c r="AJ20" s="410"/>
      <c r="AK20" s="410"/>
      <c r="AL20" s="410"/>
      <c r="AM20" s="410"/>
      <c r="AN20" s="410"/>
    </row>
    <row r="21" spans="1:41" s="189" customFormat="1" ht="27.95" customHeight="1" x14ac:dyDescent="0.25">
      <c r="A21" s="1762"/>
      <c r="B21" s="1763" t="s">
        <v>731</v>
      </c>
      <c r="C21" s="1725">
        <f t="shared" ref="C21:Z21" si="7">SUM(C5:C20)</f>
        <v>11502.944</v>
      </c>
      <c r="D21" s="1682">
        <f t="shared" si="7"/>
        <v>386.52</v>
      </c>
      <c r="E21" s="1682">
        <f t="shared" si="7"/>
        <v>3353.02</v>
      </c>
      <c r="F21" s="1682">
        <f t="shared" si="7"/>
        <v>909</v>
      </c>
      <c r="G21" s="1682">
        <f t="shared" si="7"/>
        <v>2353.2199999999998</v>
      </c>
      <c r="H21" s="1682">
        <f t="shared" si="7"/>
        <v>923.43000000000006</v>
      </c>
      <c r="I21" s="1682">
        <f t="shared" si="7"/>
        <v>421.09</v>
      </c>
      <c r="J21" s="1682">
        <f t="shared" si="7"/>
        <v>1958.3920000000001</v>
      </c>
      <c r="K21" s="1682">
        <f t="shared" si="7"/>
        <v>15108.050000000001</v>
      </c>
      <c r="L21" s="1682">
        <f t="shared" si="7"/>
        <v>5460.54</v>
      </c>
      <c r="M21" s="1682">
        <f t="shared" si="7"/>
        <v>246</v>
      </c>
      <c r="N21" s="1682">
        <f t="shared" si="7"/>
        <v>2038.7399999999998</v>
      </c>
      <c r="O21" s="1682">
        <f t="shared" si="7"/>
        <v>1966.91</v>
      </c>
      <c r="P21" s="1682">
        <f t="shared" si="7"/>
        <v>9803.6299999999992</v>
      </c>
      <c r="Q21" s="1682">
        <f t="shared" si="7"/>
        <v>50787.69</v>
      </c>
      <c r="R21" s="1682">
        <f t="shared" si="7"/>
        <v>456.40999999999997</v>
      </c>
      <c r="S21" s="1725">
        <f t="shared" si="7"/>
        <v>1326.77</v>
      </c>
      <c r="T21" s="1682">
        <f t="shared" si="7"/>
        <v>1783.1800000000003</v>
      </c>
      <c r="U21" s="1764">
        <f t="shared" si="7"/>
        <v>82.72</v>
      </c>
      <c r="V21" s="1764">
        <f t="shared" si="7"/>
        <v>139.11000000000001</v>
      </c>
      <c r="W21" s="1765">
        <f t="shared" si="7"/>
        <v>19849.224000000006</v>
      </c>
      <c r="X21" s="1766">
        <f t="shared" si="7"/>
        <v>87369.95199999999</v>
      </c>
      <c r="Y21" s="1766">
        <f t="shared" si="7"/>
        <v>3788.19</v>
      </c>
      <c r="Z21" s="1766">
        <f t="shared" si="7"/>
        <v>111007.36600000001</v>
      </c>
      <c r="AA21" s="1767"/>
      <c r="AB21" s="1670">
        <f>SUM(AB5:AB20)</f>
        <v>89219.175999999992</v>
      </c>
      <c r="AC21" s="409"/>
      <c r="AD21" s="409"/>
      <c r="AE21" s="409"/>
      <c r="AF21" s="409"/>
      <c r="AG21" s="410"/>
      <c r="AH21" s="410"/>
      <c r="AI21" s="410"/>
      <c r="AJ21" s="410"/>
      <c r="AK21" s="410"/>
      <c r="AL21" s="410"/>
      <c r="AM21" s="410"/>
      <c r="AN21" s="410"/>
    </row>
    <row r="22" spans="1:41" ht="39.75" customHeight="1" x14ac:dyDescent="0.2">
      <c r="A22" s="1768">
        <f>C3</f>
        <v>800</v>
      </c>
      <c r="B22" s="1769" t="s">
        <v>905</v>
      </c>
      <c r="C22" s="1770">
        <f t="shared" ref="C22:V22" si="8">$A$22*C21/C3</f>
        <v>11502.944</v>
      </c>
      <c r="D22" s="1771">
        <f t="shared" si="8"/>
        <v>687.14666666666665</v>
      </c>
      <c r="E22" s="1771">
        <f t="shared" si="8"/>
        <v>1577.8917647058825</v>
      </c>
      <c r="F22" s="1771">
        <f t="shared" si="8"/>
        <v>606</v>
      </c>
      <c r="G22" s="1771">
        <f t="shared" si="8"/>
        <v>1882.5759999999998</v>
      </c>
      <c r="H22" s="1771">
        <f t="shared" si="8"/>
        <v>2841.3230769230768</v>
      </c>
      <c r="I22" s="1771">
        <f t="shared" si="8"/>
        <v>1122.9066666666668</v>
      </c>
      <c r="J22" s="1771">
        <f t="shared" si="8"/>
        <v>870.39644444444446</v>
      </c>
      <c r="K22" s="1771">
        <f t="shared" si="8"/>
        <v>2014.4066666666668</v>
      </c>
      <c r="L22" s="1771">
        <f t="shared" si="8"/>
        <v>728.072</v>
      </c>
      <c r="M22" s="1771">
        <f t="shared" si="8"/>
        <v>109.33333333333333</v>
      </c>
      <c r="N22" s="1771">
        <f t="shared" si="8"/>
        <v>741.3599999999999</v>
      </c>
      <c r="O22" s="1771">
        <f t="shared" si="8"/>
        <v>874.18222222222221</v>
      </c>
      <c r="P22" s="1771">
        <f t="shared" si="8"/>
        <v>3564.9563636363632</v>
      </c>
      <c r="Q22" s="1771">
        <f t="shared" si="8"/>
        <v>22572.306666666667</v>
      </c>
      <c r="R22" s="1771">
        <f t="shared" si="8"/>
        <v>2282.0500000000002</v>
      </c>
      <c r="S22" s="1771">
        <f t="shared" si="8"/>
        <v>3032.6171428571429</v>
      </c>
      <c r="T22" s="1771">
        <f t="shared" si="8"/>
        <v>4075.8400000000006</v>
      </c>
      <c r="U22" s="1770">
        <f t="shared" si="8"/>
        <v>413.6</v>
      </c>
      <c r="V22" s="1771">
        <f t="shared" si="8"/>
        <v>695.55000000000007</v>
      </c>
      <c r="W22" s="1772">
        <f>SUM(C22:V22)</f>
        <v>62195.459014789129</v>
      </c>
      <c r="X22" s="1773">
        <f>X21-Q18</f>
        <v>69369.95199999999</v>
      </c>
      <c r="Y22" s="1774">
        <f>W21+X22</f>
        <v>89219.175999999992</v>
      </c>
      <c r="Z22" s="1670">
        <f>SUM(C21:V21)</f>
        <v>111007.36600000002</v>
      </c>
      <c r="AA22" s="1670"/>
      <c r="AB22" s="1670"/>
      <c r="AC22" s="409"/>
      <c r="AD22" s="409"/>
      <c r="AE22" s="409"/>
      <c r="AF22" s="409"/>
      <c r="AG22" s="409"/>
      <c r="AH22" s="409"/>
      <c r="AI22" s="409"/>
      <c r="AJ22" s="409"/>
      <c r="AK22" s="409"/>
      <c r="AL22" s="409"/>
      <c r="AM22" s="409"/>
      <c r="AN22" s="409"/>
    </row>
    <row r="23" spans="1:41" s="1633" customFormat="1" x14ac:dyDescent="0.2">
      <c r="A23" s="1775"/>
      <c r="B23" s="1776"/>
      <c r="C23" s="1774"/>
      <c r="D23" s="1774"/>
      <c r="E23" s="1774"/>
      <c r="F23" s="1774"/>
      <c r="G23" s="1774"/>
      <c r="H23" s="1774"/>
      <c r="I23" s="1774"/>
      <c r="J23" s="1774"/>
      <c r="K23" s="1774"/>
      <c r="L23" s="1774"/>
      <c r="M23" s="1774"/>
      <c r="N23" s="1774"/>
      <c r="O23" s="1774"/>
      <c r="P23" s="1774"/>
      <c r="Q23" s="1774"/>
      <c r="R23" s="1774"/>
      <c r="S23" s="1774"/>
      <c r="T23" s="1774"/>
      <c r="U23" s="1774"/>
      <c r="V23" s="1774"/>
      <c r="W23" s="1775"/>
      <c r="X23" s="1777"/>
      <c r="Y23" s="1777"/>
      <c r="Z23" s="1775"/>
      <c r="AA23" s="1773"/>
      <c r="AB23" s="1777"/>
      <c r="AC23" s="1775"/>
      <c r="AD23" s="1778"/>
      <c r="AE23" s="1778"/>
      <c r="AF23" s="1779"/>
      <c r="AG23" s="1779"/>
      <c r="AH23" s="1779"/>
      <c r="AI23" s="1779"/>
      <c r="AJ23" s="1775"/>
      <c r="AK23" s="1775"/>
      <c r="AL23" s="1775"/>
      <c r="AM23" s="1775"/>
      <c r="AN23" s="1775"/>
    </row>
    <row r="24" spans="1:41" s="189" customFormat="1" x14ac:dyDescent="0.25">
      <c r="A24" s="410"/>
      <c r="B24" s="1780" t="s">
        <v>764</v>
      </c>
      <c r="C24" s="409"/>
      <c r="D24" s="409"/>
      <c r="E24" s="409"/>
      <c r="F24" s="409"/>
      <c r="G24" s="409"/>
      <c r="H24" s="409"/>
      <c r="I24" s="409"/>
      <c r="J24" s="409"/>
      <c r="K24" s="409"/>
      <c r="L24" s="409"/>
      <c r="M24" s="409"/>
      <c r="N24" s="409"/>
      <c r="O24" s="409"/>
      <c r="P24" s="409"/>
      <c r="Q24" s="409"/>
      <c r="R24" s="1670"/>
      <c r="S24" s="1670"/>
      <c r="T24" s="409"/>
      <c r="U24" s="409"/>
      <c r="V24" s="409"/>
      <c r="W24" s="410"/>
      <c r="X24" s="410"/>
      <c r="Y24" s="409"/>
      <c r="Z24" s="1781"/>
      <c r="AA24" s="1781"/>
      <c r="AB24" s="1670"/>
      <c r="AC24" s="409"/>
      <c r="AD24" s="409"/>
      <c r="AE24" s="409"/>
      <c r="AF24" s="409"/>
      <c r="AG24" s="409"/>
      <c r="AH24" s="1782"/>
      <c r="AI24" s="1782"/>
      <c r="AJ24" s="409"/>
      <c r="AK24" s="409"/>
      <c r="AL24" s="409"/>
      <c r="AM24" s="409"/>
      <c r="AN24" s="409"/>
      <c r="AO24" s="178"/>
    </row>
    <row r="25" spans="1:41" s="189" customFormat="1" ht="18.75" customHeight="1" x14ac:dyDescent="0.25">
      <c r="A25" s="410"/>
      <c r="B25" s="2827" t="s">
        <v>765</v>
      </c>
      <c r="C25" s="2827"/>
      <c r="D25" s="2827"/>
      <c r="E25" s="2827"/>
      <c r="F25" s="2827"/>
      <c r="G25" s="2827"/>
      <c r="H25" s="2827"/>
      <c r="I25" s="2827"/>
      <c r="J25" s="2827"/>
      <c r="K25" s="2827"/>
      <c r="L25" s="2827"/>
      <c r="M25" s="2827"/>
      <c r="N25" s="2827"/>
      <c r="O25" s="2827"/>
      <c r="P25" s="2827"/>
      <c r="Q25" s="2827"/>
      <c r="R25" s="2827"/>
      <c r="S25" s="2827"/>
      <c r="T25" s="2827"/>
      <c r="U25" s="2827"/>
      <c r="V25" s="2827"/>
      <c r="W25" s="2827"/>
      <c r="X25" s="2827"/>
      <c r="Y25" s="2827"/>
      <c r="Z25" s="2827"/>
      <c r="AA25" s="2827"/>
      <c r="AB25" s="2827"/>
      <c r="AC25" s="1782"/>
      <c r="AD25" s="1782"/>
      <c r="AE25" s="1782"/>
      <c r="AF25" s="409"/>
      <c r="AG25" s="409"/>
      <c r="AH25" s="1782"/>
      <c r="AI25" s="1782"/>
      <c r="AJ25" s="409"/>
      <c r="AK25" s="409"/>
      <c r="AL25" s="409"/>
      <c r="AM25" s="409"/>
      <c r="AN25" s="409"/>
      <c r="AO25" s="178"/>
    </row>
    <row r="26" spans="1:41" s="189" customFormat="1" x14ac:dyDescent="0.25">
      <c r="A26" s="410"/>
      <c r="B26" s="2744" t="s">
        <v>517</v>
      </c>
      <c r="C26" s="2744"/>
      <c r="D26" s="2744"/>
      <c r="E26" s="2744"/>
      <c r="F26" s="2744"/>
      <c r="G26" s="2744"/>
      <c r="H26" s="2744"/>
      <c r="I26" s="2744"/>
      <c r="J26" s="2744"/>
      <c r="K26" s="2744"/>
      <c r="L26" s="2744"/>
      <c r="M26" s="2744"/>
      <c r="N26" s="2744"/>
      <c r="O26" s="1780"/>
      <c r="P26" s="1780"/>
      <c r="Q26" s="1780"/>
      <c r="R26" s="1780"/>
      <c r="S26" s="1780"/>
      <c r="T26" s="1780"/>
      <c r="U26" s="1780"/>
      <c r="V26" s="1780"/>
      <c r="W26" s="1780"/>
      <c r="X26" s="1780"/>
      <c r="Y26" s="1780"/>
      <c r="Z26" s="1780"/>
      <c r="AA26" s="1780"/>
      <c r="AB26" s="1780"/>
      <c r="AC26" s="409"/>
      <c r="AD26" s="409"/>
      <c r="AE26" s="409"/>
      <c r="AF26" s="409"/>
      <c r="AG26" s="409"/>
      <c r="AH26" s="1782"/>
      <c r="AI26" s="1782"/>
      <c r="AJ26" s="409"/>
      <c r="AK26" s="409"/>
      <c r="AL26" s="409"/>
      <c r="AM26" s="409"/>
      <c r="AN26" s="409"/>
      <c r="AO26" s="178"/>
    </row>
    <row r="27" spans="1:41" s="189" customFormat="1" ht="21.75" customHeight="1" x14ac:dyDescent="0.25">
      <c r="A27" s="410"/>
      <c r="B27" s="2744" t="s">
        <v>866</v>
      </c>
      <c r="C27" s="2744"/>
      <c r="D27" s="2744"/>
      <c r="E27" s="2744"/>
      <c r="F27" s="2744"/>
      <c r="G27" s="2744"/>
      <c r="H27" s="2744"/>
      <c r="I27" s="2744"/>
      <c r="J27" s="2744"/>
      <c r="K27" s="2744"/>
      <c r="L27" s="2744"/>
      <c r="M27" s="2744"/>
      <c r="N27" s="2744"/>
      <c r="O27" s="1780"/>
      <c r="P27" s="1780"/>
      <c r="Q27" s="1780"/>
      <c r="R27" s="1780"/>
      <c r="S27" s="1780"/>
      <c r="T27" s="1780"/>
      <c r="U27" s="1780"/>
      <c r="V27" s="1780"/>
      <c r="W27" s="1780"/>
      <c r="X27" s="1780"/>
      <c r="Y27" s="1780"/>
      <c r="Z27" s="1780"/>
      <c r="AA27" s="1780"/>
      <c r="AB27" s="1780"/>
      <c r="AC27" s="409"/>
      <c r="AD27" s="409"/>
      <c r="AE27" s="409"/>
      <c r="AF27" s="409"/>
      <c r="AG27" s="409"/>
      <c r="AH27" s="1782"/>
      <c r="AI27" s="1782"/>
      <c r="AJ27" s="409"/>
      <c r="AK27" s="409"/>
      <c r="AL27" s="409"/>
      <c r="AM27" s="409"/>
      <c r="AN27" s="409"/>
      <c r="AO27" s="178"/>
    </row>
    <row r="28" spans="1:41" s="189" customFormat="1" ht="21.75" customHeight="1" thickBot="1" x14ac:dyDescent="0.3">
      <c r="A28" s="410"/>
      <c r="B28" s="1780"/>
      <c r="C28" s="1780"/>
      <c r="D28" s="1780"/>
      <c r="E28" s="1780"/>
      <c r="F28" s="1780"/>
      <c r="G28" s="1780"/>
      <c r="H28" s="1780"/>
      <c r="I28" s="1780"/>
      <c r="J28" s="1780"/>
      <c r="K28" s="1780"/>
      <c r="L28" s="1780"/>
      <c r="M28" s="1780"/>
      <c r="N28" s="1780"/>
      <c r="O28" s="1780"/>
      <c r="P28" s="1780"/>
      <c r="Q28" s="1780"/>
      <c r="R28" s="1780"/>
      <c r="S28" s="1780"/>
      <c r="T28" s="1780"/>
      <c r="U28" s="1780"/>
      <c r="V28" s="1780"/>
      <c r="W28" s="1780"/>
      <c r="X28" s="1780"/>
      <c r="Y28" s="1780"/>
      <c r="Z28" s="1780"/>
      <c r="AA28" s="1780"/>
      <c r="AB28" s="1780"/>
      <c r="AC28" s="409"/>
      <c r="AD28" s="409"/>
      <c r="AE28" s="409"/>
      <c r="AF28" s="409"/>
      <c r="AG28" s="409"/>
      <c r="AH28" s="1782"/>
      <c r="AI28" s="1782"/>
      <c r="AJ28" s="409"/>
      <c r="AK28" s="409"/>
      <c r="AL28" s="409"/>
      <c r="AM28" s="409"/>
      <c r="AN28" s="409"/>
      <c r="AO28" s="178"/>
    </row>
    <row r="29" spans="1:41" s="189" customFormat="1" ht="25.5" customHeight="1" x14ac:dyDescent="0.25">
      <c r="A29" s="410"/>
      <c r="B29" s="2728" t="s">
        <v>535</v>
      </c>
      <c r="C29" s="2728"/>
      <c r="D29" s="2728"/>
      <c r="E29" s="2728"/>
      <c r="F29" s="2728"/>
      <c r="G29" s="2728"/>
      <c r="H29" s="2728"/>
      <c r="I29" s="2728"/>
      <c r="J29" s="2728"/>
      <c r="K29" s="2728"/>
      <c r="L29" s="2728"/>
      <c r="M29" s="2728"/>
      <c r="N29" s="2728"/>
      <c r="O29" s="2728"/>
      <c r="P29" s="2728"/>
      <c r="Q29" s="2728"/>
      <c r="R29" s="2728"/>
      <c r="S29" s="2728"/>
      <c r="T29" s="2728"/>
      <c r="U29" s="2728"/>
      <c r="V29" s="2728"/>
      <c r="W29" s="2728"/>
      <c r="X29" s="2728"/>
      <c r="Y29" s="2728"/>
      <c r="Z29" s="1783">
        <f>AG40</f>
        <v>171.6</v>
      </c>
      <c r="AA29" s="1784"/>
      <c r="AB29" s="1785"/>
      <c r="AC29" s="2725" t="s">
        <v>23</v>
      </c>
      <c r="AD29" s="2725"/>
      <c r="AE29" s="2725"/>
      <c r="AF29" s="2725"/>
      <c r="AG29" s="2725"/>
      <c r="AH29" s="2725"/>
      <c r="AI29" s="1786"/>
      <c r="AJ29" s="1787"/>
      <c r="AK29" s="1787"/>
      <c r="AL29" s="1787"/>
      <c r="AM29" s="1787"/>
      <c r="AN29" s="1788"/>
    </row>
    <row r="30" spans="1:41" s="189" customFormat="1" ht="33.75" customHeight="1" x14ac:dyDescent="0.25">
      <c r="A30" s="410"/>
      <c r="B30" s="2743" t="s">
        <v>536</v>
      </c>
      <c r="C30" s="2745" t="s">
        <v>384</v>
      </c>
      <c r="D30" s="2745"/>
      <c r="E30" s="2745"/>
      <c r="F30" s="2745"/>
      <c r="G30" s="2745"/>
      <c r="H30" s="2745"/>
      <c r="I30" s="2745"/>
      <c r="J30" s="2743" t="s">
        <v>385</v>
      </c>
      <c r="K30" s="2743"/>
      <c r="L30" s="2743"/>
      <c r="M30" s="2743"/>
      <c r="N30" s="2743"/>
      <c r="O30" s="2743"/>
      <c r="P30" s="2743"/>
      <c r="Q30" s="2743"/>
      <c r="R30" s="2726" t="s">
        <v>511</v>
      </c>
      <c r="S30" s="2726"/>
      <c r="T30" s="2726"/>
      <c r="U30" s="2726" t="s">
        <v>512</v>
      </c>
      <c r="V30" s="2726"/>
      <c r="W30" s="2727" t="s">
        <v>384</v>
      </c>
      <c r="X30" s="2728" t="s">
        <v>385</v>
      </c>
      <c r="Y30" s="2729" t="s">
        <v>386</v>
      </c>
      <c r="Z30" s="2730" t="s">
        <v>902</v>
      </c>
      <c r="AA30" s="2822" t="s">
        <v>903</v>
      </c>
      <c r="AB30" s="409"/>
      <c r="AC30" s="2731" t="s">
        <v>25</v>
      </c>
      <c r="AD30" s="2731"/>
      <c r="AE30" s="2731"/>
      <c r="AF30" s="1790" t="s">
        <v>26</v>
      </c>
      <c r="AG30" s="1790"/>
      <c r="AH30" s="1790"/>
      <c r="AI30" s="1790"/>
      <c r="AJ30" s="409"/>
      <c r="AK30" s="409"/>
      <c r="AL30" s="409"/>
      <c r="AM30" s="409"/>
      <c r="AN30" s="1791"/>
    </row>
    <row r="31" spans="1:41" s="189" customFormat="1" ht="94.5" x14ac:dyDescent="0.25">
      <c r="A31" s="410"/>
      <c r="B31" s="2743"/>
      <c r="C31" s="1640" t="s">
        <v>597</v>
      </c>
      <c r="D31" s="1640" t="s">
        <v>24</v>
      </c>
      <c r="E31" s="1640" t="s">
        <v>27</v>
      </c>
      <c r="F31" s="1640" t="s">
        <v>29</v>
      </c>
      <c r="G31" s="1640" t="s">
        <v>31</v>
      </c>
      <c r="H31" s="1640" t="s">
        <v>33</v>
      </c>
      <c r="I31" s="1640" t="s">
        <v>35</v>
      </c>
      <c r="J31" s="369" t="s">
        <v>513</v>
      </c>
      <c r="K31" s="1641" t="s">
        <v>537</v>
      </c>
      <c r="L31" s="1642" t="s">
        <v>538</v>
      </c>
      <c r="M31" s="369" t="s">
        <v>401</v>
      </c>
      <c r="N31" s="369" t="s">
        <v>396</v>
      </c>
      <c r="O31" s="369" t="s">
        <v>397</v>
      </c>
      <c r="P31" s="1641" t="s">
        <v>514</v>
      </c>
      <c r="Q31" s="1641" t="s">
        <v>515</v>
      </c>
      <c r="R31" s="1643" t="s">
        <v>43</v>
      </c>
      <c r="S31" s="1643" t="s">
        <v>44</v>
      </c>
      <c r="T31" s="1643" t="s">
        <v>698</v>
      </c>
      <c r="U31" s="1643" t="s">
        <v>516</v>
      </c>
      <c r="V31" s="1643" t="s">
        <v>1030</v>
      </c>
      <c r="W31" s="2727"/>
      <c r="X31" s="2728"/>
      <c r="Y31" s="2729"/>
      <c r="Z31" s="2730"/>
      <c r="AA31" s="2822"/>
      <c r="AB31" s="1781"/>
      <c r="AC31" s="2731" t="s">
        <v>28</v>
      </c>
      <c r="AD31" s="2731"/>
      <c r="AE31" s="2731"/>
      <c r="AF31" s="2732" t="s">
        <v>603</v>
      </c>
      <c r="AG31" s="2732"/>
      <c r="AH31" s="2732"/>
      <c r="AI31" s="2732"/>
      <c r="AJ31" s="2732"/>
      <c r="AK31" s="2732"/>
      <c r="AL31" s="2732"/>
      <c r="AM31" s="2732"/>
      <c r="AN31" s="1791"/>
    </row>
    <row r="32" spans="1:41" s="189" customFormat="1" ht="19.5" customHeight="1" x14ac:dyDescent="0.25">
      <c r="A32" s="410"/>
      <c r="B32" s="1792" t="s">
        <v>11</v>
      </c>
      <c r="C32" s="1793">
        <f t="shared" ref="C32:V32" si="9">C3</f>
        <v>800</v>
      </c>
      <c r="D32" s="1793">
        <f t="shared" si="9"/>
        <v>450</v>
      </c>
      <c r="E32" s="1793">
        <f t="shared" si="9"/>
        <v>1700</v>
      </c>
      <c r="F32" s="1793">
        <f t="shared" si="9"/>
        <v>1200</v>
      </c>
      <c r="G32" s="1793">
        <f t="shared" si="9"/>
        <v>1000</v>
      </c>
      <c r="H32" s="1793">
        <f t="shared" si="9"/>
        <v>260</v>
      </c>
      <c r="I32" s="1793">
        <f t="shared" si="9"/>
        <v>300</v>
      </c>
      <c r="J32" s="1794">
        <f t="shared" si="9"/>
        <v>1800</v>
      </c>
      <c r="K32" s="1794">
        <f t="shared" si="9"/>
        <v>6000</v>
      </c>
      <c r="L32" s="1794">
        <f t="shared" si="9"/>
        <v>6000</v>
      </c>
      <c r="M32" s="1794">
        <f t="shared" si="9"/>
        <v>1800</v>
      </c>
      <c r="N32" s="1794">
        <f t="shared" si="9"/>
        <v>2200</v>
      </c>
      <c r="O32" s="1794">
        <f t="shared" si="9"/>
        <v>1800</v>
      </c>
      <c r="P32" s="1794">
        <f t="shared" si="9"/>
        <v>2200</v>
      </c>
      <c r="Q32" s="1794">
        <f t="shared" si="9"/>
        <v>1800</v>
      </c>
      <c r="R32" s="1793">
        <f t="shared" si="9"/>
        <v>160</v>
      </c>
      <c r="S32" s="1793">
        <f t="shared" si="9"/>
        <v>350</v>
      </c>
      <c r="T32" s="1793">
        <f t="shared" si="9"/>
        <v>350</v>
      </c>
      <c r="U32" s="1793">
        <f t="shared" si="9"/>
        <v>160</v>
      </c>
      <c r="V32" s="1793">
        <f t="shared" si="9"/>
        <v>160</v>
      </c>
      <c r="W32" s="2727"/>
      <c r="X32" s="2728"/>
      <c r="Y32" s="2729"/>
      <c r="Z32" s="2730"/>
      <c r="AA32" s="2822"/>
      <c r="AB32" s="1781"/>
      <c r="AC32" s="2731" t="s">
        <v>30</v>
      </c>
      <c r="AD32" s="2731"/>
      <c r="AE32" s="2731"/>
      <c r="AF32" s="2732" t="s">
        <v>604</v>
      </c>
      <c r="AG32" s="2732"/>
      <c r="AH32" s="2732"/>
      <c r="AI32" s="2732"/>
      <c r="AJ32" s="2732"/>
      <c r="AK32" s="2732"/>
      <c r="AL32" s="2732"/>
      <c r="AM32" s="2732"/>
      <c r="AN32" s="1791"/>
    </row>
    <row r="33" spans="1:40" s="189" customFormat="1" ht="27.75" customHeight="1" x14ac:dyDescent="0.25">
      <c r="A33" s="410"/>
      <c r="B33" s="1792" t="s">
        <v>388</v>
      </c>
      <c r="C33" s="1793" t="str">
        <f t="shared" ref="C33:V33" si="10">C4</f>
        <v>Diária</v>
      </c>
      <c r="D33" s="1793" t="str">
        <f t="shared" si="10"/>
        <v>Diária</v>
      </c>
      <c r="E33" s="1793" t="str">
        <f t="shared" si="10"/>
        <v>Quinzenal*16</v>
      </c>
      <c r="F33" s="1793" t="str">
        <f t="shared" si="10"/>
        <v>Semanal*32</v>
      </c>
      <c r="G33" s="1793" t="str">
        <f t="shared" si="10"/>
        <v>Diária</v>
      </c>
      <c r="H33" s="1793" t="str">
        <f t="shared" si="10"/>
        <v>Diária</v>
      </c>
      <c r="I33" s="1793" t="str">
        <f t="shared" si="10"/>
        <v>Diária</v>
      </c>
      <c r="J33" s="1794" t="str">
        <f t="shared" si="10"/>
        <v>Diária</v>
      </c>
      <c r="K33" s="1794" t="str">
        <f t="shared" si="10"/>
        <v>Diária</v>
      </c>
      <c r="L33" s="1794" t="str">
        <f t="shared" si="10"/>
        <v>Quinzenal *16</v>
      </c>
      <c r="M33" s="1794" t="str">
        <f t="shared" si="10"/>
        <v>Semanal*32</v>
      </c>
      <c r="N33" s="1794" t="str">
        <f t="shared" si="10"/>
        <v>Quinzenal *16</v>
      </c>
      <c r="O33" s="1794" t="str">
        <f t="shared" si="10"/>
        <v>Mensal*8</v>
      </c>
      <c r="P33" s="1794" t="str">
        <f t="shared" si="10"/>
        <v>Mensal*8</v>
      </c>
      <c r="Q33" s="1794" t="str">
        <f t="shared" si="10"/>
        <v>Mensal*8</v>
      </c>
      <c r="R33" s="1793" t="str">
        <f t="shared" si="10"/>
        <v>Trimestral*2,66</v>
      </c>
      <c r="S33" s="1793" t="str">
        <f t="shared" si="10"/>
        <v>Mensal*8</v>
      </c>
      <c r="T33" s="1793" t="str">
        <f t="shared" si="10"/>
        <v>Mensal*8</v>
      </c>
      <c r="U33" s="1793" t="str">
        <f t="shared" si="10"/>
        <v>Semestral*1,33</v>
      </c>
      <c r="V33" s="1793" t="str">
        <f t="shared" si="10"/>
        <v>Semestral*1,33</v>
      </c>
      <c r="W33" s="2727"/>
      <c r="X33" s="2728"/>
      <c r="Y33" s="2729"/>
      <c r="Z33" s="2730"/>
      <c r="AA33" s="2822"/>
      <c r="AB33" s="1781"/>
      <c r="AC33" s="2731" t="s">
        <v>32</v>
      </c>
      <c r="AD33" s="2731"/>
      <c r="AE33" s="2731"/>
      <c r="AF33" s="2732" t="s">
        <v>605</v>
      </c>
      <c r="AG33" s="2732"/>
      <c r="AH33" s="2732"/>
      <c r="AI33" s="2732"/>
      <c r="AJ33" s="2732"/>
      <c r="AK33" s="2732"/>
      <c r="AL33" s="2732"/>
      <c r="AM33" s="2732"/>
      <c r="AN33" s="1791"/>
    </row>
    <row r="34" spans="1:40" s="189" customFormat="1" ht="49.5" customHeight="1" x14ac:dyDescent="0.25">
      <c r="A34" s="1656">
        <v>1</v>
      </c>
      <c r="B34" s="1795" t="s">
        <v>857</v>
      </c>
      <c r="C34" s="1796">
        <f t="shared" ref="C34:C45" si="11">C5/$C$32</f>
        <v>6.4981624999999994</v>
      </c>
      <c r="D34" s="1796">
        <f t="shared" ref="D34:D45" si="12">D5/$D$32</f>
        <v>0.48444444444444446</v>
      </c>
      <c r="E34" s="1796">
        <f t="shared" ref="E34:E45" si="13">(E5/$E$32)*(1/188.76)*(16)</f>
        <v>6.1109158221457689E-2</v>
      </c>
      <c r="F34" s="1796">
        <f t="shared" ref="F34:F45" si="14">(F5/$F$32)*(1/$Z$29)*(32)</f>
        <v>4.957264957264957E-2</v>
      </c>
      <c r="G34" s="1796">
        <f t="shared" ref="G34:G45" si="15">G5/$G$32</f>
        <v>1.0832899999999999</v>
      </c>
      <c r="H34" s="1796">
        <f t="shared" ref="H34:H45" si="16">H5/$H$32</f>
        <v>1.3643846153846155</v>
      </c>
      <c r="I34" s="1796">
        <f t="shared" ref="I34:I45" si="17">I5/$I$32</f>
        <v>0.32699999999999996</v>
      </c>
      <c r="J34" s="1796">
        <f t="shared" ref="J34:J45" si="18">J5/$J$32</f>
        <v>0.11222222222222222</v>
      </c>
      <c r="K34" s="1796">
        <f t="shared" ref="K34:K45" si="19">K5/$K$32</f>
        <v>1.2417766666666668</v>
      </c>
      <c r="L34" s="1796">
        <f t="shared" ref="L34:L47" si="20">(L5/$L$32)*(1/$Z$29)*(16)</f>
        <v>0</v>
      </c>
      <c r="M34" s="1796">
        <f t="shared" ref="M34:M45" si="21">(M5/$M$32)*(1/$Z$29)*(32)</f>
        <v>0</v>
      </c>
      <c r="N34" s="1796">
        <f t="shared" ref="N34:N45" si="22">(N5/$N$32)*(1/$Z$29)*(16)</f>
        <v>3.1320194956558599E-2</v>
      </c>
      <c r="O34" s="1796">
        <f t="shared" ref="O34:O45" si="23">(O5/$O$32)*(1/$Z$29)*(8)</f>
        <v>0</v>
      </c>
      <c r="P34" s="1796">
        <f t="shared" ref="P34:P45" si="24">(P5/$P$32)*(1/$Z$29)*(8)</f>
        <v>0</v>
      </c>
      <c r="Q34" s="1796">
        <f t="shared" ref="Q34:Q45" si="25">(Q5/$Q$32)*(1/$Z$29)*(8)</f>
        <v>0.24310981610981611</v>
      </c>
      <c r="R34" s="1796">
        <f t="shared" ref="R34:R45" si="26">(R5/$R$32)*(1/$Z$29)*(2.66)</f>
        <v>2.7659892191142194E-2</v>
      </c>
      <c r="S34" s="1796">
        <f t="shared" ref="S34:S45" si="27">(S5/$S$32)*(1/$Z$29)*(8)</f>
        <v>6.7266067266067264E-2</v>
      </c>
      <c r="T34" s="1796">
        <f t="shared" ref="T34:T45" si="28">(T5/$T$32)*(1/$Z$29)*(8)</f>
        <v>0.10529470529470529</v>
      </c>
      <c r="U34" s="1796">
        <f t="shared" ref="U34:U45" si="29">(U5/$U$32)*(1/$Z$29)*(1.33)</f>
        <v>0</v>
      </c>
      <c r="V34" s="1796">
        <f t="shared" ref="V34:V45" si="30">(V5/$V$32)*(1/$Z$29)*(1.33)</f>
        <v>0</v>
      </c>
      <c r="W34" s="1797">
        <f t="shared" ref="W34:W49" si="31">SUM(C34:I34)</f>
        <v>9.8679633676231671</v>
      </c>
      <c r="X34" s="1797">
        <f t="shared" ref="X34:X49" si="32">SUM(J34:Q34)</f>
        <v>1.6284288999552639</v>
      </c>
      <c r="Y34" s="1797">
        <f t="shared" ref="Y34:Y49" si="33">SUM(R34:V34)</f>
        <v>0.20022066475191475</v>
      </c>
      <c r="Z34" s="1798">
        <f t="shared" ref="Z34:Z49" si="34">W34+X34+Y34</f>
        <v>11.696612932330346</v>
      </c>
      <c r="AA34" s="1799">
        <v>11</v>
      </c>
      <c r="AB34" s="1800">
        <f t="shared" ref="AB34:AB49" si="35">SUM(C34:V34)-(Z34)</f>
        <v>0</v>
      </c>
      <c r="AC34" s="1789"/>
      <c r="AD34" s="1789"/>
      <c r="AE34" s="1789"/>
      <c r="AF34" s="1790"/>
      <c r="AG34" s="1790"/>
      <c r="AH34" s="1790"/>
      <c r="AI34" s="1790"/>
      <c r="AJ34" s="1790"/>
      <c r="AK34" s="1790"/>
      <c r="AL34" s="1790"/>
      <c r="AM34" s="1790"/>
      <c r="AN34" s="1791"/>
    </row>
    <row r="35" spans="1:40" s="189" customFormat="1" ht="38.25" customHeight="1" x14ac:dyDescent="0.25">
      <c r="A35" s="1656">
        <v>2</v>
      </c>
      <c r="B35" s="1801" t="s">
        <v>611</v>
      </c>
      <c r="C35" s="1802">
        <f t="shared" si="11"/>
        <v>0</v>
      </c>
      <c r="D35" s="1802">
        <f t="shared" si="12"/>
        <v>0</v>
      </c>
      <c r="E35" s="1803">
        <f t="shared" si="13"/>
        <v>0</v>
      </c>
      <c r="F35" s="1803">
        <f t="shared" si="14"/>
        <v>0</v>
      </c>
      <c r="G35" s="1802">
        <f t="shared" si="15"/>
        <v>0</v>
      </c>
      <c r="H35" s="1802">
        <f t="shared" si="16"/>
        <v>0</v>
      </c>
      <c r="I35" s="1802">
        <f t="shared" si="17"/>
        <v>0</v>
      </c>
      <c r="J35" s="1802">
        <f t="shared" si="18"/>
        <v>0</v>
      </c>
      <c r="K35" s="1802">
        <f t="shared" si="19"/>
        <v>0.20116500000000001</v>
      </c>
      <c r="L35" s="1803">
        <f t="shared" si="20"/>
        <v>0</v>
      </c>
      <c r="M35" s="1803">
        <f t="shared" si="21"/>
        <v>0</v>
      </c>
      <c r="N35" s="1803">
        <f t="shared" si="22"/>
        <v>1.6033057851239672E-2</v>
      </c>
      <c r="O35" s="1803">
        <f t="shared" si="23"/>
        <v>0</v>
      </c>
      <c r="P35" s="1803">
        <f t="shared" si="24"/>
        <v>0.20774803983894891</v>
      </c>
      <c r="Q35" s="1803">
        <f t="shared" si="25"/>
        <v>0</v>
      </c>
      <c r="R35" s="1803">
        <f t="shared" si="26"/>
        <v>0</v>
      </c>
      <c r="S35" s="1803">
        <f t="shared" si="27"/>
        <v>3.6763236763236768E-3</v>
      </c>
      <c r="T35" s="1803">
        <f t="shared" si="28"/>
        <v>3.6763236763236768E-3</v>
      </c>
      <c r="U35" s="1803">
        <f t="shared" si="29"/>
        <v>0</v>
      </c>
      <c r="V35" s="1803">
        <f t="shared" si="30"/>
        <v>0</v>
      </c>
      <c r="W35" s="1804">
        <f t="shared" si="31"/>
        <v>0</v>
      </c>
      <c r="X35" s="1804">
        <f t="shared" si="32"/>
        <v>0.4249460976901886</v>
      </c>
      <c r="Y35" s="1804">
        <f t="shared" si="33"/>
        <v>7.3526473526473535E-3</v>
      </c>
      <c r="Z35" s="1805">
        <f t="shared" si="34"/>
        <v>0.43229874504283594</v>
      </c>
      <c r="AA35" s="1806" t="s">
        <v>975</v>
      </c>
      <c r="AB35" s="1800">
        <f t="shared" si="35"/>
        <v>0</v>
      </c>
      <c r="AC35" s="2731" t="s">
        <v>34</v>
      </c>
      <c r="AD35" s="2731"/>
      <c r="AE35" s="2731"/>
      <c r="AF35" s="2732" t="s">
        <v>606</v>
      </c>
      <c r="AG35" s="2732"/>
      <c r="AH35" s="2732"/>
      <c r="AI35" s="2732"/>
      <c r="AJ35" s="2732"/>
      <c r="AK35" s="2732"/>
      <c r="AL35" s="2732"/>
      <c r="AM35" s="2732"/>
      <c r="AN35" s="1791"/>
    </row>
    <row r="36" spans="1:40" s="189" customFormat="1" ht="30" customHeight="1" x14ac:dyDescent="0.25">
      <c r="A36" s="1656">
        <v>3</v>
      </c>
      <c r="B36" s="1807" t="s">
        <v>910</v>
      </c>
      <c r="C36" s="1808">
        <f t="shared" si="11"/>
        <v>0.40667499999999995</v>
      </c>
      <c r="D36" s="1808">
        <f t="shared" si="12"/>
        <v>0</v>
      </c>
      <c r="E36" s="1809">
        <f t="shared" si="13"/>
        <v>0</v>
      </c>
      <c r="F36" s="1809">
        <f t="shared" si="14"/>
        <v>0</v>
      </c>
      <c r="G36" s="1808">
        <f t="shared" si="15"/>
        <v>1.8890000000000001E-2</v>
      </c>
      <c r="H36" s="1808">
        <f t="shared" si="16"/>
        <v>0.10846153846153846</v>
      </c>
      <c r="I36" s="1808">
        <f t="shared" si="17"/>
        <v>0.18310000000000001</v>
      </c>
      <c r="J36" s="1808">
        <f t="shared" si="18"/>
        <v>0.24821666666666667</v>
      </c>
      <c r="K36" s="1808">
        <f t="shared" si="19"/>
        <v>4.1113333333333335E-2</v>
      </c>
      <c r="L36" s="1809">
        <f t="shared" si="20"/>
        <v>0</v>
      </c>
      <c r="M36" s="1809">
        <f t="shared" si="21"/>
        <v>0</v>
      </c>
      <c r="N36" s="1809">
        <f t="shared" si="22"/>
        <v>4.2381860563678748E-4</v>
      </c>
      <c r="O36" s="1809">
        <f t="shared" si="23"/>
        <v>0</v>
      </c>
      <c r="P36" s="1809">
        <f t="shared" si="24"/>
        <v>0</v>
      </c>
      <c r="Q36" s="1809">
        <f t="shared" si="25"/>
        <v>0</v>
      </c>
      <c r="R36" s="1809">
        <f t="shared" si="26"/>
        <v>4.0303030303030313E-4</v>
      </c>
      <c r="S36" s="1809">
        <f t="shared" si="27"/>
        <v>1.9553779553779555E-3</v>
      </c>
      <c r="T36" s="1809">
        <f t="shared" si="28"/>
        <v>2.5094905094905097E-3</v>
      </c>
      <c r="U36" s="1809">
        <f t="shared" si="29"/>
        <v>0</v>
      </c>
      <c r="V36" s="1809">
        <f t="shared" si="30"/>
        <v>0</v>
      </c>
      <c r="W36" s="1810">
        <f t="shared" si="31"/>
        <v>0.71712653846153851</v>
      </c>
      <c r="X36" s="1810">
        <f t="shared" si="32"/>
        <v>0.28975381860563676</v>
      </c>
      <c r="Y36" s="1810">
        <f t="shared" si="33"/>
        <v>4.8678987678987679E-3</v>
      </c>
      <c r="Z36" s="1811">
        <f t="shared" si="34"/>
        <v>1.0117482558350739</v>
      </c>
      <c r="AA36" s="1812">
        <v>1</v>
      </c>
      <c r="AB36" s="1800">
        <f t="shared" si="35"/>
        <v>0</v>
      </c>
      <c r="AC36" s="1789"/>
      <c r="AD36" s="1789"/>
      <c r="AE36" s="1789"/>
      <c r="AF36" s="1790"/>
      <c r="AG36" s="1790"/>
      <c r="AH36" s="1790"/>
      <c r="AI36" s="1790"/>
      <c r="AJ36" s="1790"/>
      <c r="AK36" s="1790"/>
      <c r="AL36" s="1790"/>
      <c r="AM36" s="1790"/>
      <c r="AN36" s="1791"/>
    </row>
    <row r="37" spans="1:40" s="189" customFormat="1" ht="30" customHeight="1" x14ac:dyDescent="0.25">
      <c r="A37" s="1656">
        <v>4</v>
      </c>
      <c r="B37" s="1813" t="s">
        <v>911</v>
      </c>
      <c r="C37" s="1814">
        <f t="shared" si="11"/>
        <v>0.1567125</v>
      </c>
      <c r="D37" s="1814">
        <f t="shared" si="12"/>
        <v>0</v>
      </c>
      <c r="E37" s="1803">
        <f t="shared" si="13"/>
        <v>0</v>
      </c>
      <c r="F37" s="1803">
        <f t="shared" si="14"/>
        <v>0</v>
      </c>
      <c r="G37" s="1814">
        <f t="shared" si="15"/>
        <v>6.5420000000000006E-2</v>
      </c>
      <c r="H37" s="1814">
        <f t="shared" si="16"/>
        <v>0.10726923076923077</v>
      </c>
      <c r="I37" s="1814">
        <f t="shared" si="17"/>
        <v>4.753333333333333E-2</v>
      </c>
      <c r="J37" s="1814">
        <f t="shared" si="18"/>
        <v>5.2849999999999994E-2</v>
      </c>
      <c r="K37" s="1814">
        <f t="shared" si="19"/>
        <v>7.0433333333333329E-3</v>
      </c>
      <c r="L37" s="1803">
        <f t="shared" si="20"/>
        <v>0</v>
      </c>
      <c r="M37" s="1803">
        <f t="shared" si="21"/>
        <v>0</v>
      </c>
      <c r="N37" s="1803">
        <f t="shared" si="22"/>
        <v>1.3507098961644418E-3</v>
      </c>
      <c r="O37" s="1803">
        <f t="shared" si="23"/>
        <v>0</v>
      </c>
      <c r="P37" s="1803">
        <f t="shared" si="24"/>
        <v>0</v>
      </c>
      <c r="Q37" s="1803">
        <f t="shared" si="25"/>
        <v>0</v>
      </c>
      <c r="R37" s="1803">
        <f t="shared" si="26"/>
        <v>8.719405594405595E-4</v>
      </c>
      <c r="S37" s="1803">
        <f t="shared" si="27"/>
        <v>2.2644022644022644E-3</v>
      </c>
      <c r="T37" s="1803">
        <f t="shared" si="28"/>
        <v>3.4632034632034636E-3</v>
      </c>
      <c r="U37" s="1803">
        <f t="shared" si="29"/>
        <v>0</v>
      </c>
      <c r="V37" s="1803">
        <f t="shared" si="30"/>
        <v>0</v>
      </c>
      <c r="W37" s="1815">
        <f t="shared" si="31"/>
        <v>0.37693506410256411</v>
      </c>
      <c r="X37" s="1815">
        <f t="shared" si="32"/>
        <v>6.1244043229497766E-2</v>
      </c>
      <c r="Y37" s="1815">
        <f t="shared" si="33"/>
        <v>6.5995462870462873E-3</v>
      </c>
      <c r="Z37" s="1816">
        <f t="shared" si="34"/>
        <v>0.44477865361910818</v>
      </c>
      <c r="AA37" s="1817">
        <v>1</v>
      </c>
      <c r="AB37" s="1800">
        <f t="shared" si="35"/>
        <v>0</v>
      </c>
      <c r="AC37" s="2747" t="s">
        <v>36</v>
      </c>
      <c r="AD37" s="2747"/>
      <c r="AE37" s="2747"/>
      <c r="AF37" s="2748" t="s">
        <v>607</v>
      </c>
      <c r="AG37" s="2748"/>
      <c r="AH37" s="2748"/>
      <c r="AI37" s="2748"/>
      <c r="AJ37" s="2748"/>
      <c r="AK37" s="2748"/>
      <c r="AL37" s="2748"/>
      <c r="AM37" s="2748"/>
      <c r="AN37" s="2748"/>
    </row>
    <row r="38" spans="1:40" s="189" customFormat="1" ht="42" customHeight="1" x14ac:dyDescent="0.25">
      <c r="A38" s="1656">
        <v>5</v>
      </c>
      <c r="B38" s="1818" t="s">
        <v>869</v>
      </c>
      <c r="C38" s="1819">
        <f t="shared" si="11"/>
        <v>0.92935000000000001</v>
      </c>
      <c r="D38" s="1819">
        <f t="shared" si="12"/>
        <v>0</v>
      </c>
      <c r="E38" s="1796">
        <f t="shared" si="13"/>
        <v>1.4045847200927417E-3</v>
      </c>
      <c r="F38" s="1796">
        <f t="shared" si="14"/>
        <v>0</v>
      </c>
      <c r="G38" s="1819">
        <f t="shared" si="15"/>
        <v>0.13184999999999999</v>
      </c>
      <c r="H38" s="1819">
        <f t="shared" si="16"/>
        <v>9.7115384615384617E-2</v>
      </c>
      <c r="I38" s="1819">
        <f t="shared" si="17"/>
        <v>3.953333333333333E-2</v>
      </c>
      <c r="J38" s="1819">
        <f t="shared" si="18"/>
        <v>4.4722222222222229E-3</v>
      </c>
      <c r="K38" s="1819">
        <f t="shared" si="19"/>
        <v>0</v>
      </c>
      <c r="L38" s="1796">
        <f t="shared" si="20"/>
        <v>0</v>
      </c>
      <c r="M38" s="1796">
        <f t="shared" si="21"/>
        <v>0</v>
      </c>
      <c r="N38" s="1796">
        <f t="shared" si="22"/>
        <v>0</v>
      </c>
      <c r="O38" s="1796">
        <f t="shared" si="23"/>
        <v>0</v>
      </c>
      <c r="P38" s="1796">
        <f t="shared" si="24"/>
        <v>0</v>
      </c>
      <c r="Q38" s="1796">
        <f t="shared" si="25"/>
        <v>0.10834654234654235</v>
      </c>
      <c r="R38" s="1796">
        <f t="shared" si="26"/>
        <v>9.68822843822844E-4</v>
      </c>
      <c r="S38" s="1796">
        <f t="shared" si="27"/>
        <v>8.6207126207126211E-3</v>
      </c>
      <c r="T38" s="1796">
        <f t="shared" si="28"/>
        <v>9.9527139527139531E-3</v>
      </c>
      <c r="U38" s="1796">
        <f t="shared" si="29"/>
        <v>0</v>
      </c>
      <c r="V38" s="1796">
        <f t="shared" si="30"/>
        <v>0</v>
      </c>
      <c r="W38" s="1820">
        <f t="shared" si="31"/>
        <v>1.1992533026688108</v>
      </c>
      <c r="X38" s="1820">
        <f t="shared" si="32"/>
        <v>0.11281876456876458</v>
      </c>
      <c r="Y38" s="1820">
        <f t="shared" si="33"/>
        <v>1.954224941724942E-2</v>
      </c>
      <c r="Z38" s="1821">
        <f t="shared" si="34"/>
        <v>1.3316143166548249</v>
      </c>
      <c r="AA38" s="1822">
        <v>2</v>
      </c>
      <c r="AB38" s="1800">
        <f t="shared" si="35"/>
        <v>0</v>
      </c>
      <c r="AC38" s="1789"/>
      <c r="AD38" s="409"/>
      <c r="AE38" s="409"/>
      <c r="AF38" s="409"/>
      <c r="AG38" s="1823"/>
      <c r="AH38" s="1823"/>
      <c r="AI38" s="1823"/>
      <c r="AJ38" s="1823"/>
      <c r="AK38" s="1823"/>
      <c r="AL38" s="1823"/>
      <c r="AM38" s="1823"/>
      <c r="AN38" s="1824"/>
    </row>
    <row r="39" spans="1:40" s="189" customFormat="1" ht="30" customHeight="1" x14ac:dyDescent="0.25">
      <c r="A39" s="1656">
        <v>6</v>
      </c>
      <c r="B39" s="1825" t="s">
        <v>15</v>
      </c>
      <c r="C39" s="1808">
        <f t="shared" si="11"/>
        <v>9.6762500000000001E-2</v>
      </c>
      <c r="D39" s="1808">
        <f t="shared" si="12"/>
        <v>0</v>
      </c>
      <c r="E39" s="1809">
        <f t="shared" si="13"/>
        <v>0</v>
      </c>
      <c r="F39" s="1809">
        <f t="shared" si="14"/>
        <v>0</v>
      </c>
      <c r="G39" s="1808">
        <f t="shared" si="15"/>
        <v>1.3089999999999999E-2</v>
      </c>
      <c r="H39" s="1808">
        <f t="shared" si="16"/>
        <v>3.653846153846154E-2</v>
      </c>
      <c r="I39" s="1808">
        <f t="shared" si="17"/>
        <v>1.8633333333333332E-2</v>
      </c>
      <c r="J39" s="1808">
        <f t="shared" si="18"/>
        <v>9.3205555555555555E-2</v>
      </c>
      <c r="K39" s="1808">
        <f t="shared" si="19"/>
        <v>0</v>
      </c>
      <c r="L39" s="1809">
        <f t="shared" si="20"/>
        <v>0</v>
      </c>
      <c r="M39" s="1809">
        <f t="shared" si="21"/>
        <v>0</v>
      </c>
      <c r="N39" s="1809">
        <f t="shared" si="22"/>
        <v>0</v>
      </c>
      <c r="O39" s="1809">
        <f t="shared" si="23"/>
        <v>0</v>
      </c>
      <c r="P39" s="1809">
        <f t="shared" si="24"/>
        <v>0</v>
      </c>
      <c r="Q39" s="1809">
        <f t="shared" si="25"/>
        <v>0</v>
      </c>
      <c r="R39" s="1809">
        <f t="shared" si="26"/>
        <v>0</v>
      </c>
      <c r="S39" s="1809">
        <f t="shared" si="27"/>
        <v>4.3290043290043295E-4</v>
      </c>
      <c r="T39" s="1809">
        <f t="shared" si="28"/>
        <v>4.3290043290043295E-4</v>
      </c>
      <c r="U39" s="1809">
        <f t="shared" si="29"/>
        <v>0</v>
      </c>
      <c r="V39" s="1809">
        <f t="shared" si="30"/>
        <v>0</v>
      </c>
      <c r="W39" s="1826">
        <f t="shared" si="31"/>
        <v>0.16502429487179487</v>
      </c>
      <c r="X39" s="1826">
        <f t="shared" si="32"/>
        <v>9.3205555555555555E-2</v>
      </c>
      <c r="Y39" s="1826">
        <f t="shared" si="33"/>
        <v>8.6580086580086591E-4</v>
      </c>
      <c r="Z39" s="1827">
        <f t="shared" si="34"/>
        <v>0.25909565129315126</v>
      </c>
      <c r="AA39" s="421" t="s">
        <v>975</v>
      </c>
      <c r="AB39" s="1800">
        <f t="shared" si="35"/>
        <v>0</v>
      </c>
      <c r="AC39" s="1789"/>
      <c r="AD39" s="409"/>
      <c r="AE39" s="409"/>
      <c r="AF39" s="409"/>
      <c r="AG39" s="1823"/>
      <c r="AH39" s="1823"/>
      <c r="AI39" s="1823"/>
      <c r="AJ39" s="1823"/>
      <c r="AK39" s="1823"/>
      <c r="AL39" s="1823"/>
      <c r="AM39" s="1823"/>
      <c r="AN39" s="1824"/>
    </row>
    <row r="40" spans="1:40" s="189" customFormat="1" ht="30" customHeight="1" x14ac:dyDescent="0.25">
      <c r="A40" s="1656">
        <v>7</v>
      </c>
      <c r="B40" s="1813" t="s">
        <v>912</v>
      </c>
      <c r="C40" s="1814">
        <f t="shared" si="11"/>
        <v>0.32500000000000001</v>
      </c>
      <c r="D40" s="1814">
        <f t="shared" si="12"/>
        <v>0</v>
      </c>
      <c r="E40" s="1803">
        <f t="shared" si="13"/>
        <v>0</v>
      </c>
      <c r="F40" s="1803">
        <f t="shared" si="14"/>
        <v>0</v>
      </c>
      <c r="G40" s="1814">
        <f t="shared" si="15"/>
        <v>0</v>
      </c>
      <c r="H40" s="1814">
        <f t="shared" si="16"/>
        <v>0.15769230769230769</v>
      </c>
      <c r="I40" s="1814">
        <f t="shared" si="17"/>
        <v>6.6666666666666666E-2</v>
      </c>
      <c r="J40" s="1814">
        <f t="shared" si="18"/>
        <v>0</v>
      </c>
      <c r="K40" s="1814">
        <f t="shared" si="19"/>
        <v>5.7500000000000002E-2</v>
      </c>
      <c r="L40" s="1803">
        <f t="shared" si="20"/>
        <v>0</v>
      </c>
      <c r="M40" s="1803">
        <f t="shared" si="21"/>
        <v>1.3468013468013467E-2</v>
      </c>
      <c r="N40" s="1803">
        <f t="shared" si="22"/>
        <v>0</v>
      </c>
      <c r="O40" s="1803">
        <f t="shared" si="23"/>
        <v>0</v>
      </c>
      <c r="P40" s="1803">
        <f t="shared" si="24"/>
        <v>0</v>
      </c>
      <c r="Q40" s="1803">
        <f t="shared" si="25"/>
        <v>0</v>
      </c>
      <c r="R40" s="1803">
        <f t="shared" si="26"/>
        <v>1.5646488927738929E-3</v>
      </c>
      <c r="S40" s="1803">
        <f t="shared" si="27"/>
        <v>3.853479853479854E-3</v>
      </c>
      <c r="T40" s="1803">
        <f t="shared" si="28"/>
        <v>6.0046620046620052E-3</v>
      </c>
      <c r="U40" s="1803">
        <f t="shared" si="29"/>
        <v>0</v>
      </c>
      <c r="V40" s="1803">
        <f t="shared" si="30"/>
        <v>2.7315960081585088E-3</v>
      </c>
      <c r="W40" s="1815">
        <f t="shared" si="31"/>
        <v>0.54935897435897441</v>
      </c>
      <c r="X40" s="1815">
        <f t="shared" si="32"/>
        <v>7.0968013468013472E-2</v>
      </c>
      <c r="Y40" s="1815">
        <f t="shared" si="33"/>
        <v>1.415438675907426E-2</v>
      </c>
      <c r="Z40" s="1816">
        <f t="shared" si="34"/>
        <v>0.63448137458606213</v>
      </c>
      <c r="AA40" s="1817">
        <v>1</v>
      </c>
      <c r="AB40" s="1800">
        <f t="shared" si="35"/>
        <v>0</v>
      </c>
      <c r="AC40" s="2751" t="s">
        <v>609</v>
      </c>
      <c r="AD40" s="2751"/>
      <c r="AE40" s="2751"/>
      <c r="AF40" s="2751"/>
      <c r="AG40" s="1782">
        <f>4.29*40</f>
        <v>171.6</v>
      </c>
      <c r="AH40" s="409"/>
      <c r="AI40" s="409"/>
      <c r="AJ40" s="409"/>
      <c r="AK40" s="409"/>
      <c r="AL40" s="409"/>
      <c r="AM40" s="409"/>
      <c r="AN40" s="1791"/>
    </row>
    <row r="41" spans="1:40" s="189" customFormat="1" ht="30" customHeight="1" x14ac:dyDescent="0.25">
      <c r="A41" s="1656">
        <v>8</v>
      </c>
      <c r="B41" s="1829" t="s">
        <v>870</v>
      </c>
      <c r="C41" s="1830">
        <f t="shared" si="11"/>
        <v>2.4510000000000001</v>
      </c>
      <c r="D41" s="1830">
        <f t="shared" si="12"/>
        <v>0.37448888888888887</v>
      </c>
      <c r="E41" s="1796">
        <f t="shared" si="13"/>
        <v>0.1000341547935131</v>
      </c>
      <c r="F41" s="1796">
        <f t="shared" si="14"/>
        <v>4.5066045066045071E-2</v>
      </c>
      <c r="G41" s="1830">
        <f t="shared" si="15"/>
        <v>0.32749</v>
      </c>
      <c r="H41" s="1830">
        <f t="shared" si="16"/>
        <v>0.60238461538461541</v>
      </c>
      <c r="I41" s="1830">
        <f t="shared" si="17"/>
        <v>0.12733333333333335</v>
      </c>
      <c r="J41" s="1830">
        <f t="shared" si="18"/>
        <v>0.1514388888888889</v>
      </c>
      <c r="K41" s="1830">
        <f t="shared" si="19"/>
        <v>0.30853833333333336</v>
      </c>
      <c r="L41" s="1796">
        <f t="shared" si="20"/>
        <v>2.8912820512820514E-2</v>
      </c>
      <c r="M41" s="1796">
        <f t="shared" si="21"/>
        <v>0</v>
      </c>
      <c r="N41" s="1796">
        <f t="shared" si="22"/>
        <v>0</v>
      </c>
      <c r="O41" s="1796">
        <f t="shared" si="23"/>
        <v>5.0943019943019946E-2</v>
      </c>
      <c r="P41" s="1796">
        <f t="shared" si="24"/>
        <v>0</v>
      </c>
      <c r="Q41" s="1796">
        <f t="shared" si="25"/>
        <v>0.18164465164465166</v>
      </c>
      <c r="R41" s="1796">
        <f t="shared" si="26"/>
        <v>1.2749708624708625E-2</v>
      </c>
      <c r="S41" s="1796">
        <f t="shared" si="27"/>
        <v>1.4039294039294041E-2</v>
      </c>
      <c r="T41" s="1796">
        <f t="shared" si="28"/>
        <v>3.1568431568431574E-2</v>
      </c>
      <c r="U41" s="1796">
        <f t="shared" si="29"/>
        <v>2.664262820512821E-3</v>
      </c>
      <c r="V41" s="1796">
        <f t="shared" si="30"/>
        <v>2.664262820512821E-3</v>
      </c>
      <c r="W41" s="1831">
        <f t="shared" si="31"/>
        <v>4.0277970374663958</v>
      </c>
      <c r="X41" s="1831">
        <f t="shared" si="32"/>
        <v>0.72147771432271446</v>
      </c>
      <c r="Y41" s="1831">
        <f t="shared" si="33"/>
        <v>6.3685959873459874E-2</v>
      </c>
      <c r="Z41" s="1832">
        <f t="shared" si="34"/>
        <v>4.812960711662571</v>
      </c>
      <c r="AA41" s="1833">
        <v>5</v>
      </c>
      <c r="AB41" s="1800">
        <f t="shared" si="35"/>
        <v>0</v>
      </c>
      <c r="AC41" s="1828"/>
      <c r="AD41" s="1828"/>
      <c r="AE41" s="1828"/>
      <c r="AF41" s="1828"/>
      <c r="AG41" s="409"/>
      <c r="AH41" s="409"/>
      <c r="AI41" s="409"/>
      <c r="AJ41" s="409"/>
      <c r="AK41" s="409"/>
      <c r="AL41" s="409"/>
      <c r="AM41" s="409"/>
      <c r="AN41" s="1791"/>
    </row>
    <row r="42" spans="1:40" s="189" customFormat="1" ht="32.25" customHeight="1" x14ac:dyDescent="0.25">
      <c r="A42" s="1656">
        <v>9</v>
      </c>
      <c r="B42" s="1834" t="s">
        <v>913</v>
      </c>
      <c r="C42" s="1835">
        <f t="shared" si="11"/>
        <v>0.23176749999999999</v>
      </c>
      <c r="D42" s="1835">
        <f t="shared" si="12"/>
        <v>0</v>
      </c>
      <c r="E42" s="1809">
        <f t="shared" si="13"/>
        <v>0</v>
      </c>
      <c r="F42" s="1809">
        <f t="shared" si="14"/>
        <v>0</v>
      </c>
      <c r="G42" s="1835">
        <f t="shared" si="15"/>
        <v>3.5999999999999997E-2</v>
      </c>
      <c r="H42" s="1835">
        <f t="shared" si="16"/>
        <v>0.05</v>
      </c>
      <c r="I42" s="1835">
        <f t="shared" si="17"/>
        <v>7.0000000000000007E-2</v>
      </c>
      <c r="J42" s="1835">
        <f t="shared" si="18"/>
        <v>0</v>
      </c>
      <c r="K42" s="1835">
        <f t="shared" si="19"/>
        <v>3.3083333333333333E-2</v>
      </c>
      <c r="L42" s="1809">
        <f t="shared" si="20"/>
        <v>0</v>
      </c>
      <c r="M42" s="1809">
        <f t="shared" si="21"/>
        <v>1.2017612017612018E-2</v>
      </c>
      <c r="N42" s="1809">
        <f t="shared" si="22"/>
        <v>0</v>
      </c>
      <c r="O42" s="1809">
        <f t="shared" si="23"/>
        <v>0</v>
      </c>
      <c r="P42" s="1809">
        <f t="shared" si="24"/>
        <v>0</v>
      </c>
      <c r="Q42" s="1809">
        <f t="shared" si="25"/>
        <v>0</v>
      </c>
      <c r="R42" s="1809">
        <f t="shared" si="26"/>
        <v>0</v>
      </c>
      <c r="S42" s="1809">
        <f t="shared" si="27"/>
        <v>9.1002331002331006E-3</v>
      </c>
      <c r="T42" s="1809">
        <f t="shared" si="28"/>
        <v>9.1002331002331006E-3</v>
      </c>
      <c r="U42" s="1809">
        <f t="shared" si="29"/>
        <v>0</v>
      </c>
      <c r="V42" s="1809">
        <f t="shared" si="30"/>
        <v>0</v>
      </c>
      <c r="W42" s="1836">
        <f t="shared" si="31"/>
        <v>0.38776749999999999</v>
      </c>
      <c r="X42" s="1836">
        <f t="shared" si="32"/>
        <v>4.5100945350945353E-2</v>
      </c>
      <c r="Y42" s="1836">
        <f t="shared" si="33"/>
        <v>1.8200466200466201E-2</v>
      </c>
      <c r="Z42" s="1837">
        <f t="shared" si="34"/>
        <v>0.45106891155141154</v>
      </c>
      <c r="AA42" s="1838">
        <v>1</v>
      </c>
      <c r="AB42" s="1800">
        <f t="shared" si="35"/>
        <v>0</v>
      </c>
      <c r="AC42" s="2746" t="s">
        <v>37</v>
      </c>
      <c r="AD42" s="2746"/>
      <c r="AE42" s="2746"/>
      <c r="AF42" s="2746"/>
      <c r="AG42" s="409"/>
      <c r="AH42" s="409"/>
      <c r="AI42" s="409"/>
      <c r="AJ42" s="409"/>
      <c r="AK42" s="409"/>
      <c r="AL42" s="409"/>
      <c r="AM42" s="409"/>
      <c r="AN42" s="1791"/>
    </row>
    <row r="43" spans="1:40" s="189" customFormat="1" ht="39.75" customHeight="1" x14ac:dyDescent="0.25">
      <c r="A43" s="1656">
        <v>10</v>
      </c>
      <c r="B43" s="1839" t="s">
        <v>871</v>
      </c>
      <c r="C43" s="1803">
        <f t="shared" si="11"/>
        <v>0.92531249999999998</v>
      </c>
      <c r="D43" s="1803">
        <f t="shared" si="12"/>
        <v>0</v>
      </c>
      <c r="E43" s="1803">
        <f t="shared" si="13"/>
        <v>1.4958303728357205E-3</v>
      </c>
      <c r="F43" s="1803">
        <f t="shared" si="14"/>
        <v>4.6620046620046623E-2</v>
      </c>
      <c r="G43" s="1803">
        <f t="shared" si="15"/>
        <v>0.128</v>
      </c>
      <c r="H43" s="1803">
        <f t="shared" si="16"/>
        <v>0.23749999999999999</v>
      </c>
      <c r="I43" s="1803">
        <f t="shared" si="17"/>
        <v>0.1</v>
      </c>
      <c r="J43" s="1803">
        <f t="shared" si="18"/>
        <v>0.1018111111111111</v>
      </c>
      <c r="K43" s="1803">
        <f t="shared" si="19"/>
        <v>0.24010666666666669</v>
      </c>
      <c r="L43" s="1803">
        <f t="shared" si="20"/>
        <v>0</v>
      </c>
      <c r="M43" s="1803">
        <f t="shared" si="21"/>
        <v>0</v>
      </c>
      <c r="N43" s="1803">
        <f t="shared" si="22"/>
        <v>3.6872218690400509E-3</v>
      </c>
      <c r="O43" s="1803">
        <f t="shared" si="23"/>
        <v>0</v>
      </c>
      <c r="P43" s="1803">
        <f t="shared" si="24"/>
        <v>0</v>
      </c>
      <c r="Q43" s="1803">
        <f t="shared" si="25"/>
        <v>0.23001683501683506</v>
      </c>
      <c r="R43" s="1803">
        <f t="shared" si="26"/>
        <v>0</v>
      </c>
      <c r="S43" s="1803">
        <f t="shared" si="27"/>
        <v>8.6633366633366658E-3</v>
      </c>
      <c r="T43" s="1803">
        <f t="shared" si="28"/>
        <v>8.6633366633366658E-3</v>
      </c>
      <c r="U43" s="1803">
        <f t="shared" si="29"/>
        <v>0</v>
      </c>
      <c r="V43" s="1803">
        <f t="shared" si="30"/>
        <v>0</v>
      </c>
      <c r="W43" s="1840">
        <f t="shared" si="31"/>
        <v>1.4389283769928825</v>
      </c>
      <c r="X43" s="1840">
        <f t="shared" si="32"/>
        <v>0.5756218346636528</v>
      </c>
      <c r="Y43" s="1840">
        <f t="shared" si="33"/>
        <v>1.7326673326673332E-2</v>
      </c>
      <c r="Z43" s="1841">
        <f t="shared" si="34"/>
        <v>2.0318768849832085</v>
      </c>
      <c r="AA43" s="1842">
        <v>3</v>
      </c>
      <c r="AB43" s="1800">
        <f t="shared" si="35"/>
        <v>0</v>
      </c>
      <c r="AC43" s="2731" t="s">
        <v>38</v>
      </c>
      <c r="AD43" s="2731"/>
      <c r="AE43" s="2731"/>
      <c r="AF43" s="2731"/>
      <c r="AG43" s="2731"/>
      <c r="AH43" s="409"/>
      <c r="AI43" s="409"/>
      <c r="AJ43" s="409"/>
      <c r="AK43" s="409"/>
      <c r="AL43" s="409"/>
      <c r="AM43" s="409"/>
      <c r="AN43" s="1791"/>
    </row>
    <row r="44" spans="1:40" s="189" customFormat="1" ht="30" customHeight="1" x14ac:dyDescent="0.25">
      <c r="A44" s="1656">
        <v>11</v>
      </c>
      <c r="B44" s="423" t="s">
        <v>872</v>
      </c>
      <c r="C44" s="1830">
        <f t="shared" si="11"/>
        <v>0.623475</v>
      </c>
      <c r="D44" s="1830">
        <f t="shared" si="12"/>
        <v>0</v>
      </c>
      <c r="E44" s="1796">
        <f t="shared" si="13"/>
        <v>2.3933285965371531E-3</v>
      </c>
      <c r="F44" s="1796">
        <f t="shared" si="14"/>
        <v>0</v>
      </c>
      <c r="G44" s="1830">
        <f t="shared" si="15"/>
        <v>0.20704</v>
      </c>
      <c r="H44" s="1830">
        <f t="shared" si="16"/>
        <v>0.31392307692307692</v>
      </c>
      <c r="I44" s="1830">
        <f t="shared" si="17"/>
        <v>0.11333333333333333</v>
      </c>
      <c r="J44" s="1830">
        <f t="shared" si="18"/>
        <v>7.3688888888888887E-2</v>
      </c>
      <c r="K44" s="1830">
        <f t="shared" si="19"/>
        <v>0.30451499999999998</v>
      </c>
      <c r="L44" s="1796">
        <f t="shared" si="20"/>
        <v>0</v>
      </c>
      <c r="M44" s="1796">
        <f t="shared" si="21"/>
        <v>0</v>
      </c>
      <c r="N44" s="1796">
        <f t="shared" si="22"/>
        <v>2.0694638694638699E-2</v>
      </c>
      <c r="O44" s="1796">
        <f t="shared" si="23"/>
        <v>0</v>
      </c>
      <c r="P44" s="1796">
        <f t="shared" si="24"/>
        <v>0</v>
      </c>
      <c r="Q44" s="1843">
        <f t="shared" si="25"/>
        <v>0</v>
      </c>
      <c r="R44" s="1796">
        <f t="shared" si="26"/>
        <v>0</v>
      </c>
      <c r="S44" s="1796">
        <f t="shared" si="27"/>
        <v>9.1055611055611066E-3</v>
      </c>
      <c r="T44" s="1796">
        <f t="shared" si="28"/>
        <v>9.1055611055611066E-3</v>
      </c>
      <c r="U44" s="1796">
        <f t="shared" si="29"/>
        <v>5.6676136363636369E-4</v>
      </c>
      <c r="V44" s="1796">
        <f t="shared" si="30"/>
        <v>5.6676136363636369E-4</v>
      </c>
      <c r="W44" s="1831">
        <f t="shared" si="31"/>
        <v>1.2601647388529473</v>
      </c>
      <c r="X44" s="1831">
        <f t="shared" si="32"/>
        <v>0.39889852758352762</v>
      </c>
      <c r="Y44" s="1831">
        <f t="shared" si="33"/>
        <v>1.9344644938394939E-2</v>
      </c>
      <c r="Z44" s="1832">
        <f t="shared" si="34"/>
        <v>1.6784079113748698</v>
      </c>
      <c r="AA44" s="1833">
        <v>2</v>
      </c>
      <c r="AB44" s="1800">
        <f t="shared" si="35"/>
        <v>0</v>
      </c>
      <c r="AC44" s="2731" t="s">
        <v>608</v>
      </c>
      <c r="AD44" s="2731"/>
      <c r="AE44" s="2731"/>
      <c r="AF44" s="2731"/>
      <c r="AG44" s="2731"/>
      <c r="AH44" s="409"/>
      <c r="AI44" s="409"/>
      <c r="AJ44" s="409"/>
      <c r="AK44" s="409"/>
      <c r="AL44" s="409"/>
      <c r="AM44" s="409"/>
      <c r="AN44" s="1791"/>
    </row>
    <row r="45" spans="1:40" s="189" customFormat="1" ht="57" customHeight="1" x14ac:dyDescent="0.25">
      <c r="A45" s="1656">
        <v>12</v>
      </c>
      <c r="B45" s="423" t="s">
        <v>1001</v>
      </c>
      <c r="C45" s="1830">
        <f t="shared" si="11"/>
        <v>0.18202499999999999</v>
      </c>
      <c r="D45" s="1830">
        <f t="shared" si="12"/>
        <v>0</v>
      </c>
      <c r="E45" s="1796">
        <f t="shared" si="13"/>
        <v>0</v>
      </c>
      <c r="F45" s="1796">
        <f t="shared" si="14"/>
        <v>0</v>
      </c>
      <c r="G45" s="1830">
        <f t="shared" si="15"/>
        <v>0</v>
      </c>
      <c r="H45" s="1830">
        <f t="shared" si="16"/>
        <v>3.323076923076923E-2</v>
      </c>
      <c r="I45" s="1830">
        <f t="shared" si="17"/>
        <v>1.6533333333333334E-2</v>
      </c>
      <c r="J45" s="1830">
        <f t="shared" si="18"/>
        <v>0</v>
      </c>
      <c r="K45" s="1830">
        <f t="shared" si="19"/>
        <v>0</v>
      </c>
      <c r="L45" s="1796">
        <f t="shared" si="20"/>
        <v>0</v>
      </c>
      <c r="M45" s="1796">
        <f t="shared" si="21"/>
        <v>0</v>
      </c>
      <c r="N45" s="1796">
        <f t="shared" si="22"/>
        <v>0</v>
      </c>
      <c r="O45" s="1796">
        <f t="shared" si="23"/>
        <v>0</v>
      </c>
      <c r="P45" s="1796">
        <f t="shared" si="24"/>
        <v>0</v>
      </c>
      <c r="Q45" s="1844">
        <f t="shared" si="25"/>
        <v>8.6084175084175096E-2</v>
      </c>
      <c r="R45" s="1796">
        <f t="shared" si="26"/>
        <v>0</v>
      </c>
      <c r="S45" s="1796">
        <f t="shared" si="27"/>
        <v>0</v>
      </c>
      <c r="T45" s="1796">
        <f t="shared" si="28"/>
        <v>0</v>
      </c>
      <c r="U45" s="1796">
        <f t="shared" si="29"/>
        <v>0</v>
      </c>
      <c r="V45" s="1796">
        <f t="shared" si="30"/>
        <v>0</v>
      </c>
      <c r="W45" s="1831">
        <f t="shared" si="31"/>
        <v>0.23178910256410257</v>
      </c>
      <c r="X45" s="1831">
        <f t="shared" si="32"/>
        <v>8.6084175084175096E-2</v>
      </c>
      <c r="Y45" s="1831">
        <f t="shared" si="33"/>
        <v>0</v>
      </c>
      <c r="Z45" s="1832">
        <f t="shared" si="34"/>
        <v>0.31787327764827766</v>
      </c>
      <c r="AA45" s="1845" t="s">
        <v>975</v>
      </c>
      <c r="AB45" s="1800"/>
      <c r="AC45" s="1789"/>
      <c r="AD45" s="1789"/>
      <c r="AE45" s="1789"/>
      <c r="AF45" s="1789"/>
      <c r="AG45" s="409"/>
      <c r="AH45" s="409"/>
      <c r="AI45" s="409"/>
      <c r="AJ45" s="409"/>
      <c r="AK45" s="409"/>
      <c r="AL45" s="409"/>
      <c r="AM45" s="409"/>
      <c r="AN45" s="1791"/>
    </row>
    <row r="46" spans="1:40" s="189" customFormat="1" ht="46.5" customHeight="1" x14ac:dyDescent="0.25">
      <c r="A46" s="1656">
        <v>13</v>
      </c>
      <c r="B46" s="1744" t="s">
        <v>982</v>
      </c>
      <c r="C46" s="1846">
        <f>C17/$C$32</f>
        <v>0.5575</v>
      </c>
      <c r="D46" s="1846">
        <f>D17/$D$32</f>
        <v>0</v>
      </c>
      <c r="E46" s="1809">
        <f>(E17/$E$32)*(1/188.76)*(16)</f>
        <v>7.4791518641786024E-4</v>
      </c>
      <c r="F46" s="1809">
        <f>(F17/$F$32)*(1/$Z$29)*(32)</f>
        <v>0</v>
      </c>
      <c r="G46" s="1846">
        <f>G17/$G$32</f>
        <v>4.48E-2</v>
      </c>
      <c r="H46" s="1846">
        <f>H17/$H$32</f>
        <v>0.14015384615384616</v>
      </c>
      <c r="I46" s="1846">
        <f>I17/$I$32</f>
        <v>1.9333333333333334E-2</v>
      </c>
      <c r="J46" s="1846">
        <f>J17/$J$32</f>
        <v>8.1445555555555563E-2</v>
      </c>
      <c r="K46" s="1846">
        <f>K17/$K$32</f>
        <v>4.1575000000000001E-2</v>
      </c>
      <c r="L46" s="1809">
        <f t="shared" si="20"/>
        <v>0</v>
      </c>
      <c r="M46" s="1809">
        <f>(M17/$M$32)*(1/$Z$29)*(32)</f>
        <v>0</v>
      </c>
      <c r="N46" s="1809">
        <f>(N17/$N$32)*(1/$Z$29)*(16)</f>
        <v>1.3986013986013986E-3</v>
      </c>
      <c r="O46" s="1809">
        <f>(O17/$O$32)*(1/$Z$29)*(8)</f>
        <v>0</v>
      </c>
      <c r="P46" s="1809">
        <f>(P17/$P$32)*(1/$Z$29)*(8)</f>
        <v>0</v>
      </c>
      <c r="Q46" s="1809">
        <f>(Q17/$Q$32)*(1/$Z$29)*(8)</f>
        <v>0</v>
      </c>
      <c r="R46" s="1809">
        <f>(R17/$R$32)*(1/$Z$29)*(2.66)</f>
        <v>0</v>
      </c>
      <c r="S46" s="1809">
        <f>(S17/$S$32)*(1/$Z$29)*(8)</f>
        <v>1.7569097569097573E-2</v>
      </c>
      <c r="T46" s="1809">
        <f>(T17/$T$32)*(1/$Z$29)*(8)</f>
        <v>1.7569097569097573E-2</v>
      </c>
      <c r="U46" s="1809">
        <f>(U17/$U$32)*(1/$Z$29)*(1.33)</f>
        <v>0</v>
      </c>
      <c r="V46" s="1809">
        <f>(V17/$V$32)*(1/$Z$29)*(1.33)</f>
        <v>0</v>
      </c>
      <c r="W46" s="1847">
        <f t="shared" si="31"/>
        <v>0.76253509467359726</v>
      </c>
      <c r="X46" s="1847">
        <f t="shared" si="32"/>
        <v>0.12441915695415696</v>
      </c>
      <c r="Y46" s="1847">
        <f t="shared" si="33"/>
        <v>3.5138195138195147E-2</v>
      </c>
      <c r="Z46" s="1848">
        <f t="shared" si="34"/>
        <v>0.92209244676594937</v>
      </c>
      <c r="AA46" s="1849">
        <v>2</v>
      </c>
      <c r="AB46" s="1800">
        <f t="shared" si="35"/>
        <v>0</v>
      </c>
      <c r="AC46" s="2742" t="s">
        <v>39</v>
      </c>
      <c r="AD46" s="2742"/>
      <c r="AE46" s="2742"/>
      <c r="AF46" s="2742"/>
      <c r="AG46" s="1851"/>
      <c r="AH46" s="1851"/>
      <c r="AI46" s="1851"/>
      <c r="AJ46" s="1851"/>
      <c r="AK46" s="1851"/>
      <c r="AL46" s="1851"/>
      <c r="AM46" s="1851"/>
      <c r="AN46" s="1852"/>
    </row>
    <row r="47" spans="1:40" s="189" customFormat="1" ht="41.25" customHeight="1" x14ac:dyDescent="0.25">
      <c r="A47" s="1656">
        <v>14</v>
      </c>
      <c r="B47" s="1742" t="s">
        <v>983</v>
      </c>
      <c r="C47" s="1819">
        <f>C18/$C$32</f>
        <v>0</v>
      </c>
      <c r="D47" s="1819">
        <f>D18/$D$32</f>
        <v>0</v>
      </c>
      <c r="E47" s="1843">
        <f>(E18/$E$32)*(1/188.76)*(16)</f>
        <v>0</v>
      </c>
      <c r="F47" s="1843">
        <f>(F18/$F$32)*(1/$Z$29)*(32)</f>
        <v>0</v>
      </c>
      <c r="G47" s="1819">
        <f>G18/$G$32</f>
        <v>0</v>
      </c>
      <c r="H47" s="1819">
        <f>H18/$H$32</f>
        <v>0</v>
      </c>
      <c r="I47" s="1819">
        <f>I18/$I$32</f>
        <v>0</v>
      </c>
      <c r="J47" s="1819">
        <f>J18/$J$32</f>
        <v>0</v>
      </c>
      <c r="K47" s="1819">
        <f>K18/$K$32</f>
        <v>0</v>
      </c>
      <c r="L47" s="1796">
        <f t="shared" si="20"/>
        <v>5.5944055944055944E-2</v>
      </c>
      <c r="M47" s="1843">
        <f>(M18/$M$32)*(1/$Z$29)*(32)</f>
        <v>0</v>
      </c>
      <c r="N47" s="1843">
        <f>(N18/$N$32)*(1/$Z$29)*(16)</f>
        <v>0</v>
      </c>
      <c r="O47" s="1843">
        <f>(O18/$O$32)*(1/$Z$29)*(8)</f>
        <v>0</v>
      </c>
      <c r="P47" s="1843">
        <f>(P18/$P$32)*(1/$Z$29)*(8)</f>
        <v>0</v>
      </c>
      <c r="Q47" s="1843">
        <f>(Q18/$Q$32)*(1/$Z$29)*(8)</f>
        <v>0.46620046620046623</v>
      </c>
      <c r="R47" s="1843">
        <f>(R18/$R$32)*(1/$Z$29)*(2.66)</f>
        <v>0</v>
      </c>
      <c r="S47" s="1843">
        <f>(S18/$S$32)*(1/$Z$29)*(8)</f>
        <v>0</v>
      </c>
      <c r="T47" s="1843">
        <f>(T18/$T$32)*(1/$Z$29)*(8)</f>
        <v>0</v>
      </c>
      <c r="U47" s="1843">
        <f>(U18/$U$32)*(1/$Z$29)*(1.33)</f>
        <v>0</v>
      </c>
      <c r="V47" s="1843">
        <f>(V18/$V$32)*(1/$Z$29)*(1.33)</f>
        <v>0</v>
      </c>
      <c r="W47" s="1820">
        <f t="shared" si="31"/>
        <v>0</v>
      </c>
      <c r="X47" s="1820">
        <f t="shared" si="32"/>
        <v>0.52214452214452223</v>
      </c>
      <c r="Y47" s="1820">
        <f t="shared" si="33"/>
        <v>0</v>
      </c>
      <c r="Z47" s="1821">
        <f t="shared" si="34"/>
        <v>0.52214452214452223</v>
      </c>
      <c r="AA47" s="1845" t="s">
        <v>975</v>
      </c>
      <c r="AB47" s="1800">
        <f t="shared" si="35"/>
        <v>0</v>
      </c>
      <c r="AC47" s="1850"/>
      <c r="AD47" s="1823"/>
      <c r="AE47" s="1823"/>
      <c r="AF47" s="1823"/>
      <c r="AG47" s="1851"/>
      <c r="AH47" s="1851"/>
      <c r="AI47" s="1851"/>
      <c r="AJ47" s="1851"/>
      <c r="AK47" s="1851"/>
      <c r="AL47" s="1851"/>
      <c r="AM47" s="1851"/>
      <c r="AN47" s="1852"/>
    </row>
    <row r="48" spans="1:40" s="189" customFormat="1" ht="30" customHeight="1" x14ac:dyDescent="0.25">
      <c r="A48" s="1656">
        <v>15</v>
      </c>
      <c r="B48" s="1853" t="s">
        <v>914</v>
      </c>
      <c r="C48" s="1854">
        <f>C19/$C$32</f>
        <v>0.50091249999999998</v>
      </c>
      <c r="D48" s="1854">
        <f>D19/$D$32</f>
        <v>0</v>
      </c>
      <c r="E48" s="1803">
        <f>(E19/$E$32)*(1/188.76)*(16)</f>
        <v>0</v>
      </c>
      <c r="F48" s="1803">
        <f>(F19/$F$32)*(1/$Z$29)*(32)</f>
        <v>0</v>
      </c>
      <c r="G48" s="1854">
        <f>G19/$G$32</f>
        <v>0.2787</v>
      </c>
      <c r="H48" s="1854">
        <f>H19/$H$32</f>
        <v>0.21823076923076923</v>
      </c>
      <c r="I48" s="1854">
        <f>I19/$I$32</f>
        <v>0.22603333333333334</v>
      </c>
      <c r="J48" s="1854">
        <f>J19/$J$32</f>
        <v>0.12268888888888889</v>
      </c>
      <c r="K48" s="1854">
        <f>K19/$K$32</f>
        <v>2.146E-2</v>
      </c>
      <c r="L48" s="1803">
        <f>(L19/$L$32)*(1/$Z$29)*(16)</f>
        <v>0</v>
      </c>
      <c r="M48" s="1803">
        <f>(M19/$M$32)*(1/$Z$29)*(32)</f>
        <v>0</v>
      </c>
      <c r="N48" s="1803">
        <f>(N19/$N$32)*(1/$Z$29)*(16)</f>
        <v>2.5429116338207248E-3</v>
      </c>
      <c r="O48" s="1803">
        <f>(O19/$O$32)*(1/$Z$29)*(8)</f>
        <v>0</v>
      </c>
      <c r="P48" s="1803">
        <f>(P19/$P$32)*(1/$Z$29)*(8)</f>
        <v>0</v>
      </c>
      <c r="Q48" s="1803">
        <f>(Q19/$Q$32)*(1/$Z$29)*(8)</f>
        <v>0</v>
      </c>
      <c r="R48" s="1803">
        <f>(R19/$R$32)*(1/$Z$29)*(2.66)</f>
        <v>0</v>
      </c>
      <c r="S48" s="1803">
        <f>(S19/$S$32)*(1/$Z$29)*(8)</f>
        <v>2.2866466866466865E-2</v>
      </c>
      <c r="T48" s="1803">
        <f>(T19/$T$32)*(1/$Z$29)*(8)</f>
        <v>2.2866466866466865E-2</v>
      </c>
      <c r="U48" s="1803">
        <f>(U19/$U$32)*(1/$Z$29)*(1.33)</f>
        <v>7.7602709790209788E-4</v>
      </c>
      <c r="V48" s="1803">
        <f>(V19/$V$32)*(1/$Z$29)*(1.33)</f>
        <v>7.7602709790209788E-4</v>
      </c>
      <c r="W48" s="1855">
        <f t="shared" si="31"/>
        <v>1.2238766025641026</v>
      </c>
      <c r="X48" s="1855">
        <f t="shared" si="32"/>
        <v>0.14669180052270961</v>
      </c>
      <c r="Y48" s="1855">
        <f t="shared" si="33"/>
        <v>4.728498792873792E-2</v>
      </c>
      <c r="Z48" s="1856">
        <f t="shared" si="34"/>
        <v>1.4178533910155502</v>
      </c>
      <c r="AA48" s="1857">
        <v>1</v>
      </c>
      <c r="AB48" s="1800">
        <f t="shared" si="35"/>
        <v>0</v>
      </c>
      <c r="AC48" s="1789" t="s">
        <v>40</v>
      </c>
      <c r="AD48" s="1823"/>
      <c r="AE48" s="1823"/>
      <c r="AF48" s="1823"/>
      <c r="AG48" s="409"/>
      <c r="AH48" s="409"/>
      <c r="AI48" s="409"/>
      <c r="AJ48" s="409"/>
      <c r="AK48" s="409"/>
      <c r="AL48" s="409"/>
      <c r="AM48" s="409"/>
      <c r="AN48" s="1791"/>
    </row>
    <row r="49" spans="1:41" s="189" customFormat="1" ht="30" customHeight="1" x14ac:dyDescent="0.25">
      <c r="A49" s="1656">
        <v>16</v>
      </c>
      <c r="B49" s="1807" t="s">
        <v>915</v>
      </c>
      <c r="C49" s="1846">
        <f>C20/$C$32</f>
        <v>0.49402500000000005</v>
      </c>
      <c r="D49" s="1846">
        <f>D20/$D$32</f>
        <v>0</v>
      </c>
      <c r="E49" s="1809">
        <f>(E20/$E$32)*(1/188.76)*(16)</f>
        <v>0</v>
      </c>
      <c r="F49" s="1809">
        <f>(F20/$F$32)*(1/$Z$29)*(32)</f>
        <v>0</v>
      </c>
      <c r="G49" s="1846">
        <f>G20/$G$32</f>
        <v>1.865E-2</v>
      </c>
      <c r="H49" s="1846">
        <f>H20/$H$32</f>
        <v>8.4769230769230763E-2</v>
      </c>
      <c r="I49" s="1846">
        <f>I20/$I$32</f>
        <v>4.8599999999999997E-2</v>
      </c>
      <c r="J49" s="1846">
        <f>J20/$J$32</f>
        <v>4.5955555555555555E-2</v>
      </c>
      <c r="K49" s="1846">
        <f>K20/$K$32</f>
        <v>2.0131666666666669E-2</v>
      </c>
      <c r="L49" s="1809">
        <f>(L20/$L$32)*(1/$Z$29)*(16)</f>
        <v>0</v>
      </c>
      <c r="M49" s="1809">
        <f>(M20/$M$32)*(1/$Z$29)*(32)</f>
        <v>0</v>
      </c>
      <c r="N49" s="1809">
        <f>(N20/$N$32)*(1/$Z$29)*(16)</f>
        <v>8.9544394998940461E-3</v>
      </c>
      <c r="O49" s="1809">
        <f>(O20/$O$32)*(1/$Z$29)*(8)</f>
        <v>0</v>
      </c>
      <c r="P49" s="1809">
        <f>(P20/$P$32)*(1/$Z$29)*(8)</f>
        <v>0</v>
      </c>
      <c r="Q49" s="1809">
        <f>(Q20/$Q$32)*(1/$Z$29)*(8)</f>
        <v>0</v>
      </c>
      <c r="R49" s="1809">
        <f>(R20/$R$32)*(1/$Z$29)*(2.66)</f>
        <v>0</v>
      </c>
      <c r="S49" s="1809">
        <f>(S20/$S$32)*(1/$Z$29)*(8)</f>
        <v>7.3126873126873135E-3</v>
      </c>
      <c r="T49" s="1809">
        <f>(T20/$T$32)*(1/$Z$29)*(8)</f>
        <v>7.3126873126873135E-3</v>
      </c>
      <c r="U49" s="1809">
        <f>(U20/$U$32)*(1/$Z$29)*(1.33)</f>
        <v>0</v>
      </c>
      <c r="V49" s="1809">
        <f>(V20/$V$32)*(1/$Z$29)*(1.33)</f>
        <v>0</v>
      </c>
      <c r="W49" s="1847">
        <f t="shared" si="31"/>
        <v>0.64604423076923068</v>
      </c>
      <c r="X49" s="1847">
        <f t="shared" si="32"/>
        <v>7.5041661722116279E-2</v>
      </c>
      <c r="Y49" s="1847">
        <f t="shared" si="33"/>
        <v>1.4625374625374627E-2</v>
      </c>
      <c r="Z49" s="1848">
        <f t="shared" si="34"/>
        <v>0.73571126711672152</v>
      </c>
      <c r="AA49" s="1858">
        <v>1</v>
      </c>
      <c r="AB49" s="1800">
        <f t="shared" si="35"/>
        <v>0</v>
      </c>
      <c r="AC49" s="2731" t="s">
        <v>41</v>
      </c>
      <c r="AD49" s="2731"/>
      <c r="AE49" s="2731"/>
      <c r="AF49" s="2731"/>
      <c r="AG49" s="409"/>
      <c r="AH49" s="409"/>
      <c r="AI49" s="409"/>
      <c r="AJ49" s="409"/>
      <c r="AK49" s="409"/>
      <c r="AL49" s="409"/>
      <c r="AM49" s="409"/>
      <c r="AN49" s="1791"/>
    </row>
    <row r="50" spans="1:41" s="189" customFormat="1" ht="30" customHeight="1" thickBot="1" x14ac:dyDescent="0.3">
      <c r="A50" s="410"/>
      <c r="B50" s="2823" t="s">
        <v>518</v>
      </c>
      <c r="C50" s="2824"/>
      <c r="D50" s="2824"/>
      <c r="E50" s="2824"/>
      <c r="F50" s="2824"/>
      <c r="G50" s="2824"/>
      <c r="H50" s="2824"/>
      <c r="I50" s="2824"/>
      <c r="J50" s="2824"/>
      <c r="K50" s="2824"/>
      <c r="L50" s="2824"/>
      <c r="M50" s="2824"/>
      <c r="N50" s="2824"/>
      <c r="O50" s="2824"/>
      <c r="P50" s="2824"/>
      <c r="Q50" s="2824"/>
      <c r="R50" s="2824"/>
      <c r="S50" s="2824"/>
      <c r="T50" s="2824"/>
      <c r="U50" s="2824"/>
      <c r="V50" s="2825"/>
      <c r="W50" s="1859">
        <f>SUM(W34:W49)</f>
        <v>22.854564225970112</v>
      </c>
      <c r="X50" s="1860">
        <f>SUM(X34:X49)</f>
        <v>5.3768455314214414</v>
      </c>
      <c r="Y50" s="1861">
        <f>SUM(Y34:Y49)</f>
        <v>0.46920949623293373</v>
      </c>
      <c r="Z50" s="1862">
        <f>SUM(Z34:Z49)</f>
        <v>28.700619253624485</v>
      </c>
      <c r="AA50" s="1863">
        <f>SUM(AA34:AA49)</f>
        <v>31</v>
      </c>
      <c r="AB50" s="1800"/>
      <c r="AC50" s="2741" t="s">
        <v>42</v>
      </c>
      <c r="AD50" s="2741"/>
      <c r="AE50" s="2741"/>
      <c r="AF50" s="2741"/>
      <c r="AG50" s="1864"/>
      <c r="AH50" s="1864"/>
      <c r="AI50" s="1864"/>
      <c r="AJ50" s="1865"/>
      <c r="AK50" s="1865"/>
      <c r="AL50" s="1865"/>
      <c r="AM50" s="1865"/>
      <c r="AN50" s="1866"/>
    </row>
    <row r="51" spans="1:41" s="189" customFormat="1" x14ac:dyDescent="0.25">
      <c r="A51" s="410"/>
      <c r="B51" s="409"/>
      <c r="C51" s="409"/>
      <c r="D51" s="409"/>
      <c r="E51" s="409"/>
      <c r="F51" s="409"/>
      <c r="G51" s="409"/>
      <c r="H51" s="409"/>
      <c r="I51" s="409"/>
      <c r="J51" s="409"/>
      <c r="K51" s="409"/>
      <c r="L51" s="409"/>
      <c r="M51" s="409"/>
      <c r="N51" s="409"/>
      <c r="O51" s="409"/>
      <c r="P51" s="409"/>
      <c r="Q51" s="409"/>
      <c r="R51" s="1670"/>
      <c r="S51" s="1670"/>
      <c r="T51" s="409"/>
      <c r="U51" s="409"/>
      <c r="V51" s="409"/>
      <c r="W51" s="409"/>
      <c r="X51" s="1867"/>
      <c r="Y51" s="1782"/>
      <c r="Z51" s="1867"/>
      <c r="AA51" s="1867"/>
      <c r="AB51" s="1781"/>
      <c r="AC51" s="409"/>
      <c r="AD51" s="409"/>
      <c r="AE51" s="409"/>
      <c r="AF51" s="409"/>
      <c r="AG51" s="409"/>
      <c r="AH51" s="409"/>
      <c r="AI51" s="409"/>
      <c r="AJ51" s="409"/>
      <c r="AK51" s="409"/>
      <c r="AL51" s="409"/>
      <c r="AM51" s="409"/>
      <c r="AN51" s="409"/>
    </row>
    <row r="52" spans="1:41" s="189" customFormat="1" x14ac:dyDescent="0.25">
      <c r="A52" s="410"/>
      <c r="B52" s="1868"/>
      <c r="C52" s="409"/>
      <c r="D52" s="409"/>
      <c r="E52" s="409"/>
      <c r="F52" s="409"/>
      <c r="G52" s="409"/>
      <c r="H52" s="409"/>
      <c r="I52" s="409"/>
      <c r="J52" s="409"/>
      <c r="K52" s="409"/>
      <c r="L52" s="409"/>
      <c r="M52" s="409"/>
      <c r="N52" s="409"/>
      <c r="O52" s="409"/>
      <c r="P52" s="409"/>
      <c r="Q52" s="409"/>
      <c r="R52" s="1670"/>
      <c r="S52" s="1670"/>
      <c r="T52" s="409"/>
      <c r="U52" s="409"/>
      <c r="V52" s="409"/>
      <c r="W52" s="409"/>
      <c r="X52" s="1867"/>
      <c r="Y52" s="1782"/>
      <c r="Z52" s="1867"/>
      <c r="AA52" s="1867"/>
      <c r="AB52" s="1782"/>
      <c r="AC52" s="409"/>
      <c r="AD52" s="409"/>
      <c r="AE52" s="409"/>
      <c r="AF52" s="409"/>
      <c r="AG52" s="409"/>
      <c r="AH52" s="409"/>
      <c r="AI52" s="409"/>
      <c r="AJ52" s="409"/>
      <c r="AK52" s="409"/>
      <c r="AL52" s="409"/>
      <c r="AM52" s="409"/>
      <c r="AN52" s="409"/>
      <c r="AO52" s="178"/>
    </row>
    <row r="53" spans="1:41" s="189" customFormat="1" ht="36" customHeight="1" x14ac:dyDescent="0.25">
      <c r="A53" s="410"/>
      <c r="B53" s="2769" t="s">
        <v>8</v>
      </c>
      <c r="C53" s="2771" t="s">
        <v>519</v>
      </c>
      <c r="D53" s="2771"/>
      <c r="E53" s="2771"/>
      <c r="F53" s="2771"/>
      <c r="G53" s="2780" t="s">
        <v>520</v>
      </c>
      <c r="H53" s="2781"/>
      <c r="I53" s="2782"/>
      <c r="J53" s="2772" t="s">
        <v>521</v>
      </c>
      <c r="K53" s="2773"/>
      <c r="L53" s="2773"/>
      <c r="M53" s="2773"/>
      <c r="N53" s="2773"/>
      <c r="O53" s="2774"/>
      <c r="P53" s="2733" t="s">
        <v>930</v>
      </c>
      <c r="Q53" s="2734"/>
      <c r="R53" s="2735"/>
      <c r="S53" s="2729" t="s">
        <v>437</v>
      </c>
      <c r="T53" s="409"/>
      <c r="U53" s="409"/>
      <c r="V53" s="409"/>
      <c r="W53" s="409"/>
      <c r="X53" s="1867"/>
      <c r="Y53" s="1782"/>
      <c r="Z53" s="1782"/>
      <c r="AA53" s="409"/>
      <c r="AB53" s="409"/>
      <c r="AC53" s="409"/>
      <c r="AD53" s="409"/>
      <c r="AE53" s="409"/>
      <c r="AF53" s="409"/>
      <c r="AG53" s="409"/>
      <c r="AH53" s="409"/>
      <c r="AI53" s="409"/>
      <c r="AJ53" s="409"/>
      <c r="AK53" s="409"/>
      <c r="AL53" s="409"/>
      <c r="AM53" s="409"/>
      <c r="AN53" s="410"/>
    </row>
    <row r="54" spans="1:41" s="189" customFormat="1" ht="91.5" customHeight="1" x14ac:dyDescent="0.25">
      <c r="A54" s="410"/>
      <c r="B54" s="2770"/>
      <c r="C54" s="1869" t="s">
        <v>522</v>
      </c>
      <c r="D54" s="1870" t="s">
        <v>503</v>
      </c>
      <c r="E54" s="1869" t="s">
        <v>504</v>
      </c>
      <c r="F54" s="1870" t="s">
        <v>505</v>
      </c>
      <c r="G54" s="1871" t="s">
        <v>939</v>
      </c>
      <c r="H54" s="1872" t="s">
        <v>874</v>
      </c>
      <c r="I54" s="1873" t="s">
        <v>594</v>
      </c>
      <c r="J54" s="1874" t="s">
        <v>192</v>
      </c>
      <c r="K54" s="1874" t="s">
        <v>941</v>
      </c>
      <c r="L54" s="1874" t="s">
        <v>523</v>
      </c>
      <c r="M54" s="1875" t="s">
        <v>524</v>
      </c>
      <c r="N54" s="1874" t="s">
        <v>525</v>
      </c>
      <c r="O54" s="1874" t="s">
        <v>526</v>
      </c>
      <c r="P54" s="1876" t="s">
        <v>931</v>
      </c>
      <c r="Q54" s="1876" t="s">
        <v>878</v>
      </c>
      <c r="R54" s="1876" t="s">
        <v>387</v>
      </c>
      <c r="S54" s="2729"/>
      <c r="T54" s="409"/>
      <c r="U54" s="409"/>
      <c r="V54" s="409"/>
      <c r="W54" s="409"/>
      <c r="X54" s="1867"/>
      <c r="Y54" s="1782"/>
      <c r="Z54" s="409"/>
      <c r="AA54" s="409"/>
      <c r="AB54" s="409"/>
      <c r="AC54" s="409"/>
      <c r="AD54" s="409"/>
      <c r="AE54" s="409"/>
      <c r="AF54" s="409"/>
      <c r="AG54" s="409"/>
      <c r="AH54" s="409"/>
      <c r="AI54" s="409"/>
      <c r="AJ54" s="409"/>
      <c r="AK54" s="410"/>
      <c r="AL54" s="410"/>
      <c r="AM54" s="410"/>
      <c r="AN54" s="410"/>
    </row>
    <row r="55" spans="1:41" s="189" customFormat="1" ht="15.75" customHeight="1" x14ac:dyDescent="0.25">
      <c r="A55" s="2759">
        <v>1</v>
      </c>
      <c r="B55" s="2736" t="s">
        <v>857</v>
      </c>
      <c r="C55" s="2775">
        <f>31+3+1+1+2+3</f>
        <v>41</v>
      </c>
      <c r="D55" s="2776">
        <f>52+4+2+1+5+8</f>
        <v>72</v>
      </c>
      <c r="E55" s="2777">
        <f>49+7+1+1+6+6</f>
        <v>70</v>
      </c>
      <c r="F55" s="2776">
        <f>19+2+7</f>
        <v>28</v>
      </c>
      <c r="G55" s="1879">
        <v>4</v>
      </c>
      <c r="H55" s="1880">
        <v>1</v>
      </c>
      <c r="I55" s="1878">
        <f>G55*H55</f>
        <v>4</v>
      </c>
      <c r="J55" s="1881"/>
      <c r="K55" s="1881"/>
      <c r="L55" s="1881"/>
      <c r="M55" s="1881"/>
      <c r="N55" s="1881"/>
      <c r="O55" s="1882"/>
      <c r="P55" s="2775">
        <v>311</v>
      </c>
      <c r="Q55" s="2775">
        <v>60</v>
      </c>
      <c r="R55" s="2775">
        <f>SUM(P55:Q59)</f>
        <v>371</v>
      </c>
      <c r="S55" s="2775" t="s">
        <v>227</v>
      </c>
      <c r="T55" s="409"/>
      <c r="U55" s="409"/>
      <c r="V55" s="409"/>
      <c r="W55" s="409"/>
      <c r="X55" s="1867"/>
      <c r="Y55" s="1782"/>
      <c r="Z55" s="1867"/>
      <c r="AA55" s="1782"/>
      <c r="AB55" s="410"/>
      <c r="AC55" s="410"/>
      <c r="AD55" s="410"/>
      <c r="AE55" s="410"/>
      <c r="AF55" s="410"/>
      <c r="AG55" s="410"/>
      <c r="AH55" s="410"/>
      <c r="AI55" s="410"/>
      <c r="AJ55" s="410"/>
      <c r="AK55" s="410"/>
      <c r="AL55" s="410"/>
      <c r="AM55" s="410"/>
      <c r="AN55" s="410"/>
    </row>
    <row r="56" spans="1:41" s="189" customFormat="1" x14ac:dyDescent="0.25">
      <c r="A56" s="2760"/>
      <c r="B56" s="2736"/>
      <c r="C56" s="2775"/>
      <c r="D56" s="2776"/>
      <c r="E56" s="2778"/>
      <c r="F56" s="2776"/>
      <c r="G56" s="1883">
        <v>1</v>
      </c>
      <c r="H56" s="1880">
        <v>0.5</v>
      </c>
      <c r="I56" s="1878">
        <f t="shared" ref="I56:I78" si="36">G56*H56</f>
        <v>0.5</v>
      </c>
      <c r="J56" s="1884"/>
      <c r="K56" s="1884"/>
      <c r="L56" s="1884"/>
      <c r="M56" s="1884"/>
      <c r="N56" s="1884"/>
      <c r="O56" s="1885"/>
      <c r="P56" s="2775"/>
      <c r="Q56" s="2775"/>
      <c r="R56" s="2775"/>
      <c r="S56" s="2775"/>
      <c r="T56" s="409"/>
      <c r="U56" s="409"/>
      <c r="V56" s="409"/>
      <c r="W56" s="409"/>
      <c r="X56" s="1867"/>
      <c r="Y56" s="1782"/>
      <c r="Z56" s="1867"/>
      <c r="AA56" s="1782"/>
      <c r="AB56" s="410"/>
      <c r="AC56" s="410"/>
      <c r="AD56" s="410"/>
      <c r="AE56" s="410"/>
      <c r="AF56" s="410"/>
      <c r="AG56" s="410"/>
      <c r="AH56" s="410"/>
      <c r="AI56" s="410"/>
      <c r="AJ56" s="410"/>
      <c r="AK56" s="410"/>
      <c r="AL56" s="410"/>
      <c r="AM56" s="410"/>
      <c r="AN56" s="410"/>
    </row>
    <row r="57" spans="1:41" s="189" customFormat="1" x14ac:dyDescent="0.25">
      <c r="A57" s="2761"/>
      <c r="B57" s="2736"/>
      <c r="C57" s="2775"/>
      <c r="D57" s="2776"/>
      <c r="E57" s="2778"/>
      <c r="F57" s="2779"/>
      <c r="G57" s="1883">
        <v>1</v>
      </c>
      <c r="H57" s="1880">
        <v>5</v>
      </c>
      <c r="I57" s="1878">
        <f t="shared" si="36"/>
        <v>5</v>
      </c>
      <c r="J57" s="1884"/>
      <c r="K57" s="1884"/>
      <c r="L57" s="1884"/>
      <c r="M57" s="1884"/>
      <c r="N57" s="1884"/>
      <c r="O57" s="1885"/>
      <c r="P57" s="2775"/>
      <c r="Q57" s="2775"/>
      <c r="R57" s="2775"/>
      <c r="S57" s="2775"/>
      <c r="T57" s="409"/>
      <c r="U57" s="409"/>
      <c r="V57" s="409"/>
      <c r="W57" s="409"/>
      <c r="X57" s="1867"/>
      <c r="Y57" s="1782"/>
      <c r="Z57" s="1867"/>
      <c r="AA57" s="1782"/>
      <c r="AB57" s="410"/>
      <c r="AC57" s="410"/>
      <c r="AD57" s="410"/>
      <c r="AE57" s="410"/>
      <c r="AF57" s="410"/>
      <c r="AG57" s="410"/>
      <c r="AH57" s="410"/>
      <c r="AI57" s="410"/>
      <c r="AJ57" s="410"/>
      <c r="AK57" s="410"/>
      <c r="AL57" s="410"/>
      <c r="AM57" s="410"/>
      <c r="AN57" s="410"/>
    </row>
    <row r="58" spans="1:41" s="189" customFormat="1" x14ac:dyDescent="0.25">
      <c r="A58" s="1656">
        <v>2</v>
      </c>
      <c r="B58" s="1807" t="s">
        <v>910</v>
      </c>
      <c r="C58" s="1887">
        <v>7</v>
      </c>
      <c r="D58" s="1888">
        <v>7</v>
      </c>
      <c r="E58" s="1889">
        <v>8</v>
      </c>
      <c r="F58" s="1890"/>
      <c r="G58" s="1889">
        <v>1</v>
      </c>
      <c r="H58" s="1891">
        <v>1</v>
      </c>
      <c r="I58" s="1878">
        <f t="shared" si="36"/>
        <v>1</v>
      </c>
      <c r="J58" s="1892">
        <v>1</v>
      </c>
      <c r="K58" s="1893">
        <f>3*7</f>
        <v>21</v>
      </c>
      <c r="L58" s="1894" t="s">
        <v>527</v>
      </c>
      <c r="M58" s="1895">
        <f>(3*7*1.5)*1000</f>
        <v>31500</v>
      </c>
      <c r="N58" s="1894" t="s">
        <v>528</v>
      </c>
      <c r="O58" s="1896" t="s">
        <v>529</v>
      </c>
      <c r="P58" s="2775"/>
      <c r="Q58" s="2775"/>
      <c r="R58" s="2775"/>
      <c r="S58" s="2775"/>
      <c r="T58" s="409"/>
      <c r="U58" s="409"/>
      <c r="V58" s="409"/>
      <c r="W58" s="409"/>
      <c r="X58" s="1867"/>
      <c r="Y58" s="1782"/>
      <c r="Z58" s="1867"/>
      <c r="AA58" s="1782"/>
      <c r="AB58" s="410"/>
      <c r="AC58" s="410"/>
      <c r="AD58" s="410"/>
      <c r="AE58" s="410"/>
      <c r="AF58" s="410"/>
      <c r="AG58" s="410"/>
      <c r="AH58" s="410"/>
      <c r="AI58" s="410"/>
      <c r="AJ58" s="410"/>
      <c r="AK58" s="410"/>
      <c r="AL58" s="410"/>
      <c r="AM58" s="410"/>
      <c r="AN58" s="410"/>
    </row>
    <row r="59" spans="1:41" s="189" customFormat="1" x14ac:dyDescent="0.25">
      <c r="A59" s="1656">
        <v>3</v>
      </c>
      <c r="B59" s="1813" t="s">
        <v>911</v>
      </c>
      <c r="C59" s="1897">
        <v>6</v>
      </c>
      <c r="D59" s="1898">
        <v>7</v>
      </c>
      <c r="E59" s="1899">
        <v>7</v>
      </c>
      <c r="F59" s="1890"/>
      <c r="G59" s="1900">
        <v>1</v>
      </c>
      <c r="H59" s="1901">
        <v>1</v>
      </c>
      <c r="I59" s="1878">
        <f t="shared" si="36"/>
        <v>1</v>
      </c>
      <c r="J59" s="1902">
        <v>1</v>
      </c>
      <c r="K59" s="1903">
        <f>3*1.5</f>
        <v>4.5</v>
      </c>
      <c r="L59" s="1904" t="s">
        <v>895</v>
      </c>
      <c r="M59" s="1895">
        <f>(3*1.5*1.6)*1000</f>
        <v>7200</v>
      </c>
      <c r="N59" s="1904" t="s">
        <v>530</v>
      </c>
      <c r="O59" s="1905" t="s">
        <v>531</v>
      </c>
      <c r="P59" s="2775"/>
      <c r="Q59" s="2775"/>
      <c r="R59" s="2775"/>
      <c r="S59" s="2775"/>
      <c r="T59" s="409"/>
      <c r="U59" s="409"/>
      <c r="V59" s="409"/>
      <c r="W59" s="409"/>
      <c r="X59" s="1867"/>
      <c r="Y59" s="1782"/>
      <c r="Z59" s="1867"/>
      <c r="AA59" s="1782"/>
      <c r="AB59" s="410"/>
      <c r="AC59" s="410"/>
      <c r="AD59" s="410"/>
      <c r="AE59" s="410"/>
      <c r="AF59" s="410"/>
      <c r="AG59" s="410"/>
      <c r="AH59" s="410"/>
      <c r="AI59" s="410"/>
      <c r="AJ59" s="410"/>
      <c r="AK59" s="410"/>
      <c r="AL59" s="410"/>
      <c r="AM59" s="410"/>
      <c r="AN59" s="410"/>
    </row>
    <row r="60" spans="1:41" s="189" customFormat="1" ht="21.75" customHeight="1" x14ac:dyDescent="0.25">
      <c r="A60" s="1656">
        <v>5</v>
      </c>
      <c r="B60" s="1906" t="s">
        <v>907</v>
      </c>
      <c r="C60" s="1907">
        <v>7</v>
      </c>
      <c r="D60" s="1908">
        <v>11</v>
      </c>
      <c r="E60" s="1909">
        <v>11</v>
      </c>
      <c r="F60" s="1910">
        <v>2</v>
      </c>
      <c r="G60" s="1911">
        <v>2</v>
      </c>
      <c r="H60" s="1912">
        <v>1</v>
      </c>
      <c r="I60" s="1878">
        <f t="shared" si="36"/>
        <v>2</v>
      </c>
      <c r="J60" s="1913"/>
      <c r="K60" s="1913"/>
      <c r="L60" s="1913"/>
      <c r="M60" s="1914"/>
      <c r="N60" s="1913"/>
      <c r="O60" s="1913"/>
      <c r="P60" s="2790">
        <v>57</v>
      </c>
      <c r="Q60" s="2794">
        <v>316</v>
      </c>
      <c r="R60" s="2797">
        <f>SUM(P60:Q62)</f>
        <v>373</v>
      </c>
      <c r="S60" s="2790" t="s">
        <v>228</v>
      </c>
      <c r="T60" s="409"/>
      <c r="U60" s="409"/>
      <c r="V60" s="409"/>
      <c r="W60" s="409"/>
      <c r="X60" s="1867"/>
      <c r="Y60" s="1782"/>
      <c r="Z60" s="1867"/>
      <c r="AA60" s="1782"/>
      <c r="AB60" s="410"/>
      <c r="AC60" s="410"/>
      <c r="AD60" s="410"/>
      <c r="AE60" s="410"/>
      <c r="AF60" s="410"/>
      <c r="AG60" s="410"/>
      <c r="AH60" s="410"/>
      <c r="AI60" s="410"/>
      <c r="AJ60" s="410"/>
      <c r="AK60" s="410"/>
      <c r="AL60" s="410"/>
      <c r="AM60" s="410"/>
      <c r="AN60" s="410"/>
    </row>
    <row r="61" spans="1:41" s="189" customFormat="1" x14ac:dyDescent="0.25">
      <c r="A61" s="1656">
        <v>6</v>
      </c>
      <c r="B61" s="1915" t="s">
        <v>15</v>
      </c>
      <c r="C61" s="1916">
        <v>2</v>
      </c>
      <c r="D61" s="1917">
        <v>2</v>
      </c>
      <c r="E61" s="1889">
        <v>2</v>
      </c>
      <c r="F61" s="1890"/>
      <c r="G61" s="1890"/>
      <c r="H61" s="1890"/>
      <c r="I61" s="1890"/>
      <c r="J61" s="1913"/>
      <c r="K61" s="1913"/>
      <c r="L61" s="1913"/>
      <c r="M61" s="1914"/>
      <c r="N61" s="1913"/>
      <c r="O61" s="1913"/>
      <c r="P61" s="2790"/>
      <c r="Q61" s="2795"/>
      <c r="R61" s="2798"/>
      <c r="S61" s="2790"/>
      <c r="T61" s="409"/>
      <c r="U61" s="409"/>
      <c r="V61" s="409"/>
      <c r="W61" s="409"/>
      <c r="X61" s="1867"/>
      <c r="Y61" s="1782"/>
      <c r="Z61" s="1867"/>
      <c r="AA61" s="1782"/>
      <c r="AB61" s="410"/>
      <c r="AC61" s="410"/>
      <c r="AD61" s="410"/>
      <c r="AE61" s="410"/>
      <c r="AF61" s="410"/>
      <c r="AG61" s="410"/>
      <c r="AH61" s="410"/>
      <c r="AI61" s="410"/>
      <c r="AJ61" s="410"/>
      <c r="AK61" s="410"/>
      <c r="AL61" s="410"/>
      <c r="AM61" s="410"/>
      <c r="AN61" s="410"/>
    </row>
    <row r="62" spans="1:41" s="189" customFormat="1" x14ac:dyDescent="0.25">
      <c r="A62" s="1656">
        <v>7</v>
      </c>
      <c r="B62" s="1813" t="s">
        <v>912</v>
      </c>
      <c r="C62" s="1918">
        <v>7</v>
      </c>
      <c r="D62" s="1919">
        <v>7</v>
      </c>
      <c r="E62" s="1899">
        <v>7</v>
      </c>
      <c r="F62" s="1890"/>
      <c r="G62" s="1920">
        <v>1</v>
      </c>
      <c r="H62" s="1921">
        <v>1.5</v>
      </c>
      <c r="I62" s="1878">
        <f t="shared" si="36"/>
        <v>1.5</v>
      </c>
      <c r="J62" s="1913"/>
      <c r="K62" s="1913"/>
      <c r="L62" s="1913"/>
      <c r="M62" s="1914"/>
      <c r="N62" s="1913"/>
      <c r="O62" s="1913"/>
      <c r="P62" s="2790"/>
      <c r="Q62" s="2796"/>
      <c r="R62" s="2799"/>
      <c r="S62" s="2790"/>
      <c r="T62" s="409"/>
      <c r="U62" s="409"/>
      <c r="V62" s="409"/>
      <c r="W62" s="409"/>
      <c r="X62" s="1867"/>
      <c r="Y62" s="1782"/>
      <c r="Z62" s="1867"/>
      <c r="AA62" s="1782"/>
      <c r="AB62" s="410"/>
      <c r="AC62" s="410"/>
      <c r="AD62" s="410"/>
      <c r="AE62" s="410"/>
      <c r="AF62" s="410"/>
      <c r="AG62" s="410"/>
      <c r="AH62" s="410"/>
      <c r="AI62" s="410"/>
      <c r="AJ62" s="410"/>
      <c r="AK62" s="410"/>
      <c r="AL62" s="410"/>
      <c r="AM62" s="410"/>
      <c r="AN62" s="410"/>
    </row>
    <row r="63" spans="1:41" s="189" customFormat="1" x14ac:dyDescent="0.25">
      <c r="A63" s="2759">
        <v>8</v>
      </c>
      <c r="B63" s="2800" t="s">
        <v>870</v>
      </c>
      <c r="C63" s="2832">
        <v>29</v>
      </c>
      <c r="D63" s="2833">
        <v>58</v>
      </c>
      <c r="E63" s="2834">
        <v>58</v>
      </c>
      <c r="F63" s="2810">
        <v>10</v>
      </c>
      <c r="G63" s="1922">
        <v>3</v>
      </c>
      <c r="H63" s="1923">
        <v>0.5</v>
      </c>
      <c r="I63" s="1878">
        <f t="shared" si="36"/>
        <v>1.5</v>
      </c>
      <c r="J63" s="1913"/>
      <c r="K63" s="1913"/>
      <c r="L63" s="1913"/>
      <c r="M63" s="1914"/>
      <c r="N63" s="1913"/>
      <c r="O63" s="1913"/>
      <c r="P63" s="2783">
        <v>156</v>
      </c>
      <c r="Q63" s="2784">
        <v>140</v>
      </c>
      <c r="R63" s="2787">
        <f>SUM(P63:Q66)</f>
        <v>296</v>
      </c>
      <c r="S63" s="2783" t="s">
        <v>229</v>
      </c>
      <c r="T63" s="409"/>
      <c r="U63" s="409"/>
      <c r="V63" s="409"/>
      <c r="W63" s="409"/>
      <c r="X63" s="1867"/>
      <c r="Y63" s="1782"/>
      <c r="Z63" s="1867"/>
      <c r="AA63" s="1782"/>
      <c r="AB63" s="410"/>
      <c r="AC63" s="410"/>
      <c r="AD63" s="410"/>
      <c r="AE63" s="410"/>
      <c r="AF63" s="410"/>
      <c r="AG63" s="410"/>
      <c r="AH63" s="410"/>
      <c r="AI63" s="410"/>
      <c r="AJ63" s="410"/>
      <c r="AK63" s="410"/>
      <c r="AL63" s="410"/>
      <c r="AM63" s="410"/>
      <c r="AN63" s="410"/>
    </row>
    <row r="64" spans="1:41" s="189" customFormat="1" x14ac:dyDescent="0.25">
      <c r="A64" s="2760"/>
      <c r="B64" s="2800"/>
      <c r="C64" s="2832"/>
      <c r="D64" s="2833"/>
      <c r="E64" s="2834"/>
      <c r="F64" s="2811"/>
      <c r="G64" s="1922">
        <v>1</v>
      </c>
      <c r="H64" s="1923">
        <v>2</v>
      </c>
      <c r="I64" s="1878">
        <f t="shared" si="36"/>
        <v>2</v>
      </c>
      <c r="J64" s="1913"/>
      <c r="K64" s="1913"/>
      <c r="L64" s="1913"/>
      <c r="M64" s="1914"/>
      <c r="N64" s="1913"/>
      <c r="O64" s="1913"/>
      <c r="P64" s="2783"/>
      <c r="Q64" s="2785"/>
      <c r="R64" s="2788"/>
      <c r="S64" s="2783"/>
      <c r="T64" s="409"/>
      <c r="U64" s="409"/>
      <c r="V64" s="409"/>
      <c r="W64" s="409"/>
      <c r="X64" s="1867"/>
      <c r="Y64" s="1782"/>
      <c r="Z64" s="1867"/>
      <c r="AA64" s="1782"/>
      <c r="AB64" s="410"/>
      <c r="AC64" s="410"/>
      <c r="AD64" s="410"/>
      <c r="AE64" s="410"/>
      <c r="AF64" s="410"/>
      <c r="AG64" s="410"/>
      <c r="AH64" s="410"/>
      <c r="AI64" s="410"/>
      <c r="AJ64" s="410"/>
      <c r="AK64" s="410"/>
      <c r="AL64" s="410"/>
      <c r="AM64" s="410"/>
      <c r="AN64" s="410"/>
    </row>
    <row r="65" spans="1:40" s="189" customFormat="1" x14ac:dyDescent="0.25">
      <c r="A65" s="2761"/>
      <c r="B65" s="2800"/>
      <c r="C65" s="2832"/>
      <c r="D65" s="2833"/>
      <c r="E65" s="2834"/>
      <c r="F65" s="2812"/>
      <c r="G65" s="1922">
        <v>2</v>
      </c>
      <c r="H65" s="1923">
        <v>25</v>
      </c>
      <c r="I65" s="1878">
        <f t="shared" si="36"/>
        <v>50</v>
      </c>
      <c r="J65" s="1913"/>
      <c r="K65" s="1913"/>
      <c r="L65" s="1913"/>
      <c r="M65" s="1914"/>
      <c r="N65" s="1913"/>
      <c r="O65" s="1913"/>
      <c r="P65" s="2783"/>
      <c r="Q65" s="2785"/>
      <c r="R65" s="2788"/>
      <c r="S65" s="2783"/>
      <c r="T65" s="409"/>
      <c r="U65" s="409"/>
      <c r="V65" s="409"/>
      <c r="W65" s="409"/>
      <c r="X65" s="1867"/>
      <c r="Y65" s="1782"/>
      <c r="Z65" s="1867"/>
      <c r="AA65" s="1782"/>
      <c r="AB65" s="410"/>
      <c r="AC65" s="410"/>
      <c r="AD65" s="410"/>
      <c r="AE65" s="410"/>
      <c r="AF65" s="410"/>
      <c r="AG65" s="410"/>
      <c r="AH65" s="410"/>
      <c r="AI65" s="410"/>
      <c r="AJ65" s="410"/>
      <c r="AK65" s="410"/>
      <c r="AL65" s="410"/>
      <c r="AM65" s="410"/>
      <c r="AN65" s="410"/>
    </row>
    <row r="66" spans="1:40" s="189" customFormat="1" x14ac:dyDescent="0.25">
      <c r="A66" s="1656">
        <v>9</v>
      </c>
      <c r="B66" s="1834" t="s">
        <v>913</v>
      </c>
      <c r="C66" s="1924">
        <v>5</v>
      </c>
      <c r="D66" s="1925">
        <v>5</v>
      </c>
      <c r="E66" s="1926">
        <v>5</v>
      </c>
      <c r="F66" s="1890"/>
      <c r="G66" s="1926">
        <v>1</v>
      </c>
      <c r="H66" s="1927">
        <v>2</v>
      </c>
      <c r="I66" s="1878">
        <f t="shared" si="36"/>
        <v>2</v>
      </c>
      <c r="J66" s="1928">
        <v>1</v>
      </c>
      <c r="K66" s="1929">
        <f>7*3.5</f>
        <v>24.5</v>
      </c>
      <c r="L66" s="1930" t="s">
        <v>532</v>
      </c>
      <c r="M66" s="1931">
        <f>(7*3.5*1.4)*1000</f>
        <v>34300</v>
      </c>
      <c r="N66" s="1930" t="s">
        <v>530</v>
      </c>
      <c r="O66" s="1932" t="s">
        <v>531</v>
      </c>
      <c r="P66" s="2783"/>
      <c r="Q66" s="2786"/>
      <c r="R66" s="2789"/>
      <c r="S66" s="2783"/>
      <c r="T66" s="409"/>
      <c r="U66" s="409"/>
      <c r="V66" s="409"/>
      <c r="W66" s="409"/>
      <c r="X66" s="1867"/>
      <c r="Y66" s="1782"/>
      <c r="Z66" s="1867"/>
      <c r="AA66" s="1782"/>
      <c r="AB66" s="410"/>
      <c r="AC66" s="410"/>
      <c r="AD66" s="410"/>
      <c r="AE66" s="410"/>
      <c r="AF66" s="410"/>
      <c r="AG66" s="410"/>
      <c r="AH66" s="410"/>
      <c r="AI66" s="410"/>
      <c r="AJ66" s="410"/>
      <c r="AK66" s="410"/>
      <c r="AL66" s="410"/>
      <c r="AM66" s="410"/>
      <c r="AN66" s="410"/>
    </row>
    <row r="67" spans="1:40" s="189" customFormat="1" x14ac:dyDescent="0.25">
      <c r="A67" s="2759">
        <v>10</v>
      </c>
      <c r="B67" s="2792" t="s">
        <v>873</v>
      </c>
      <c r="C67" s="2762">
        <v>16</v>
      </c>
      <c r="D67" s="2828">
        <v>20</v>
      </c>
      <c r="E67" s="2830">
        <v>18</v>
      </c>
      <c r="F67" s="1890"/>
      <c r="G67" s="1933">
        <v>3</v>
      </c>
      <c r="H67" s="1934">
        <v>0.5</v>
      </c>
      <c r="I67" s="1878">
        <f t="shared" si="36"/>
        <v>1.5</v>
      </c>
      <c r="J67" s="1884"/>
      <c r="K67" s="1884"/>
      <c r="L67" s="1884"/>
      <c r="M67" s="1935"/>
      <c r="N67" s="1884"/>
      <c r="O67" s="1884"/>
      <c r="P67" s="2764">
        <v>69</v>
      </c>
      <c r="Q67" s="2765">
        <v>40</v>
      </c>
      <c r="R67" s="2767">
        <f>SUM(P67:Q68)</f>
        <v>109</v>
      </c>
      <c r="S67" s="2764" t="s">
        <v>230</v>
      </c>
      <c r="T67" s="409"/>
      <c r="U67" s="409"/>
      <c r="V67" s="409"/>
      <c r="W67" s="409"/>
      <c r="X67" s="1867"/>
      <c r="Y67" s="1782"/>
      <c r="Z67" s="1867"/>
      <c r="AA67" s="1782"/>
      <c r="AB67" s="410"/>
      <c r="AC67" s="410"/>
      <c r="AD67" s="410"/>
      <c r="AE67" s="410"/>
      <c r="AF67" s="410"/>
      <c r="AG67" s="410"/>
      <c r="AH67" s="410"/>
      <c r="AI67" s="410"/>
      <c r="AJ67" s="410"/>
      <c r="AK67" s="410"/>
      <c r="AL67" s="410"/>
      <c r="AM67" s="410"/>
      <c r="AN67" s="410"/>
    </row>
    <row r="68" spans="1:40" s="189" customFormat="1" x14ac:dyDescent="0.25">
      <c r="A68" s="2761"/>
      <c r="B68" s="2793"/>
      <c r="C68" s="2763"/>
      <c r="D68" s="2829"/>
      <c r="E68" s="2831"/>
      <c r="F68" s="1890"/>
      <c r="G68" s="1933">
        <v>2</v>
      </c>
      <c r="H68" s="1934">
        <v>2</v>
      </c>
      <c r="I68" s="1878">
        <f t="shared" si="36"/>
        <v>4</v>
      </c>
      <c r="J68" s="1884"/>
      <c r="K68" s="1884"/>
      <c r="L68" s="1884"/>
      <c r="M68" s="1935"/>
      <c r="N68" s="1884"/>
      <c r="O68" s="1884"/>
      <c r="P68" s="2764"/>
      <c r="Q68" s="2766"/>
      <c r="R68" s="2768"/>
      <c r="S68" s="2764"/>
      <c r="T68" s="409"/>
      <c r="U68" s="409"/>
      <c r="V68" s="409"/>
      <c r="W68" s="409"/>
      <c r="X68" s="1867"/>
      <c r="Y68" s="1782"/>
      <c r="Z68" s="1867"/>
      <c r="AA68" s="1782"/>
      <c r="AB68" s="410"/>
      <c r="AC68" s="410"/>
      <c r="AD68" s="410"/>
      <c r="AE68" s="410"/>
      <c r="AF68" s="410"/>
      <c r="AG68" s="410"/>
      <c r="AH68" s="410"/>
      <c r="AI68" s="410"/>
      <c r="AJ68" s="410"/>
      <c r="AK68" s="410"/>
      <c r="AL68" s="410"/>
      <c r="AM68" s="410"/>
      <c r="AN68" s="410"/>
    </row>
    <row r="69" spans="1:40" s="189" customFormat="1" x14ac:dyDescent="0.25">
      <c r="A69" s="2759">
        <v>11</v>
      </c>
      <c r="B69" s="2136" t="s">
        <v>872</v>
      </c>
      <c r="C69" s="2809">
        <v>12</v>
      </c>
      <c r="D69" s="2809">
        <v>12</v>
      </c>
      <c r="E69" s="2809">
        <v>24</v>
      </c>
      <c r="F69" s="2810">
        <v>3</v>
      </c>
      <c r="G69" s="1922">
        <v>4</v>
      </c>
      <c r="H69" s="1923">
        <v>0.5</v>
      </c>
      <c r="I69" s="1878">
        <f t="shared" si="36"/>
        <v>2</v>
      </c>
      <c r="J69" s="1884"/>
      <c r="K69" s="1884"/>
      <c r="L69" s="1884"/>
      <c r="M69" s="1935"/>
      <c r="N69" s="1884"/>
      <c r="O69" s="1884"/>
      <c r="P69" s="2783">
        <v>49</v>
      </c>
      <c r="Q69" s="2783">
        <v>60</v>
      </c>
      <c r="R69" s="2801">
        <f>SUM(P69:Q71)</f>
        <v>109</v>
      </c>
      <c r="S69" s="2804" t="s">
        <v>231</v>
      </c>
      <c r="T69" s="409"/>
      <c r="U69" s="409"/>
      <c r="V69" s="409"/>
      <c r="W69" s="409"/>
      <c r="X69" s="1867"/>
      <c r="Y69" s="1782"/>
      <c r="Z69" s="1867"/>
      <c r="AA69" s="1782"/>
      <c r="AB69" s="410"/>
      <c r="AC69" s="410"/>
      <c r="AD69" s="410"/>
      <c r="AE69" s="410"/>
      <c r="AF69" s="410"/>
      <c r="AG69" s="410"/>
      <c r="AH69" s="410"/>
      <c r="AI69" s="410"/>
      <c r="AJ69" s="410"/>
      <c r="AK69" s="410"/>
      <c r="AL69" s="410"/>
      <c r="AM69" s="410"/>
      <c r="AN69" s="410"/>
    </row>
    <row r="70" spans="1:40" s="189" customFormat="1" x14ac:dyDescent="0.25">
      <c r="A70" s="2760"/>
      <c r="B70" s="2136"/>
      <c r="C70" s="2809"/>
      <c r="D70" s="2809"/>
      <c r="E70" s="2809"/>
      <c r="F70" s="2811"/>
      <c r="G70" s="1937">
        <v>1</v>
      </c>
      <c r="H70" s="1938">
        <v>1</v>
      </c>
      <c r="I70" s="1878">
        <f t="shared" si="36"/>
        <v>1</v>
      </c>
      <c r="J70" s="1884"/>
      <c r="K70" s="1884"/>
      <c r="L70" s="1884"/>
      <c r="M70" s="1935"/>
      <c r="N70" s="1884"/>
      <c r="O70" s="1884"/>
      <c r="P70" s="2783"/>
      <c r="Q70" s="2783"/>
      <c r="R70" s="2802"/>
      <c r="S70" s="2805"/>
      <c r="T70" s="409"/>
      <c r="U70" s="409"/>
      <c r="V70" s="409"/>
      <c r="W70" s="409"/>
      <c r="X70" s="1867"/>
      <c r="Y70" s="1782"/>
      <c r="Z70" s="1867"/>
      <c r="AA70" s="1782"/>
      <c r="AB70" s="410"/>
      <c r="AC70" s="410"/>
      <c r="AD70" s="410"/>
      <c r="AE70" s="410"/>
      <c r="AF70" s="410"/>
      <c r="AG70" s="410"/>
      <c r="AH70" s="410"/>
      <c r="AI70" s="410"/>
      <c r="AJ70" s="410"/>
      <c r="AK70" s="410"/>
      <c r="AL70" s="410"/>
      <c r="AM70" s="410"/>
      <c r="AN70" s="410"/>
    </row>
    <row r="71" spans="1:40" s="189" customFormat="1" ht="18.75" customHeight="1" x14ac:dyDescent="0.25">
      <c r="A71" s="2761"/>
      <c r="B71" s="2136"/>
      <c r="C71" s="2809"/>
      <c r="D71" s="2809"/>
      <c r="E71" s="2809"/>
      <c r="F71" s="2812"/>
      <c r="G71" s="1936">
        <v>1</v>
      </c>
      <c r="H71" s="1939">
        <v>5</v>
      </c>
      <c r="I71" s="1878">
        <f t="shared" si="36"/>
        <v>5</v>
      </c>
      <c r="J71" s="1884"/>
      <c r="K71" s="1884"/>
      <c r="L71" s="1884"/>
      <c r="M71" s="1935"/>
      <c r="N71" s="1884"/>
      <c r="O71" s="1884"/>
      <c r="P71" s="2783"/>
      <c r="Q71" s="2783"/>
      <c r="R71" s="2802"/>
      <c r="S71" s="2805"/>
      <c r="T71" s="409"/>
      <c r="U71" s="409"/>
      <c r="V71" s="409"/>
      <c r="W71" s="409"/>
      <c r="X71" s="1867"/>
      <c r="Y71" s="1782"/>
      <c r="Z71" s="1867"/>
      <c r="AA71" s="1782"/>
      <c r="AB71" s="410"/>
      <c r="AC71" s="410"/>
      <c r="AD71" s="410"/>
      <c r="AE71" s="410"/>
      <c r="AF71" s="410"/>
      <c r="AG71" s="410"/>
      <c r="AH71" s="410"/>
      <c r="AI71" s="410"/>
      <c r="AJ71" s="410"/>
      <c r="AK71" s="410"/>
      <c r="AL71" s="410"/>
      <c r="AM71" s="410"/>
      <c r="AN71" s="410"/>
    </row>
    <row r="72" spans="1:40" s="189" customFormat="1" ht="32.25" customHeight="1" x14ac:dyDescent="0.25">
      <c r="A72" s="1886">
        <v>12</v>
      </c>
      <c r="B72" s="1940" t="s">
        <v>1000</v>
      </c>
      <c r="C72" s="1936">
        <v>2</v>
      </c>
      <c r="D72" s="1941">
        <v>2</v>
      </c>
      <c r="E72" s="1942">
        <v>3</v>
      </c>
      <c r="F72" s="1943"/>
      <c r="G72" s="1890"/>
      <c r="H72" s="1890"/>
      <c r="I72" s="1890"/>
      <c r="J72" s="1884"/>
      <c r="K72" s="1884"/>
      <c r="L72" s="1884"/>
      <c r="M72" s="1935"/>
      <c r="N72" s="1884"/>
      <c r="O72" s="1884"/>
      <c r="P72" s="2783"/>
      <c r="Q72" s="2783"/>
      <c r="R72" s="2803"/>
      <c r="S72" s="2806"/>
      <c r="T72" s="409"/>
      <c r="U72" s="409"/>
      <c r="V72" s="409"/>
      <c r="W72" s="409"/>
      <c r="X72" s="1867"/>
      <c r="Y72" s="1782"/>
      <c r="Z72" s="1867"/>
      <c r="AA72" s="1782"/>
      <c r="AB72" s="410"/>
      <c r="AC72" s="410"/>
      <c r="AD72" s="410"/>
      <c r="AE72" s="410"/>
      <c r="AF72" s="410"/>
      <c r="AG72" s="410"/>
      <c r="AH72" s="410"/>
      <c r="AI72" s="410"/>
      <c r="AJ72" s="410"/>
      <c r="AK72" s="410"/>
      <c r="AL72" s="410"/>
      <c r="AM72" s="410"/>
      <c r="AN72" s="410"/>
    </row>
    <row r="73" spans="1:40" s="189" customFormat="1" x14ac:dyDescent="0.25">
      <c r="A73" s="1656">
        <v>13</v>
      </c>
      <c r="B73" s="1944" t="s">
        <v>908</v>
      </c>
      <c r="C73" s="1945">
        <v>5</v>
      </c>
      <c r="D73" s="1946">
        <v>9</v>
      </c>
      <c r="E73" s="1947">
        <v>9</v>
      </c>
      <c r="F73" s="1948">
        <v>4</v>
      </c>
      <c r="G73" s="1947">
        <v>2</v>
      </c>
      <c r="H73" s="1949">
        <v>1</v>
      </c>
      <c r="I73" s="1878">
        <f t="shared" si="36"/>
        <v>2</v>
      </c>
      <c r="J73" s="1884"/>
      <c r="K73" s="1884"/>
      <c r="L73" s="1884"/>
      <c r="M73" s="1935"/>
      <c r="N73" s="1884"/>
      <c r="O73" s="1884"/>
      <c r="P73" s="2790">
        <v>88</v>
      </c>
      <c r="Q73" s="2842">
        <v>210</v>
      </c>
      <c r="R73" s="2790">
        <f>SUM(P73:Q75)</f>
        <v>298</v>
      </c>
      <c r="S73" s="2791" t="s">
        <v>232</v>
      </c>
      <c r="T73" s="409"/>
      <c r="U73" s="409"/>
      <c r="V73" s="409"/>
      <c r="W73" s="409"/>
      <c r="X73" s="1867"/>
      <c r="Y73" s="1782"/>
      <c r="Z73" s="1867"/>
      <c r="AA73" s="1782"/>
      <c r="AB73" s="410"/>
      <c r="AC73" s="410"/>
      <c r="AD73" s="410"/>
      <c r="AE73" s="410"/>
      <c r="AF73" s="410"/>
      <c r="AG73" s="410"/>
      <c r="AH73" s="410"/>
      <c r="AI73" s="410"/>
      <c r="AJ73" s="410"/>
      <c r="AK73" s="410"/>
      <c r="AL73" s="410"/>
      <c r="AM73" s="410"/>
      <c r="AN73" s="410"/>
    </row>
    <row r="74" spans="1:40" s="189" customFormat="1" x14ac:dyDescent="0.25">
      <c r="A74" s="1656">
        <v>15</v>
      </c>
      <c r="B74" s="425" t="s">
        <v>914</v>
      </c>
      <c r="C74" s="1950">
        <v>11</v>
      </c>
      <c r="D74" s="1951">
        <v>11</v>
      </c>
      <c r="E74" s="1952">
        <v>11</v>
      </c>
      <c r="F74" s="1890"/>
      <c r="G74" s="1952">
        <v>2</v>
      </c>
      <c r="H74" s="1953">
        <v>2.5</v>
      </c>
      <c r="I74" s="1878">
        <f t="shared" si="36"/>
        <v>5</v>
      </c>
      <c r="J74" s="1954">
        <v>1</v>
      </c>
      <c r="K74" s="1955">
        <f>5.6*3</f>
        <v>16.799999999999997</v>
      </c>
      <c r="L74" s="1956" t="s">
        <v>533</v>
      </c>
      <c r="M74" s="1957">
        <f>(5.6*3*1.5)*1000</f>
        <v>25199.999999999996</v>
      </c>
      <c r="N74" s="1956" t="s">
        <v>528</v>
      </c>
      <c r="O74" s="1958" t="s">
        <v>534</v>
      </c>
      <c r="P74" s="2790"/>
      <c r="Q74" s="2842"/>
      <c r="R74" s="2790"/>
      <c r="S74" s="2807"/>
      <c r="T74" s="409"/>
      <c r="U74" s="409"/>
      <c r="V74" s="409"/>
      <c r="W74" s="409"/>
      <c r="X74" s="1867"/>
      <c r="Y74" s="1782"/>
      <c r="Z74" s="1867"/>
      <c r="AA74" s="1782"/>
      <c r="AB74" s="410"/>
      <c r="AC74" s="410"/>
      <c r="AD74" s="410"/>
      <c r="AE74" s="410"/>
      <c r="AF74" s="410"/>
      <c r="AG74" s="410"/>
      <c r="AH74" s="410"/>
      <c r="AI74" s="410"/>
      <c r="AJ74" s="410"/>
      <c r="AK74" s="410"/>
      <c r="AL74" s="410"/>
      <c r="AM74" s="410"/>
      <c r="AN74" s="410"/>
    </row>
    <row r="75" spans="1:40" s="189" customFormat="1" x14ac:dyDescent="0.25">
      <c r="A75" s="1656">
        <v>16</v>
      </c>
      <c r="B75" s="1959" t="s">
        <v>915</v>
      </c>
      <c r="C75" s="1960">
        <v>7</v>
      </c>
      <c r="D75" s="1961">
        <v>7</v>
      </c>
      <c r="E75" s="1962">
        <v>7</v>
      </c>
      <c r="F75" s="1890"/>
      <c r="G75" s="1963">
        <v>3</v>
      </c>
      <c r="H75" s="1964">
        <v>1</v>
      </c>
      <c r="I75" s="1878">
        <f t="shared" si="36"/>
        <v>3</v>
      </c>
      <c r="J75" s="1890"/>
      <c r="K75" s="1890"/>
      <c r="L75" s="1890"/>
      <c r="M75" s="1965"/>
      <c r="N75" s="1890"/>
      <c r="O75" s="1890"/>
      <c r="P75" s="2790"/>
      <c r="Q75" s="2843"/>
      <c r="R75" s="2791"/>
      <c r="S75" s="2807"/>
      <c r="T75" s="409"/>
      <c r="U75" s="409"/>
      <c r="V75" s="409"/>
      <c r="W75" s="409"/>
      <c r="X75" s="1867"/>
      <c r="Y75" s="1782"/>
      <c r="Z75" s="1867"/>
      <c r="AA75" s="1782"/>
      <c r="AB75" s="410"/>
      <c r="AC75" s="410"/>
      <c r="AD75" s="410"/>
      <c r="AE75" s="410"/>
      <c r="AF75" s="410"/>
      <c r="AG75" s="410"/>
      <c r="AH75" s="410"/>
      <c r="AI75" s="410"/>
      <c r="AJ75" s="410"/>
      <c r="AK75" s="410"/>
      <c r="AL75" s="410"/>
      <c r="AM75" s="410"/>
      <c r="AN75" s="410"/>
    </row>
    <row r="76" spans="1:40" s="189" customFormat="1" ht="15.75" customHeight="1" x14ac:dyDescent="0.25">
      <c r="A76" s="2759">
        <v>17</v>
      </c>
      <c r="B76" s="2819"/>
      <c r="C76" s="2753" t="s">
        <v>868</v>
      </c>
      <c r="D76" s="2753"/>
      <c r="E76" s="2753"/>
      <c r="F76" s="2754"/>
      <c r="G76" s="1909">
        <v>4</v>
      </c>
      <c r="H76" s="1966">
        <v>2.5</v>
      </c>
      <c r="I76" s="1878">
        <f t="shared" si="36"/>
        <v>10</v>
      </c>
      <c r="J76" s="2815">
        <v>1</v>
      </c>
      <c r="K76" s="2816">
        <f>25*5</f>
        <v>125</v>
      </c>
      <c r="L76" s="2813" t="s">
        <v>938</v>
      </c>
      <c r="M76" s="2814">
        <f>25*5*2*1000</f>
        <v>250000</v>
      </c>
      <c r="N76" s="2813" t="s">
        <v>528</v>
      </c>
      <c r="O76" s="2839" t="s">
        <v>534</v>
      </c>
      <c r="P76" s="1967"/>
      <c r="Q76" s="1967"/>
      <c r="R76" s="1967"/>
      <c r="S76" s="2752"/>
      <c r="T76" s="409"/>
      <c r="U76" s="409"/>
      <c r="V76" s="409"/>
      <c r="W76" s="409"/>
      <c r="X76" s="1867"/>
      <c r="Y76" s="1782"/>
      <c r="Z76" s="1867"/>
      <c r="AA76" s="1782"/>
      <c r="AB76" s="410"/>
      <c r="AC76" s="410"/>
      <c r="AD76" s="410"/>
      <c r="AE76" s="410"/>
      <c r="AF76" s="410"/>
      <c r="AG76" s="410"/>
      <c r="AH76" s="410"/>
      <c r="AI76" s="410"/>
      <c r="AJ76" s="410"/>
      <c r="AK76" s="410"/>
      <c r="AL76" s="410"/>
      <c r="AM76" s="410"/>
      <c r="AN76" s="410"/>
    </row>
    <row r="77" spans="1:40" s="189" customFormat="1" ht="18" customHeight="1" x14ac:dyDescent="0.25">
      <c r="A77" s="2760"/>
      <c r="B77" s="2820"/>
      <c r="C77" s="2755"/>
      <c r="D77" s="2755"/>
      <c r="E77" s="2755"/>
      <c r="F77" s="2756"/>
      <c r="G77" s="1909">
        <v>3</v>
      </c>
      <c r="H77" s="1966">
        <v>1</v>
      </c>
      <c r="I77" s="1878">
        <f t="shared" si="36"/>
        <v>3</v>
      </c>
      <c r="J77" s="2815"/>
      <c r="K77" s="2817"/>
      <c r="L77" s="2813"/>
      <c r="M77" s="2814"/>
      <c r="N77" s="2813"/>
      <c r="O77" s="2840"/>
      <c r="P77" s="1967"/>
      <c r="Q77" s="1967"/>
      <c r="R77" s="1967"/>
      <c r="S77" s="2752"/>
      <c r="T77" s="409"/>
      <c r="U77" s="409"/>
      <c r="V77" s="409"/>
      <c r="W77" s="409"/>
      <c r="X77" s="1867"/>
      <c r="Y77" s="1782"/>
      <c r="Z77" s="1867"/>
      <c r="AA77" s="1782"/>
      <c r="AB77" s="410"/>
      <c r="AC77" s="410"/>
      <c r="AD77" s="410"/>
      <c r="AE77" s="410"/>
      <c r="AF77" s="410"/>
      <c r="AG77" s="410"/>
      <c r="AH77" s="410"/>
      <c r="AI77" s="410"/>
      <c r="AJ77" s="410"/>
      <c r="AK77" s="410"/>
      <c r="AL77" s="410"/>
      <c r="AM77" s="410"/>
      <c r="AN77" s="410"/>
    </row>
    <row r="78" spans="1:40" s="189" customFormat="1" x14ac:dyDescent="0.25">
      <c r="A78" s="2761"/>
      <c r="B78" s="2821"/>
      <c r="C78" s="2757"/>
      <c r="D78" s="2757"/>
      <c r="E78" s="2757"/>
      <c r="F78" s="2758"/>
      <c r="G78" s="1968">
        <v>2</v>
      </c>
      <c r="H78" s="1966">
        <v>20</v>
      </c>
      <c r="I78" s="1878">
        <f t="shared" si="36"/>
        <v>40</v>
      </c>
      <c r="J78" s="2815"/>
      <c r="K78" s="2818"/>
      <c r="L78" s="2813"/>
      <c r="M78" s="2814"/>
      <c r="N78" s="2813"/>
      <c r="O78" s="2841"/>
      <c r="P78" s="1967"/>
      <c r="Q78" s="1967"/>
      <c r="R78" s="1967"/>
      <c r="S78" s="2752"/>
      <c r="T78" s="409"/>
      <c r="U78" s="409"/>
      <c r="V78" s="409"/>
      <c r="W78" s="409"/>
      <c r="X78" s="1867"/>
      <c r="Y78" s="1782"/>
      <c r="Z78" s="1867"/>
      <c r="AA78" s="1782"/>
      <c r="AB78" s="410"/>
      <c r="AC78" s="410"/>
      <c r="AD78" s="410"/>
      <c r="AE78" s="410"/>
      <c r="AF78" s="410"/>
      <c r="AG78" s="410"/>
      <c r="AH78" s="410"/>
      <c r="AI78" s="410"/>
      <c r="AJ78" s="410"/>
      <c r="AK78" s="410"/>
      <c r="AL78" s="410"/>
      <c r="AM78" s="410"/>
      <c r="AN78" s="410"/>
    </row>
    <row r="79" spans="1:40" s="189" customFormat="1" x14ac:dyDescent="0.25">
      <c r="A79" s="1877"/>
      <c r="B79" s="1969" t="s">
        <v>7</v>
      </c>
      <c r="C79" s="1970">
        <f>SUM(C55:C75)</f>
        <v>157</v>
      </c>
      <c r="D79" s="1970">
        <f t="shared" ref="D79:F79" si="37">SUM(D55:D75)</f>
        <v>230</v>
      </c>
      <c r="E79" s="1970">
        <f t="shared" si="37"/>
        <v>240</v>
      </c>
      <c r="F79" s="1970">
        <f t="shared" si="37"/>
        <v>47</v>
      </c>
      <c r="G79" s="1971">
        <f>SUM(G55:G78)</f>
        <v>45</v>
      </c>
      <c r="H79" s="1972">
        <f>SUM(H55:H78)</f>
        <v>77.5</v>
      </c>
      <c r="I79" s="1973">
        <f>SUM(I55:I78)</f>
        <v>147</v>
      </c>
      <c r="J79" s="1974">
        <f>SUM(J55:J78)</f>
        <v>5</v>
      </c>
      <c r="K79" s="1975">
        <f>SUM(K55:K78)</f>
        <v>191.8</v>
      </c>
      <c r="L79" s="1976"/>
      <c r="M79" s="1977">
        <f>SUM(M56:M78)</f>
        <v>348200</v>
      </c>
      <c r="N79" s="1976"/>
      <c r="O79" s="1978"/>
      <c r="P79" s="1979">
        <f>SUM(P55:P78)</f>
        <v>730</v>
      </c>
      <c r="Q79" s="1979">
        <f t="shared" ref="Q79:R79" si="38">SUM(Q55:Q78)</f>
        <v>826</v>
      </c>
      <c r="R79" s="1979">
        <f t="shared" si="38"/>
        <v>1556</v>
      </c>
      <c r="S79" s="1980"/>
      <c r="T79" s="409"/>
      <c r="U79" s="409"/>
      <c r="V79" s="409"/>
      <c r="W79" s="409"/>
      <c r="X79" s="1867"/>
      <c r="Y79" s="1782"/>
      <c r="Z79" s="1867"/>
      <c r="AA79" s="1782"/>
      <c r="AB79" s="410"/>
      <c r="AC79" s="410"/>
      <c r="AD79" s="410"/>
      <c r="AE79" s="410"/>
      <c r="AF79" s="410"/>
      <c r="AG79" s="410"/>
      <c r="AH79" s="410"/>
      <c r="AI79" s="410"/>
      <c r="AJ79" s="410"/>
      <c r="AK79" s="410"/>
      <c r="AL79" s="410"/>
      <c r="AM79" s="410"/>
      <c r="AN79" s="410"/>
    </row>
    <row r="80" spans="1:40" s="189" customFormat="1" x14ac:dyDescent="0.25">
      <c r="B80" s="1636"/>
      <c r="C80" s="178"/>
      <c r="D80" s="178"/>
      <c r="E80" s="178"/>
      <c r="F80" s="178"/>
      <c r="G80" s="178"/>
      <c r="H80" s="178"/>
      <c r="I80" s="178"/>
      <c r="J80" s="178"/>
      <c r="K80" s="178"/>
      <c r="L80" s="178"/>
      <c r="M80" s="178"/>
      <c r="N80" s="178"/>
      <c r="O80" s="178"/>
      <c r="P80" s="178"/>
      <c r="Q80" s="178"/>
      <c r="R80" s="367"/>
      <c r="S80" s="367"/>
      <c r="T80" s="178"/>
      <c r="U80" s="178"/>
      <c r="V80" s="178"/>
      <c r="W80" s="178"/>
      <c r="X80" s="1635"/>
      <c r="Y80" s="178"/>
      <c r="Z80" s="1635"/>
      <c r="AA80" s="1635"/>
      <c r="AB80" s="1635"/>
      <c r="AC80" s="178"/>
    </row>
    <row r="81" spans="1:32" s="189" customFormat="1" x14ac:dyDescent="0.25">
      <c r="B81" s="2808" t="s">
        <v>595</v>
      </c>
      <c r="C81" s="2808"/>
      <c r="D81" s="2808"/>
      <c r="E81" s="2808"/>
      <c r="F81" s="2808"/>
      <c r="G81" s="2808"/>
      <c r="H81" s="2808"/>
      <c r="I81" s="2808"/>
      <c r="J81" s="2808"/>
      <c r="K81" s="2808"/>
      <c r="L81" s="2808"/>
      <c r="M81" s="2808"/>
      <c r="N81" s="178"/>
      <c r="O81" s="178"/>
      <c r="P81" s="178"/>
      <c r="Q81" s="178"/>
      <c r="R81" s="367"/>
      <c r="S81" s="367"/>
      <c r="T81" s="178"/>
      <c r="U81" s="178"/>
      <c r="V81" s="178"/>
      <c r="W81" s="178"/>
      <c r="X81" s="1635"/>
      <c r="Y81" s="178"/>
      <c r="Z81" s="1635"/>
      <c r="AA81" s="1635"/>
      <c r="AB81" s="178"/>
      <c r="AC81" s="178"/>
      <c r="AD81" s="178"/>
      <c r="AE81" s="178"/>
    </row>
    <row r="82" spans="1:32" s="189" customFormat="1" x14ac:dyDescent="0.25">
      <c r="B82" s="2808" t="s">
        <v>596</v>
      </c>
      <c r="C82" s="2808"/>
      <c r="D82" s="2808"/>
      <c r="E82" s="2808"/>
      <c r="F82" s="2808"/>
      <c r="G82" s="2808"/>
      <c r="H82" s="2808"/>
      <c r="I82" s="2808"/>
      <c r="J82" s="2808"/>
      <c r="K82" s="1634"/>
      <c r="L82" s="1634"/>
      <c r="M82" s="1634"/>
      <c r="N82" s="178"/>
      <c r="O82" s="367"/>
      <c r="P82" s="178"/>
      <c r="Q82" s="178"/>
      <c r="R82" s="367"/>
      <c r="S82" s="367"/>
      <c r="T82" s="178"/>
      <c r="U82" s="178"/>
      <c r="V82" s="178"/>
      <c r="W82" s="178"/>
      <c r="X82" s="1635"/>
      <c r="Y82" s="178"/>
      <c r="Z82" s="1635"/>
      <c r="AA82" s="1635"/>
      <c r="AB82" s="178"/>
      <c r="AC82" s="178"/>
      <c r="AD82" s="178"/>
      <c r="AE82" s="178"/>
      <c r="AF82" s="178"/>
    </row>
    <row r="83" spans="1:32" s="189" customFormat="1" x14ac:dyDescent="0.25">
      <c r="B83" s="1637" t="s">
        <v>906</v>
      </c>
      <c r="C83" s="1637"/>
      <c r="D83" s="1637"/>
      <c r="E83" s="1637"/>
      <c r="F83" s="1637"/>
      <c r="G83" s="1637"/>
      <c r="H83" s="1637"/>
      <c r="I83" s="1637"/>
      <c r="J83" s="1637"/>
      <c r="K83" s="178"/>
      <c r="L83" s="178"/>
      <c r="M83" s="178"/>
      <c r="N83" s="178"/>
      <c r="O83" s="367"/>
      <c r="P83" s="178"/>
      <c r="Q83" s="178"/>
      <c r="R83" s="178"/>
      <c r="S83" s="367"/>
      <c r="T83" s="367"/>
      <c r="U83" s="178"/>
      <c r="V83" s="178"/>
      <c r="W83" s="178"/>
      <c r="X83" s="178"/>
      <c r="Y83" s="178"/>
      <c r="Z83" s="178"/>
      <c r="AA83" s="178"/>
      <c r="AB83" s="178"/>
      <c r="AC83" s="178"/>
      <c r="AD83" s="178"/>
      <c r="AE83" s="178"/>
      <c r="AF83" s="178"/>
    </row>
    <row r="84" spans="1:32" s="189" customFormat="1" x14ac:dyDescent="0.25">
      <c r="C84" s="1637"/>
      <c r="D84" s="1637"/>
      <c r="E84" s="1637"/>
      <c r="F84" s="1637"/>
      <c r="G84" s="1637"/>
      <c r="H84" s="1637"/>
      <c r="I84" s="1637"/>
      <c r="J84" s="1637"/>
      <c r="K84" s="178"/>
      <c r="L84" s="178"/>
      <c r="M84" s="178"/>
      <c r="N84" s="178"/>
      <c r="O84" s="178"/>
      <c r="P84" s="178"/>
      <c r="Q84" s="178"/>
      <c r="R84" s="178"/>
      <c r="S84" s="367"/>
      <c r="T84" s="367"/>
      <c r="U84" s="178"/>
      <c r="V84" s="178"/>
      <c r="W84" s="178"/>
      <c r="X84" s="178"/>
      <c r="Y84" s="178"/>
      <c r="Z84" s="178"/>
      <c r="AA84" s="178"/>
      <c r="AB84" s="178"/>
      <c r="AC84" s="178"/>
      <c r="AD84" s="178"/>
      <c r="AE84" s="178"/>
      <c r="AF84" s="178"/>
    </row>
    <row r="85" spans="1:32" s="189" customFormat="1" x14ac:dyDescent="0.25">
      <c r="B85" s="1638"/>
      <c r="C85" s="178"/>
      <c r="D85" s="178"/>
      <c r="E85" s="178"/>
      <c r="F85" s="178"/>
      <c r="G85" s="178"/>
      <c r="H85" s="178"/>
      <c r="I85" s="178"/>
      <c r="J85" s="178"/>
      <c r="K85" s="178"/>
      <c r="L85" s="178"/>
      <c r="M85" s="178"/>
      <c r="N85" s="178"/>
      <c r="O85" s="178"/>
      <c r="P85" s="178"/>
      <c r="Q85" s="178"/>
      <c r="R85" s="178"/>
      <c r="S85" s="367"/>
      <c r="T85" s="367"/>
      <c r="AB85" s="178"/>
      <c r="AC85" s="178"/>
      <c r="AD85" s="178"/>
      <c r="AE85" s="178"/>
      <c r="AF85" s="178"/>
    </row>
    <row r="86" spans="1:32" s="189" customFormat="1" x14ac:dyDescent="0.25">
      <c r="B86" s="1638"/>
      <c r="C86" s="178"/>
      <c r="D86" s="178"/>
      <c r="E86" s="178"/>
      <c r="F86" s="178"/>
      <c r="G86" s="178"/>
      <c r="H86" s="178"/>
      <c r="I86" s="178"/>
      <c r="J86" s="178"/>
      <c r="K86" s="178"/>
      <c r="L86" s="178"/>
      <c r="M86" s="178"/>
      <c r="N86" s="178"/>
      <c r="O86" s="178"/>
      <c r="P86" s="178"/>
      <c r="Q86" s="178"/>
      <c r="R86" s="178"/>
      <c r="S86" s="367"/>
      <c r="T86" s="367"/>
    </row>
    <row r="87" spans="1:32" s="189" customFormat="1" x14ac:dyDescent="0.25">
      <c r="B87" s="1636"/>
      <c r="C87" s="178"/>
      <c r="D87" s="178"/>
      <c r="E87" s="178"/>
      <c r="F87" s="178"/>
      <c r="G87" s="178"/>
      <c r="H87" s="178"/>
      <c r="I87" s="178"/>
      <c r="J87" s="178"/>
      <c r="K87" s="178"/>
      <c r="L87" s="178"/>
      <c r="M87" s="178"/>
      <c r="N87" s="178"/>
      <c r="O87" s="178"/>
      <c r="P87" s="178"/>
      <c r="Q87" s="178"/>
      <c r="R87" s="178"/>
      <c r="S87" s="367"/>
      <c r="T87" s="367"/>
    </row>
    <row r="88" spans="1:32" s="189" customFormat="1" x14ac:dyDescent="0.25">
      <c r="A88" s="178"/>
      <c r="B88" s="1636"/>
      <c r="C88" s="178"/>
      <c r="D88" s="178"/>
      <c r="E88" s="178"/>
      <c r="F88" s="178"/>
      <c r="G88" s="178"/>
      <c r="H88" s="178"/>
      <c r="I88" s="178"/>
      <c r="J88" s="178"/>
      <c r="K88" s="178"/>
      <c r="L88" s="178"/>
      <c r="M88" s="178"/>
      <c r="N88" s="178"/>
      <c r="O88" s="178"/>
      <c r="P88" s="178"/>
      <c r="Q88" s="178"/>
      <c r="R88" s="367"/>
      <c r="S88" s="367"/>
      <c r="T88" s="178"/>
      <c r="U88" s="178"/>
      <c r="V88" s="178"/>
      <c r="W88" s="178"/>
      <c r="X88" s="178"/>
      <c r="Y88" s="178"/>
      <c r="Z88" s="178"/>
      <c r="AA88" s="178"/>
    </row>
  </sheetData>
  <sheetProtection algorithmName="SHA-512" hashValue="BnkD/J3LUYYaCVo8lNZXPfoITNSXzmPrEBJF/OK2WsBEfO2PeWSBLD/s/jUHhNfU4eTHZjQEITxL/CiLlE0q9Q==" saltValue="BL8sbLeT7Ragy+HjT1iwKg==" spinCount="100000" sheet="1" objects="1" scenarios="1"/>
  <mergeCells count="109">
    <mergeCell ref="A69:A71"/>
    <mergeCell ref="AA30:AA33"/>
    <mergeCell ref="P73:P75"/>
    <mergeCell ref="N76:N78"/>
    <mergeCell ref="R1:T1"/>
    <mergeCell ref="U1:V1"/>
    <mergeCell ref="B50:V50"/>
    <mergeCell ref="B1:B2"/>
    <mergeCell ref="B25:AB25"/>
    <mergeCell ref="B26:N26"/>
    <mergeCell ref="A55:A57"/>
    <mergeCell ref="A63:A65"/>
    <mergeCell ref="A67:A68"/>
    <mergeCell ref="D67:D68"/>
    <mergeCell ref="E67:E68"/>
    <mergeCell ref="F63:F65"/>
    <mergeCell ref="C63:C65"/>
    <mergeCell ref="D63:D65"/>
    <mergeCell ref="E63:E65"/>
    <mergeCell ref="W1:Z2"/>
    <mergeCell ref="J1:Q1"/>
    <mergeCell ref="C1:I1"/>
    <mergeCell ref="O76:O78"/>
    <mergeCell ref="Q73:Q75"/>
    <mergeCell ref="B81:M81"/>
    <mergeCell ref="B82:J82"/>
    <mergeCell ref="B69:B71"/>
    <mergeCell ref="C69:C71"/>
    <mergeCell ref="D69:D71"/>
    <mergeCell ref="E69:E71"/>
    <mergeCell ref="F69:F71"/>
    <mergeCell ref="L76:L78"/>
    <mergeCell ref="M76:M78"/>
    <mergeCell ref="J76:J78"/>
    <mergeCell ref="K76:K78"/>
    <mergeCell ref="B76:B78"/>
    <mergeCell ref="R73:R75"/>
    <mergeCell ref="S63:S66"/>
    <mergeCell ref="S60:S62"/>
    <mergeCell ref="B67:B68"/>
    <mergeCell ref="P60:P62"/>
    <mergeCell ref="Q60:Q62"/>
    <mergeCell ref="R60:R62"/>
    <mergeCell ref="B63:B65"/>
    <mergeCell ref="P69:P72"/>
    <mergeCell ref="Q69:Q72"/>
    <mergeCell ref="R69:R72"/>
    <mergeCell ref="S69:S72"/>
    <mergeCell ref="S73:S75"/>
    <mergeCell ref="S76:S78"/>
    <mergeCell ref="C76:F78"/>
    <mergeCell ref="A76:A78"/>
    <mergeCell ref="C67:C68"/>
    <mergeCell ref="P67:P68"/>
    <mergeCell ref="Q67:Q68"/>
    <mergeCell ref="R67:R68"/>
    <mergeCell ref="S53:S54"/>
    <mergeCell ref="B53:B54"/>
    <mergeCell ref="C53:F53"/>
    <mergeCell ref="J53:O53"/>
    <mergeCell ref="S55:S59"/>
    <mergeCell ref="C55:C57"/>
    <mergeCell ref="D55:D57"/>
    <mergeCell ref="E55:E57"/>
    <mergeCell ref="F55:F57"/>
    <mergeCell ref="S67:S68"/>
    <mergeCell ref="G53:I53"/>
    <mergeCell ref="P63:P66"/>
    <mergeCell ref="Q63:Q66"/>
    <mergeCell ref="R63:R66"/>
    <mergeCell ref="P55:P59"/>
    <mergeCell ref="Q55:Q59"/>
    <mergeCell ref="R55:R59"/>
    <mergeCell ref="P53:R53"/>
    <mergeCell ref="B55:B57"/>
    <mergeCell ref="Y3:Y4"/>
    <mergeCell ref="Z3:Z4"/>
    <mergeCell ref="AC49:AF49"/>
    <mergeCell ref="AC50:AF50"/>
    <mergeCell ref="AC44:AG44"/>
    <mergeCell ref="AC46:AF46"/>
    <mergeCell ref="J30:Q30"/>
    <mergeCell ref="B27:N27"/>
    <mergeCell ref="B29:Y29"/>
    <mergeCell ref="B30:B31"/>
    <mergeCell ref="C30:I30"/>
    <mergeCell ref="AC33:AE33"/>
    <mergeCell ref="AC42:AF42"/>
    <mergeCell ref="AC43:AG43"/>
    <mergeCell ref="AF35:AM35"/>
    <mergeCell ref="AC37:AE37"/>
    <mergeCell ref="AF37:AN37"/>
    <mergeCell ref="X3:X4"/>
    <mergeCell ref="AC40:AF40"/>
    <mergeCell ref="AF33:AM33"/>
    <mergeCell ref="AC35:AE35"/>
    <mergeCell ref="W3:W4"/>
    <mergeCell ref="AC29:AH29"/>
    <mergeCell ref="R30:T30"/>
    <mergeCell ref="U30:V30"/>
    <mergeCell ref="W30:W33"/>
    <mergeCell ref="X30:X33"/>
    <mergeCell ref="Y30:Y33"/>
    <mergeCell ref="Z30:Z33"/>
    <mergeCell ref="AC30:AE30"/>
    <mergeCell ref="AF31:AM31"/>
    <mergeCell ref="AC31:AE31"/>
    <mergeCell ref="AC32:AE32"/>
    <mergeCell ref="AF32:AM32"/>
  </mergeCells>
  <printOptions horizontalCentered="1" verticalCentered="1"/>
  <pageMargins left="0.51181102362204722" right="0.51181102362204722" top="0.78740157480314965" bottom="0.78740157480314965" header="0.31496062992125984" footer="0.31496062992125984"/>
  <pageSetup paperSize="9" scale="24"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3E63AC0AD6664AA79E1600574B93C1" ma:contentTypeVersion="15" ma:contentTypeDescription="Create a new document." ma:contentTypeScope="" ma:versionID="c0b53fd395dce6fdd1be08c93cbd1b58">
  <xsd:schema xmlns:xsd="http://www.w3.org/2001/XMLSchema" xmlns:xs="http://www.w3.org/2001/XMLSchema" xmlns:p="http://schemas.microsoft.com/office/2006/metadata/properties" xmlns:ns3="1feb4b34-7984-4283-b3a7-3fd2cfe70f42" xmlns:ns4="d003a534-4949-4113-9df3-f2986a153898" targetNamespace="http://schemas.microsoft.com/office/2006/metadata/properties" ma:root="true" ma:fieldsID="921eacaebb8dc855a650490b56831684" ns3:_="" ns4:_="">
    <xsd:import namespace="1feb4b34-7984-4283-b3a7-3fd2cfe70f42"/>
    <xsd:import namespace="d003a534-4949-4113-9df3-f2986a15389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_activity" minOccurs="0"/>
                <xsd:element ref="ns4:MediaServiceSearchProperties" minOccurs="0"/>
                <xsd:element ref="ns4:MediaServiceObjectDetectorVersions" minOccurs="0"/>
                <xsd:element ref="ns4:MediaServiceAutoTags" minOccurs="0"/>
                <xsd:element ref="ns4:MediaServiceOCR" minOccurs="0"/>
                <xsd:element ref="ns4:MediaServiceGenerationTime" minOccurs="0"/>
                <xsd:element ref="ns4:MediaServiceEventHashCode" minOccurs="0"/>
                <xsd:element ref="ns4:MediaLengthInSecond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b4b34-7984-4283-b3a7-3fd2cfe70f4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03a534-4949-4113-9df3-f2986a15389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d003a534-4949-4113-9df3-f2986a153898" xsi:nil="true"/>
  </documentManagement>
</p:properties>
</file>

<file path=customXml/itemProps1.xml><?xml version="1.0" encoding="utf-8"?>
<ds:datastoreItem xmlns:ds="http://schemas.openxmlformats.org/officeDocument/2006/customXml" ds:itemID="{E47F03BC-4A90-400A-A4FA-E66995D718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b4b34-7984-4283-b3a7-3fd2cfe70f42"/>
    <ds:schemaRef ds:uri="d003a534-4949-4113-9df3-f2986a1538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E0E253-871A-46C2-8EFB-10EA831BE77E}">
  <ds:schemaRefs>
    <ds:schemaRef ds:uri="http://schemas.microsoft.com/sharepoint/v3/contenttype/forms"/>
  </ds:schemaRefs>
</ds:datastoreItem>
</file>

<file path=customXml/itemProps3.xml><?xml version="1.0" encoding="utf-8"?>
<ds:datastoreItem xmlns:ds="http://schemas.openxmlformats.org/officeDocument/2006/customXml" ds:itemID="{627E65A3-85FF-471F-A521-0B3A8F4C2C9B}">
  <ds:schemaRefs>
    <ds:schemaRef ds:uri="http://purl.org/dc/elements/1.1/"/>
    <ds:schemaRef ds:uri="http://purl.org/dc/terms/"/>
    <ds:schemaRef ds:uri="http://www.w3.org/XML/1998/namespace"/>
    <ds:schemaRef ds:uri="http://schemas.microsoft.com/office/2006/documentManagement/types"/>
    <ds:schemaRef ds:uri="http://schemas.microsoft.com/office/infopath/2007/PartnerControls"/>
    <ds:schemaRef ds:uri="1feb4b34-7984-4283-b3a7-3fd2cfe70f42"/>
    <ds:schemaRef ds:uri="http://schemas.microsoft.com/office/2006/metadata/properties"/>
    <ds:schemaRef ds:uri="http://schemas.openxmlformats.org/package/2006/metadata/core-properties"/>
    <ds:schemaRef ds:uri="d003a534-4949-4113-9df3-f2986a153898"/>
    <ds:schemaRef ds:uri="http://purl.org/dc/dcmitype/"/>
  </ds:schemaRefs>
</ds:datastoreItem>
</file>

<file path=docMetadata/LabelInfo.xml><?xml version="1.0" encoding="utf-8"?>
<clbl:labelList xmlns:clbl="http://schemas.microsoft.com/office/2020/mipLabelMetadata">
  <clbl:label id="{56c1e2fb-87c1-4de0-a6ac-d0566c08ce66}" enabled="0" method="" siteId="{56c1e2fb-87c1-4de0-a6ac-d0566c08ce6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1</vt:i4>
      </vt:variant>
    </vt:vector>
  </HeadingPairs>
  <TitlesOfParts>
    <vt:vector size="18" baseType="lpstr">
      <vt:lpstr>INSERÇÃO DE DADOS</vt:lpstr>
      <vt:lpstr>Proposta Global</vt:lpstr>
      <vt:lpstr>Postos Limpeza</vt:lpstr>
      <vt:lpstr>CG</vt:lpstr>
      <vt:lpstr>CRA</vt:lpstr>
      <vt:lpstr>DRS</vt:lpstr>
      <vt:lpstr>NVI</vt:lpstr>
      <vt:lpstr>TLS</vt:lpstr>
      <vt:lpstr>PPA</vt:lpstr>
      <vt:lpstr>COPEIRA</vt:lpstr>
      <vt:lpstr>LAVADOR</vt:lpstr>
      <vt:lpstr>Serv. APOIO</vt:lpstr>
      <vt:lpstr>Mat- Limp-Copeira</vt:lpstr>
      <vt:lpstr>Equip Limpeza</vt:lpstr>
      <vt:lpstr>Mat-Eq Lavador</vt:lpstr>
      <vt:lpstr>UNIFORME-EPI</vt:lpstr>
      <vt:lpstr>ÁreaxProdxFunc</vt:lpstr>
      <vt:lpstr>'INSERÇÃO DE DADOS'!Area_de_impressao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Laira Giacomett de Carvalho</cp:lastModifiedBy>
  <cp:lastPrinted>2026-08-20T14:04:12Z</cp:lastPrinted>
  <dcterms:created xsi:type="dcterms:W3CDTF">2021-06-14T19:25:26Z</dcterms:created>
  <dcterms:modified xsi:type="dcterms:W3CDTF">2026-08-24T13:09:44Z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0x010100EC3E63AC0AD6664AA79E1600574B93C1</vt:lpwstr>
  </property>
</Properties>
</file>